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28" windowWidth="14808" windowHeight="7596" activeTab="1"/>
  </bookViews>
  <sheets>
    <sheet name="бюджет 2014" sheetId="1" r:id="rId1"/>
    <sheet name="Без остатков" sheetId="2" r:id="rId2"/>
  </sheets>
  <definedNames>
    <definedName name="_xlnm._FilterDatabase" localSheetId="1" hidden="1">'Без остатков'!$A$6:$G$2555</definedName>
    <definedName name="_xlnm._FilterDatabase" localSheetId="0" hidden="1">'бюджет 2014'!$A$6:$H$2545</definedName>
    <definedName name="_xlnm.Print_Titles" localSheetId="1">'Без остатков'!$4:$5</definedName>
    <definedName name="_xlnm.Print_Titles" localSheetId="0">'бюджет 2014'!$4:$5</definedName>
    <definedName name="_xlnm.Print_Area" localSheetId="1">'Без остатков'!$A$1:$F$2554</definedName>
    <definedName name="_xlnm.Print_Area" localSheetId="0">'бюджет 2014'!$A$1:$H$2543</definedName>
  </definedNames>
  <calcPr calcId="145621"/>
</workbook>
</file>

<file path=xl/calcChain.xml><?xml version="1.0" encoding="utf-8"?>
<calcChain xmlns="http://schemas.openxmlformats.org/spreadsheetml/2006/main">
  <c r="F1274" i="1" l="1"/>
  <c r="F1104" i="1"/>
  <c r="G838" i="1"/>
  <c r="G218" i="1"/>
  <c r="G217" i="1" s="1"/>
  <c r="G216" i="1" s="1"/>
  <c r="H217" i="1"/>
  <c r="H216" i="1" s="1"/>
  <c r="F217" i="1"/>
  <c r="F216" i="1" s="1"/>
  <c r="G1831" i="1"/>
  <c r="G1830" i="1" s="1"/>
  <c r="G1829" i="1" s="1"/>
  <c r="H1830" i="1"/>
  <c r="H1829" i="1" s="1"/>
  <c r="F1830" i="1"/>
  <c r="F1829" i="1" s="1"/>
  <c r="G1762" i="1"/>
  <c r="G1761" i="1" s="1"/>
  <c r="G1760" i="1" s="1"/>
  <c r="H1761" i="1"/>
  <c r="H1760" i="1" s="1"/>
  <c r="F1761" i="1"/>
  <c r="F1760" i="1" s="1"/>
  <c r="G1819" i="1"/>
  <c r="G1818" i="1" s="1"/>
  <c r="G1817" i="1" s="1"/>
  <c r="H1818" i="1"/>
  <c r="H1817" i="1" s="1"/>
  <c r="F1818" i="1"/>
  <c r="F1817" i="1" s="1"/>
  <c r="G1828" i="1"/>
  <c r="G1827" i="1" s="1"/>
  <c r="G1826" i="1" s="1"/>
  <c r="H1827" i="1"/>
  <c r="H1826" i="1" s="1"/>
  <c r="F1827" i="1"/>
  <c r="F1826" i="1" s="1"/>
  <c r="G1055" i="1"/>
  <c r="G1054" i="1" s="1"/>
  <c r="G1053" i="1" s="1"/>
  <c r="G1052" i="1" s="1"/>
  <c r="H1054" i="1"/>
  <c r="H1053" i="1" s="1"/>
  <c r="H1052" i="1" s="1"/>
  <c r="F1054" i="1"/>
  <c r="F1053" i="1" s="1"/>
  <c r="F1052" i="1" s="1"/>
  <c r="G379" i="1"/>
  <c r="G378" i="1" s="1"/>
  <c r="G377" i="1" s="1"/>
  <c r="G376" i="1" s="1"/>
  <c r="H378" i="1"/>
  <c r="H377" i="1" s="1"/>
  <c r="H376" i="1" s="1"/>
  <c r="F378" i="1"/>
  <c r="F377" i="1" s="1"/>
  <c r="F376" i="1" s="1"/>
  <c r="G2419" i="1"/>
  <c r="G2418" i="1" s="1"/>
  <c r="G2417" i="1" s="1"/>
  <c r="G2416" i="1" s="1"/>
  <c r="G2415" i="1" s="1"/>
  <c r="G2414" i="1" s="1"/>
  <c r="H2418" i="1"/>
  <c r="H2417" i="1" s="1"/>
  <c r="H2416" i="1" s="1"/>
  <c r="H2415" i="1" s="1"/>
  <c r="H2414" i="1" s="1"/>
  <c r="F2418" i="1"/>
  <c r="F2417" i="1" s="1"/>
  <c r="F2416" i="1" s="1"/>
  <c r="F2415" i="1" s="1"/>
  <c r="F2414" i="1" s="1"/>
  <c r="G2167" i="1"/>
  <c r="G2166" i="1" s="1"/>
  <c r="G2165" i="1" s="1"/>
  <c r="H2166" i="1"/>
  <c r="H2165" i="1" s="1"/>
  <c r="F2166" i="1"/>
  <c r="F2165" i="1" s="1"/>
  <c r="G359" i="1"/>
  <c r="G358" i="1" s="1"/>
  <c r="G357" i="1" s="1"/>
  <c r="H358" i="1"/>
  <c r="H357" i="1" s="1"/>
  <c r="F358" i="1"/>
  <c r="F357" i="1" s="1"/>
  <c r="G1723" i="1"/>
  <c r="G1722" i="1" s="1"/>
  <c r="G1721" i="1" s="1"/>
  <c r="H1722" i="1"/>
  <c r="H1721" i="1" s="1"/>
  <c r="F1722" i="1"/>
  <c r="F1721" i="1" s="1"/>
  <c r="G2238" i="1"/>
  <c r="G2237" i="1" s="1"/>
  <c r="G2236" i="1" s="1"/>
  <c r="H2237" i="1"/>
  <c r="H2236" i="1" s="1"/>
  <c r="F2237" i="1"/>
  <c r="F2236" i="1" s="1"/>
  <c r="G2173" i="1"/>
  <c r="G2172" i="1" s="1"/>
  <c r="G2171" i="1" s="1"/>
  <c r="H2172" i="1"/>
  <c r="H2171" i="1" s="1"/>
  <c r="F2172" i="1"/>
  <c r="F2171" i="1" s="1"/>
  <c r="G2170" i="1"/>
  <c r="G2169" i="1" s="1"/>
  <c r="G2168" i="1" s="1"/>
  <c r="H2169" i="1"/>
  <c r="H2168" i="1" s="1"/>
  <c r="F2169" i="1"/>
  <c r="F2168" i="1" s="1"/>
  <c r="G2096" i="1"/>
  <c r="G2095" i="1" s="1"/>
  <c r="G2094" i="1" s="1"/>
  <c r="H2095" i="1"/>
  <c r="H2094" i="1" s="1"/>
  <c r="F2095" i="1"/>
  <c r="F2094" i="1" s="1"/>
  <c r="G2191" i="1"/>
  <c r="G2190" i="1" s="1"/>
  <c r="G2189" i="1" s="1"/>
  <c r="H2190" i="1"/>
  <c r="H2189" i="1" s="1"/>
  <c r="F2190" i="1"/>
  <c r="F2189" i="1" s="1"/>
  <c r="G2188" i="1"/>
  <c r="G2187" i="1" s="1"/>
  <c r="G2186" i="1" s="1"/>
  <c r="H2187" i="1"/>
  <c r="H2186" i="1" s="1"/>
  <c r="F2187" i="1"/>
  <c r="F2186" i="1" s="1"/>
  <c r="G2164" i="1"/>
  <c r="G2163" i="1" s="1"/>
  <c r="G2162" i="1" s="1"/>
  <c r="H2163" i="1"/>
  <c r="H2162" i="1" s="1"/>
  <c r="F2163" i="1"/>
  <c r="F2162" i="1" s="1"/>
  <c r="G1173" i="1"/>
  <c r="G1172" i="1"/>
  <c r="H1171" i="1"/>
  <c r="H1170" i="1" s="1"/>
  <c r="F1171" i="1"/>
  <c r="F1170" i="1" s="1"/>
  <c r="G819" i="1"/>
  <c r="G818" i="1" s="1"/>
  <c r="G817" i="1" s="1"/>
  <c r="G816" i="1" s="1"/>
  <c r="G815" i="1" s="1"/>
  <c r="H818" i="1"/>
  <c r="H817" i="1" s="1"/>
  <c r="H816" i="1" s="1"/>
  <c r="H815" i="1" s="1"/>
  <c r="F818" i="1"/>
  <c r="F817" i="1" s="1"/>
  <c r="F816" i="1" s="1"/>
  <c r="F815" i="1" s="1"/>
  <c r="G1686" i="1"/>
  <c r="G1685" i="1" s="1"/>
  <c r="G1684" i="1" s="1"/>
  <c r="G1683" i="1" s="1"/>
  <c r="G1682" i="1" s="1"/>
  <c r="G1681" i="1" s="1"/>
  <c r="G1680" i="1" s="1"/>
  <c r="H1685" i="1"/>
  <c r="H1684" i="1" s="1"/>
  <c r="H1683" i="1" s="1"/>
  <c r="H1682" i="1" s="1"/>
  <c r="H1681" i="1" s="1"/>
  <c r="H1680" i="1" s="1"/>
  <c r="F1685" i="1"/>
  <c r="F1684" i="1" s="1"/>
  <c r="F1683" i="1" s="1"/>
  <c r="F1682" i="1" s="1"/>
  <c r="F1681" i="1" s="1"/>
  <c r="F1680" i="1" s="1"/>
  <c r="G1720" i="1"/>
  <c r="G1719" i="1" s="1"/>
  <c r="G1718" i="1" s="1"/>
  <c r="H1719" i="1"/>
  <c r="H1718" i="1" s="1"/>
  <c r="F1719" i="1"/>
  <c r="F1718" i="1" s="1"/>
  <c r="G1648" i="1"/>
  <c r="G1647" i="1" s="1"/>
  <c r="G1646" i="1"/>
  <c r="G1645" i="1" s="1"/>
  <c r="G580" i="1"/>
  <c r="G579" i="1" s="1"/>
  <c r="G578" i="1"/>
  <c r="G577" i="1" s="1"/>
  <c r="G575" i="1"/>
  <c r="G574" i="1" s="1"/>
  <c r="G573" i="1"/>
  <c r="G572" i="1" s="1"/>
  <c r="H1647" i="1"/>
  <c r="F1647" i="1"/>
  <c r="H1645" i="1"/>
  <c r="F1645" i="1"/>
  <c r="H579" i="1"/>
  <c r="H577" i="1"/>
  <c r="F579" i="1"/>
  <c r="F577" i="1"/>
  <c r="H574" i="1"/>
  <c r="H572" i="1"/>
  <c r="F574" i="1"/>
  <c r="F572" i="1"/>
  <c r="G1141" i="1"/>
  <c r="G1140" i="1" s="1"/>
  <c r="G1139" i="1" s="1"/>
  <c r="G1138" i="1" s="1"/>
  <c r="H1140" i="1"/>
  <c r="H1139" i="1" s="1"/>
  <c r="H1138" i="1" s="1"/>
  <c r="F1140" i="1"/>
  <c r="F1139" i="1" s="1"/>
  <c r="F1138" i="1" s="1"/>
  <c r="G1102" i="1"/>
  <c r="G1101" i="1" s="1"/>
  <c r="G1100" i="1" s="1"/>
  <c r="G1099" i="1" s="1"/>
  <c r="H1101" i="1"/>
  <c r="H1100" i="1" s="1"/>
  <c r="H1099" i="1" s="1"/>
  <c r="F1101" i="1"/>
  <c r="F1100" i="1" s="1"/>
  <c r="F1099" i="1" s="1"/>
  <c r="G187" i="1"/>
  <c r="G186" i="1" s="1"/>
  <c r="G185" i="1" s="1"/>
  <c r="H186" i="1"/>
  <c r="H185" i="1" s="1"/>
  <c r="F186" i="1"/>
  <c r="F185" i="1" s="1"/>
  <c r="G1585" i="1"/>
  <c r="G1584" i="1" s="1"/>
  <c r="G1587" i="1"/>
  <c r="G1586" i="1" s="1"/>
  <c r="H1586" i="1"/>
  <c r="F1586" i="1"/>
  <c r="H1584" i="1"/>
  <c r="F1584" i="1"/>
  <c r="G1242" i="1"/>
  <c r="G1241" i="1" s="1"/>
  <c r="G1240" i="1" s="1"/>
  <c r="H1241" i="1"/>
  <c r="H1240" i="1" s="1"/>
  <c r="F1241" i="1"/>
  <c r="F1240" i="1" s="1"/>
  <c r="G1171" i="1" l="1"/>
  <c r="G1170" i="1" s="1"/>
  <c r="H1644" i="1"/>
  <c r="H1643" i="1" s="1"/>
  <c r="H1642" i="1" s="1"/>
  <c r="G571" i="1"/>
  <c r="G1644" i="1"/>
  <c r="G1643" i="1" s="1"/>
  <c r="G1642" i="1" s="1"/>
  <c r="F1644" i="1"/>
  <c r="F1643" i="1" s="1"/>
  <c r="F1642" i="1" s="1"/>
  <c r="G576" i="1"/>
  <c r="H576" i="1"/>
  <c r="F576" i="1"/>
  <c r="H571" i="1"/>
  <c r="F571" i="1"/>
  <c r="G1583" i="1"/>
  <c r="H1583" i="1"/>
  <c r="F1583" i="1"/>
  <c r="G266" i="1"/>
  <c r="G265" i="1" s="1"/>
  <c r="G264" i="1" s="1"/>
  <c r="H265" i="1"/>
  <c r="H264" i="1" s="1"/>
  <c r="F265" i="1"/>
  <c r="F264" i="1" s="1"/>
  <c r="G421" i="1"/>
  <c r="G420" i="1" s="1"/>
  <c r="G419" i="1" s="1"/>
  <c r="H420" i="1"/>
  <c r="H419" i="1" s="1"/>
  <c r="F420" i="1"/>
  <c r="F419" i="1" s="1"/>
  <c r="G410" i="1"/>
  <c r="G409" i="1" s="1"/>
  <c r="G408" i="1" s="1"/>
  <c r="H409" i="1"/>
  <c r="H408" i="1" s="1"/>
  <c r="F409" i="1"/>
  <c r="F408" i="1" s="1"/>
  <c r="G2161" i="1"/>
  <c r="G2160" i="1" s="1"/>
  <c r="G2159" i="1"/>
  <c r="G2158" i="1" s="1"/>
  <c r="H2160" i="1"/>
  <c r="F2160" i="1"/>
  <c r="H2158" i="1"/>
  <c r="F2158" i="1"/>
  <c r="G643" i="1"/>
  <c r="G642" i="1" s="1"/>
  <c r="G641" i="1" s="1"/>
  <c r="H642" i="1"/>
  <c r="H641" i="1" s="1"/>
  <c r="F642" i="1"/>
  <c r="F641" i="1" s="1"/>
  <c r="G398" i="1"/>
  <c r="G397" i="1" s="1"/>
  <c r="G396" i="1" s="1"/>
  <c r="H397" i="1"/>
  <c r="H396" i="1" s="1"/>
  <c r="F397" i="1"/>
  <c r="F396" i="1" s="1"/>
  <c r="G418" i="1"/>
  <c r="G417" i="1" s="1"/>
  <c r="G416" i="1"/>
  <c r="G415" i="1" s="1"/>
  <c r="H417" i="1"/>
  <c r="F417" i="1"/>
  <c r="H415" i="1"/>
  <c r="F415" i="1"/>
  <c r="G2061" i="1"/>
  <c r="G2060" i="1" s="1"/>
  <c r="G2059" i="1"/>
  <c r="G2058" i="1" s="1"/>
  <c r="H2060" i="1"/>
  <c r="F2060" i="1"/>
  <c r="H2058" i="1"/>
  <c r="F2058" i="1"/>
  <c r="G1098" i="1"/>
  <c r="G1097" i="1" s="1"/>
  <c r="G1096" i="1" s="1"/>
  <c r="G1095" i="1" s="1"/>
  <c r="H1097" i="1"/>
  <c r="H1096" i="1" s="1"/>
  <c r="H1095" i="1" s="1"/>
  <c r="F1097" i="1"/>
  <c r="F1096" i="1" s="1"/>
  <c r="F1095" i="1" s="1"/>
  <c r="G2385" i="1"/>
  <c r="G2384" i="1" s="1"/>
  <c r="G2383" i="1" s="1"/>
  <c r="H2384" i="1"/>
  <c r="H2383" i="1" s="1"/>
  <c r="F2384" i="1"/>
  <c r="F2383" i="1" s="1"/>
  <c r="G413" i="1"/>
  <c r="G412" i="1" s="1"/>
  <c r="G411" i="1" s="1"/>
  <c r="H412" i="1"/>
  <c r="H411" i="1" s="1"/>
  <c r="F412" i="1"/>
  <c r="F411" i="1" s="1"/>
  <c r="G173" i="1"/>
  <c r="G172" i="1" s="1"/>
  <c r="G171" i="1"/>
  <c r="G170" i="1" s="1"/>
  <c r="G169" i="1"/>
  <c r="G168" i="1" s="1"/>
  <c r="H172" i="1"/>
  <c r="F172" i="1"/>
  <c r="H170" i="1"/>
  <c r="F170" i="1"/>
  <c r="H168" i="1"/>
  <c r="F168" i="1"/>
  <c r="G310" i="1"/>
  <c r="G309" i="1" s="1"/>
  <c r="G308" i="1" s="1"/>
  <c r="H309" i="1"/>
  <c r="H308" i="1" s="1"/>
  <c r="F309" i="1"/>
  <c r="F308" i="1" s="1"/>
  <c r="G1564" i="1"/>
  <c r="G1563" i="1" s="1"/>
  <c r="G1562" i="1"/>
  <c r="G1561" i="1" s="1"/>
  <c r="G1560" i="1"/>
  <c r="G1559" i="1" s="1"/>
  <c r="G1558" i="1"/>
  <c r="G1557" i="1" s="1"/>
  <c r="H1563" i="1"/>
  <c r="F1563" i="1"/>
  <c r="H1561" i="1"/>
  <c r="F1561" i="1"/>
  <c r="H1559" i="1"/>
  <c r="F1559" i="1"/>
  <c r="H1557" i="1"/>
  <c r="F1557" i="1"/>
  <c r="G2135" i="1"/>
  <c r="G2134" i="1" s="1"/>
  <c r="G2133" i="1"/>
  <c r="G2132" i="1" s="1"/>
  <c r="H2134" i="1"/>
  <c r="H2132" i="1"/>
  <c r="F2134" i="1"/>
  <c r="F2132" i="1"/>
  <c r="G2020" i="1"/>
  <c r="G2019" i="1" s="1"/>
  <c r="G2018" i="1" s="1"/>
  <c r="G2017" i="1" s="1"/>
  <c r="G2016" i="1" s="1"/>
  <c r="H2019" i="1"/>
  <c r="H2018" i="1" s="1"/>
  <c r="H2017" i="1" s="1"/>
  <c r="H2016" i="1" s="1"/>
  <c r="F2019" i="1"/>
  <c r="F2018" i="1" s="1"/>
  <c r="F2017" i="1" s="1"/>
  <c r="F2016" i="1" s="1"/>
  <c r="G1976" i="1"/>
  <c r="G1975" i="1" s="1"/>
  <c r="G1974" i="1" s="1"/>
  <c r="H1975" i="1"/>
  <c r="H1974" i="1" s="1"/>
  <c r="F1975" i="1"/>
  <c r="F1974" i="1" s="1"/>
  <c r="G1962" i="1"/>
  <c r="G1961" i="1" s="1"/>
  <c r="G1960" i="1" s="1"/>
  <c r="H1961" i="1"/>
  <c r="H1960" i="1" s="1"/>
  <c r="F1961" i="1"/>
  <c r="F1960" i="1" s="1"/>
  <c r="G1866" i="1"/>
  <c r="G1865" i="1" s="1"/>
  <c r="G1864" i="1"/>
  <c r="G1863" i="1" s="1"/>
  <c r="H1865" i="1"/>
  <c r="H1863" i="1"/>
  <c r="F1865" i="1"/>
  <c r="F1863" i="1"/>
  <c r="G1771" i="1"/>
  <c r="G1770" i="1" s="1"/>
  <c r="G1769" i="1"/>
  <c r="G1768" i="1" s="1"/>
  <c r="H1770" i="1"/>
  <c r="F1770" i="1"/>
  <c r="H1768" i="1"/>
  <c r="F1768" i="1"/>
  <c r="G1152" i="1"/>
  <c r="G1151" i="1" s="1"/>
  <c r="G1150" i="1" s="1"/>
  <c r="G1149" i="1" s="1"/>
  <c r="H1151" i="1"/>
  <c r="H1150" i="1" s="1"/>
  <c r="H1149" i="1" s="1"/>
  <c r="F1151" i="1"/>
  <c r="F1150" i="1" s="1"/>
  <c r="F1149" i="1" s="1"/>
  <c r="G906" i="1"/>
  <c r="G905" i="1" s="1"/>
  <c r="G904" i="1" s="1"/>
  <c r="H905" i="1"/>
  <c r="H904" i="1" s="1"/>
  <c r="F905" i="1"/>
  <c r="F904" i="1" s="1"/>
  <c r="G758" i="1"/>
  <c r="G757" i="1" s="1"/>
  <c r="G756" i="1"/>
  <c r="G755" i="1" s="1"/>
  <c r="G754" i="1"/>
  <c r="G753" i="1" s="1"/>
  <c r="H757" i="1"/>
  <c r="F757" i="1"/>
  <c r="H755" i="1"/>
  <c r="F755" i="1"/>
  <c r="H753" i="1"/>
  <c r="F753" i="1"/>
  <c r="G2235" i="1"/>
  <c r="G2234" i="1" s="1"/>
  <c r="G2233" i="1" s="1"/>
  <c r="H2234" i="1"/>
  <c r="H2233" i="1" s="1"/>
  <c r="F2234" i="1"/>
  <c r="F2233" i="1" s="1"/>
  <c r="G1126" i="1"/>
  <c r="G1125" i="1" s="1"/>
  <c r="G1124" i="1" s="1"/>
  <c r="H1125" i="1"/>
  <c r="H1124" i="1" s="1"/>
  <c r="F1125" i="1"/>
  <c r="F1124" i="1" s="1"/>
  <c r="G120" i="1"/>
  <c r="G119" i="1" s="1"/>
  <c r="G118" i="1"/>
  <c r="G117" i="1" s="1"/>
  <c r="H119" i="1"/>
  <c r="F119" i="1"/>
  <c r="H117" i="1"/>
  <c r="F117" i="1"/>
  <c r="G1451" i="1"/>
  <c r="G1450" i="1" s="1"/>
  <c r="G1449" i="1" s="1"/>
  <c r="H1450" i="1"/>
  <c r="H1449" i="1" s="1"/>
  <c r="F1450" i="1"/>
  <c r="F1449" i="1" s="1"/>
  <c r="G1441" i="1"/>
  <c r="G1440" i="1" s="1"/>
  <c r="G1439" i="1" s="1"/>
  <c r="H1440" i="1"/>
  <c r="H1439" i="1" s="1"/>
  <c r="F1440" i="1"/>
  <c r="F1439" i="1" s="1"/>
  <c r="G1425" i="1"/>
  <c r="G1424" i="1" s="1"/>
  <c r="G1423" i="1" s="1"/>
  <c r="H1424" i="1"/>
  <c r="H1423" i="1" s="1"/>
  <c r="F1424" i="1"/>
  <c r="F1423" i="1" s="1"/>
  <c r="G1402" i="1"/>
  <c r="G1401" i="1" s="1"/>
  <c r="G1400" i="1" s="1"/>
  <c r="H1401" i="1"/>
  <c r="H1400" i="1" s="1"/>
  <c r="F1401" i="1"/>
  <c r="F1400" i="1" s="1"/>
  <c r="G1399" i="1"/>
  <c r="G1398" i="1" s="1"/>
  <c r="G1397" i="1" s="1"/>
  <c r="H1398" i="1"/>
  <c r="H1397" i="1" s="1"/>
  <c r="F1398" i="1"/>
  <c r="F1397" i="1" s="1"/>
  <c r="G1385" i="1"/>
  <c r="G1384" i="1" s="1"/>
  <c r="G1383" i="1" s="1"/>
  <c r="H1384" i="1"/>
  <c r="H1383" i="1" s="1"/>
  <c r="F1384" i="1"/>
  <c r="F1383" i="1" s="1"/>
  <c r="G1378" i="1"/>
  <c r="G1377" i="1" s="1"/>
  <c r="G1376" i="1" s="1"/>
  <c r="H1377" i="1"/>
  <c r="H1376" i="1" s="1"/>
  <c r="F1377" i="1"/>
  <c r="F1376" i="1" s="1"/>
  <c r="G1371" i="1"/>
  <c r="G1370" i="1" s="1"/>
  <c r="G1369" i="1" s="1"/>
  <c r="H1370" i="1"/>
  <c r="H1369" i="1" s="1"/>
  <c r="F1370" i="1"/>
  <c r="F1369" i="1" s="1"/>
  <c r="G1367" i="1"/>
  <c r="G1366" i="1" s="1"/>
  <c r="G1365" i="1" s="1"/>
  <c r="G1364" i="1" s="1"/>
  <c r="H1366" i="1"/>
  <c r="H1365" i="1" s="1"/>
  <c r="H1364" i="1" s="1"/>
  <c r="F1366" i="1"/>
  <c r="F1365" i="1" s="1"/>
  <c r="F1364" i="1" s="1"/>
  <c r="G1316" i="1"/>
  <c r="G1315" i="1" s="1"/>
  <c r="G1314" i="1" s="1"/>
  <c r="H1315" i="1"/>
  <c r="H1314" i="1" s="1"/>
  <c r="F1315" i="1"/>
  <c r="F1314" i="1" s="1"/>
  <c r="G1313" i="1"/>
  <c r="G1312" i="1" s="1"/>
  <c r="G1311" i="1" s="1"/>
  <c r="H1312" i="1"/>
  <c r="H1311" i="1" s="1"/>
  <c r="F1312" i="1"/>
  <c r="F1311" i="1" s="1"/>
  <c r="G1310" i="1"/>
  <c r="G1309" i="1" s="1"/>
  <c r="G1308" i="1" s="1"/>
  <c r="H1309" i="1"/>
  <c r="H1308" i="1" s="1"/>
  <c r="F1309" i="1"/>
  <c r="F1308" i="1" s="1"/>
  <c r="G1304" i="1"/>
  <c r="G1303" i="1" s="1"/>
  <c r="G1302" i="1" s="1"/>
  <c r="H1303" i="1"/>
  <c r="H1302" i="1" s="1"/>
  <c r="F1303" i="1"/>
  <c r="F1302" i="1" s="1"/>
  <c r="G1301" i="1"/>
  <c r="G1300" i="1" s="1"/>
  <c r="G1299" i="1" s="1"/>
  <c r="H1300" i="1"/>
  <c r="H1299" i="1" s="1"/>
  <c r="F1300" i="1"/>
  <c r="F1299" i="1" s="1"/>
  <c r="G1298" i="1"/>
  <c r="G1297" i="1" s="1"/>
  <c r="G1296" i="1" s="1"/>
  <c r="H1297" i="1"/>
  <c r="H1296" i="1" s="1"/>
  <c r="F1297" i="1"/>
  <c r="F1296" i="1" s="1"/>
  <c r="G1295" i="1"/>
  <c r="G1294" i="1" s="1"/>
  <c r="G1293" i="1" s="1"/>
  <c r="H1294" i="1"/>
  <c r="H1293" i="1" s="1"/>
  <c r="F1294" i="1"/>
  <c r="F1293" i="1" s="1"/>
  <c r="G1292" i="1"/>
  <c r="G1291" i="1" s="1"/>
  <c r="G1290" i="1" s="1"/>
  <c r="H1291" i="1"/>
  <c r="H1290" i="1" s="1"/>
  <c r="F1291" i="1"/>
  <c r="F1290" i="1" s="1"/>
  <c r="G1307" i="1"/>
  <c r="G1306" i="1" s="1"/>
  <c r="G1305" i="1" s="1"/>
  <c r="H1306" i="1"/>
  <c r="H1305" i="1" s="1"/>
  <c r="F1306" i="1"/>
  <c r="F1305" i="1" s="1"/>
  <c r="G1289" i="1"/>
  <c r="G1288" i="1" s="1"/>
  <c r="G1287" i="1" s="1"/>
  <c r="H1288" i="1"/>
  <c r="H1287" i="1" s="1"/>
  <c r="F1288" i="1"/>
  <c r="F1287" i="1" s="1"/>
  <c r="G1286" i="1"/>
  <c r="G1285" i="1" s="1"/>
  <c r="G1284" i="1" s="1"/>
  <c r="H1285" i="1"/>
  <c r="H1284" i="1" s="1"/>
  <c r="F1285" i="1"/>
  <c r="F1284" i="1" s="1"/>
  <c r="G1283" i="1"/>
  <c r="G1282" i="1" s="1"/>
  <c r="G1281" i="1" s="1"/>
  <c r="H1282" i="1"/>
  <c r="H1281" i="1" s="1"/>
  <c r="F1282" i="1"/>
  <c r="F1281" i="1" s="1"/>
  <c r="G1280" i="1"/>
  <c r="G1279" i="1" s="1"/>
  <c r="G1278" i="1" s="1"/>
  <c r="H1279" i="1"/>
  <c r="H1278" i="1" s="1"/>
  <c r="F1279" i="1"/>
  <c r="F1278" i="1" s="1"/>
  <c r="G1277" i="1"/>
  <c r="G1276" i="1" s="1"/>
  <c r="G1275" i="1" s="1"/>
  <c r="H1276" i="1"/>
  <c r="H1275" i="1" s="1"/>
  <c r="F1276" i="1"/>
  <c r="F1275" i="1" s="1"/>
  <c r="G1886" i="1"/>
  <c r="G1885" i="1" s="1"/>
  <c r="G1884" i="1" s="1"/>
  <c r="H1885" i="1"/>
  <c r="H1884" i="1" s="1"/>
  <c r="F1885" i="1"/>
  <c r="F1884" i="1" s="1"/>
  <c r="G1013" i="1"/>
  <c r="G1012" i="1" s="1"/>
  <c r="G1011" i="1" s="1"/>
  <c r="H1012" i="1"/>
  <c r="H1011" i="1" s="1"/>
  <c r="F1012" i="1"/>
  <c r="F1011" i="1" s="1"/>
  <c r="G937" i="1"/>
  <c r="H935" i="1"/>
  <c r="F935" i="1"/>
  <c r="G874" i="1"/>
  <c r="G873" i="1" s="1"/>
  <c r="G872" i="1" s="1"/>
  <c r="H873" i="1"/>
  <c r="H872" i="1" s="1"/>
  <c r="F873" i="1"/>
  <c r="F872" i="1" s="1"/>
  <c r="G871" i="1"/>
  <c r="G870" i="1" s="1"/>
  <c r="G869" i="1" s="1"/>
  <c r="H870" i="1"/>
  <c r="H869" i="1" s="1"/>
  <c r="F870" i="1"/>
  <c r="F869" i="1" s="1"/>
  <c r="G1602" i="1"/>
  <c r="G1601" i="1" s="1"/>
  <c r="G1600" i="1" s="1"/>
  <c r="G1599" i="1" s="1"/>
  <c r="H1601" i="1"/>
  <c r="H1600" i="1" s="1"/>
  <c r="H1599" i="1" s="1"/>
  <c r="F1601" i="1"/>
  <c r="F1600" i="1" s="1"/>
  <c r="F1599" i="1" s="1"/>
  <c r="G1024" i="1"/>
  <c r="G1023" i="1" s="1"/>
  <c r="G1022" i="1" s="1"/>
  <c r="H1023" i="1"/>
  <c r="H1022" i="1" s="1"/>
  <c r="F1023" i="1"/>
  <c r="F1022" i="1" s="1"/>
  <c r="G2381" i="1"/>
  <c r="G2380" i="1" s="1"/>
  <c r="G2379" i="1" s="1"/>
  <c r="G2378" i="1" s="1"/>
  <c r="H2380" i="1"/>
  <c r="H2379" i="1" s="1"/>
  <c r="H2378" i="1" s="1"/>
  <c r="F2380" i="1"/>
  <c r="F2379" i="1" s="1"/>
  <c r="F2378" i="1" s="1"/>
  <c r="G2326" i="1"/>
  <c r="G2325" i="1" s="1"/>
  <c r="G2324" i="1"/>
  <c r="G2323" i="1" s="1"/>
  <c r="G2322" i="1"/>
  <c r="G2321" i="1" s="1"/>
  <c r="G2320" i="1"/>
  <c r="G2319" i="1" s="1"/>
  <c r="H2325" i="1"/>
  <c r="F2325" i="1"/>
  <c r="H2323" i="1"/>
  <c r="F2323" i="1"/>
  <c r="H2321" i="1"/>
  <c r="F2321" i="1"/>
  <c r="H2319" i="1"/>
  <c r="F2319" i="1"/>
  <c r="G2308" i="1"/>
  <c r="G2307" i="1" s="1"/>
  <c r="G2306" i="1"/>
  <c r="G2305" i="1" s="1"/>
  <c r="H2307" i="1"/>
  <c r="F2307" i="1"/>
  <c r="H2305" i="1"/>
  <c r="F2305" i="1"/>
  <c r="G2299" i="1"/>
  <c r="G2298" i="1" s="1"/>
  <c r="G2297" i="1" s="1"/>
  <c r="G2296" i="1"/>
  <c r="G2295" i="1" s="1"/>
  <c r="G2294" i="1"/>
  <c r="G2293" i="1" s="1"/>
  <c r="H2298" i="1"/>
  <c r="H2297" i="1" s="1"/>
  <c r="F2298" i="1"/>
  <c r="F2297" i="1" s="1"/>
  <c r="H2295" i="1"/>
  <c r="F2295" i="1"/>
  <c r="H2293" i="1"/>
  <c r="F2293" i="1"/>
  <c r="G2290" i="1"/>
  <c r="G2289" i="1"/>
  <c r="G2287" i="1"/>
  <c r="G2286" i="1" s="1"/>
  <c r="G2285" i="1"/>
  <c r="G2284" i="1" s="1"/>
  <c r="H2288" i="1"/>
  <c r="F2288" i="1"/>
  <c r="H2286" i="1"/>
  <c r="F2286" i="1"/>
  <c r="H2284" i="1"/>
  <c r="F2284" i="1"/>
  <c r="H1264" i="1"/>
  <c r="H1266" i="1"/>
  <c r="G1267" i="1"/>
  <c r="G1266" i="1" s="1"/>
  <c r="F1264" i="1"/>
  <c r="F1266" i="1"/>
  <c r="G1265" i="1"/>
  <c r="G1264" i="1" s="1"/>
  <c r="G570" i="1" l="1"/>
  <c r="G569" i="1" s="1"/>
  <c r="G568" i="1" s="1"/>
  <c r="H570" i="1"/>
  <c r="H569" i="1" s="1"/>
  <c r="H568" i="1" s="1"/>
  <c r="F570" i="1"/>
  <c r="F569" i="1" s="1"/>
  <c r="F568" i="1" s="1"/>
  <c r="G2157" i="1"/>
  <c r="H2157" i="1"/>
  <c r="F2157" i="1"/>
  <c r="G414" i="1"/>
  <c r="H414" i="1"/>
  <c r="F414" i="1"/>
  <c r="G2057" i="1"/>
  <c r="H2057" i="1"/>
  <c r="F2057" i="1"/>
  <c r="F167" i="1"/>
  <c r="G167" i="1"/>
  <c r="H167" i="1"/>
  <c r="G1556" i="1"/>
  <c r="H1556" i="1"/>
  <c r="F1556" i="1"/>
  <c r="H1862" i="1"/>
  <c r="F2131" i="1"/>
  <c r="G116" i="1"/>
  <c r="G2131" i="1"/>
  <c r="H2131" i="1"/>
  <c r="G1862" i="1"/>
  <c r="F1862" i="1"/>
  <c r="G1767" i="1"/>
  <c r="H1767" i="1"/>
  <c r="F1767" i="1"/>
  <c r="F116" i="1"/>
  <c r="H116" i="1"/>
  <c r="G752" i="1"/>
  <c r="F752" i="1"/>
  <c r="H752" i="1"/>
  <c r="G2288" i="1"/>
  <c r="G2283" i="1" s="1"/>
  <c r="H2318" i="1"/>
  <c r="F2318" i="1"/>
  <c r="G2318" i="1"/>
  <c r="G1263" i="1"/>
  <c r="F2304" i="1"/>
  <c r="G2304" i="1"/>
  <c r="H2304" i="1"/>
  <c r="G2292" i="1"/>
  <c r="H2292" i="1"/>
  <c r="F2292" i="1"/>
  <c r="H2283" i="1"/>
  <c r="F2283" i="1"/>
  <c r="F1263" i="1"/>
  <c r="H1263" i="1"/>
  <c r="G1597" i="1"/>
  <c r="G1596" i="1" s="1"/>
  <c r="G1595" i="1" s="1"/>
  <c r="G1594" i="1" s="1"/>
  <c r="G1593" i="1" s="1"/>
  <c r="H1596" i="1"/>
  <c r="H1595" i="1" s="1"/>
  <c r="H1594" i="1" s="1"/>
  <c r="H1593" i="1" s="1"/>
  <c r="F1596" i="1"/>
  <c r="F1595" i="1" s="1"/>
  <c r="F1594" i="1" s="1"/>
  <c r="F1593" i="1" s="1"/>
  <c r="G1462" i="1" l="1"/>
  <c r="G1461" i="1" s="1"/>
  <c r="G1460" i="1" s="1"/>
  <c r="G1459" i="1" s="1"/>
  <c r="G1458" i="1" s="1"/>
  <c r="H1461" i="1"/>
  <c r="H1460" i="1" s="1"/>
  <c r="H1459" i="1" s="1"/>
  <c r="H1458" i="1" s="1"/>
  <c r="F1461" i="1"/>
  <c r="F1460" i="1" s="1"/>
  <c r="F1459" i="1" s="1"/>
  <c r="F1458" i="1" s="1"/>
  <c r="H1483" i="1" l="1"/>
  <c r="G1484" i="1"/>
  <c r="G1483" i="1" s="1"/>
  <c r="F1483" i="1"/>
  <c r="H438" i="1" l="1"/>
  <c r="H437" i="1" s="1"/>
  <c r="G439" i="1"/>
  <c r="G438" i="1" s="1"/>
  <c r="G437" i="1" s="1"/>
  <c r="F438" i="1"/>
  <c r="F437" i="1" s="1"/>
  <c r="G384" i="1" l="1"/>
  <c r="G383" i="1" s="1"/>
  <c r="G382" i="1" s="1"/>
  <c r="H383" i="1"/>
  <c r="H382" i="1" s="1"/>
  <c r="F383" i="1"/>
  <c r="F382" i="1" s="1"/>
  <c r="G387" i="1"/>
  <c r="G386" i="1" s="1"/>
  <c r="G385" i="1" s="1"/>
  <c r="H386" i="1"/>
  <c r="H385" i="1" s="1"/>
  <c r="F386" i="1"/>
  <c r="F385" i="1" s="1"/>
  <c r="H381" i="1" l="1"/>
  <c r="H380" i="1" s="1"/>
  <c r="G2542" i="1"/>
  <c r="G2541" i="1" s="1"/>
  <c r="G2540" i="1"/>
  <c r="G2539" i="1" s="1"/>
  <c r="G2538" i="1"/>
  <c r="G2537" i="1" s="1"/>
  <c r="G2532" i="1"/>
  <c r="G2531" i="1" s="1"/>
  <c r="G2530" i="1" s="1"/>
  <c r="G2529" i="1"/>
  <c r="G2528" i="1" s="1"/>
  <c r="G2527" i="1" s="1"/>
  <c r="G2521" i="1"/>
  <c r="G2520" i="1" s="1"/>
  <c r="G2519" i="1"/>
  <c r="G2518" i="1" s="1"/>
  <c r="G2517" i="1"/>
  <c r="G2516" i="1" s="1"/>
  <c r="G2510" i="1"/>
  <c r="G2509" i="1" s="1"/>
  <c r="G2508" i="1" s="1"/>
  <c r="G2507" i="1"/>
  <c r="G2506" i="1" s="1"/>
  <c r="G2505" i="1" s="1"/>
  <c r="G2502" i="1"/>
  <c r="G2501" i="1" s="1"/>
  <c r="G2500" i="1"/>
  <c r="G2499" i="1" s="1"/>
  <c r="G2495" i="1"/>
  <c r="G2494" i="1" s="1"/>
  <c r="G2493" i="1"/>
  <c r="G2492" i="1" s="1"/>
  <c r="G2487" i="1"/>
  <c r="G2486" i="1" s="1"/>
  <c r="G2485" i="1"/>
  <c r="G2484" i="1" s="1"/>
  <c r="G2481" i="1"/>
  <c r="G2480" i="1" s="1"/>
  <c r="G2479" i="1" s="1"/>
  <c r="G2478" i="1" s="1"/>
  <c r="G2477" i="1" s="1"/>
  <c r="G2473" i="1"/>
  <c r="G2472" i="1" s="1"/>
  <c r="G2471" i="1"/>
  <c r="G2470" i="1" s="1"/>
  <c r="G2464" i="1"/>
  <c r="G2457" i="1"/>
  <c r="G2456" i="1" s="1"/>
  <c r="G2455" i="1" s="1"/>
  <c r="G2454" i="1" s="1"/>
  <c r="G2453" i="1" s="1"/>
  <c r="G2452" i="1" s="1"/>
  <c r="G2451" i="1"/>
  <c r="G2450" i="1" s="1"/>
  <c r="G2449" i="1"/>
  <c r="G2448" i="1" s="1"/>
  <c r="G2447" i="1"/>
  <c r="G2446" i="1" s="1"/>
  <c r="G2440" i="1"/>
  <c r="G2439" i="1" s="1"/>
  <c r="G2438" i="1" s="1"/>
  <c r="G2437" i="1" s="1"/>
  <c r="G2436" i="1" s="1"/>
  <c r="G2435" i="1" s="1"/>
  <c r="G2434" i="1"/>
  <c r="G2433" i="1" s="1"/>
  <c r="G2432" i="1"/>
  <c r="G2431" i="1" s="1"/>
  <c r="G2426" i="1"/>
  <c r="G2425" i="1" s="1"/>
  <c r="G2424" i="1" s="1"/>
  <c r="G2423" i="1" s="1"/>
  <c r="G2422" i="1" s="1"/>
  <c r="G2421" i="1" s="1"/>
  <c r="G2413" i="1"/>
  <c r="G2412" i="1" s="1"/>
  <c r="G2411" i="1" s="1"/>
  <c r="G2410" i="1" s="1"/>
  <c r="G2409" i="1"/>
  <c r="G2408" i="1" s="1"/>
  <c r="G2407" i="1" s="1"/>
  <c r="G2406" i="1" s="1"/>
  <c r="G2402" i="1"/>
  <c r="G2401" i="1" s="1"/>
  <c r="G2400" i="1" s="1"/>
  <c r="G2399" i="1"/>
  <c r="G2398" i="1" s="1"/>
  <c r="G2397" i="1" s="1"/>
  <c r="G2396" i="1"/>
  <c r="G2395" i="1" s="1"/>
  <c r="G2394" i="1"/>
  <c r="G2393" i="1" s="1"/>
  <c r="G2391" i="1"/>
  <c r="G2390" i="1" s="1"/>
  <c r="G2389" i="1" s="1"/>
  <c r="G2388" i="1"/>
  <c r="G2387" i="1" s="1"/>
  <c r="G2386" i="1" s="1"/>
  <c r="G2375" i="1"/>
  <c r="G2374" i="1" s="1"/>
  <c r="G2373" i="1" s="1"/>
  <c r="G2372" i="1" s="1"/>
  <c r="G2371" i="1" s="1"/>
  <c r="G2370" i="1" s="1"/>
  <c r="G2369" i="1"/>
  <c r="G2368" i="1" s="1"/>
  <c r="G2367" i="1"/>
  <c r="G2366" i="1" s="1"/>
  <c r="G2365" i="1"/>
  <c r="G2364" i="1" s="1"/>
  <c r="G2359" i="1"/>
  <c r="G2358" i="1" s="1"/>
  <c r="G2357" i="1" s="1"/>
  <c r="G2356" i="1" s="1"/>
  <c r="G2355" i="1" s="1"/>
  <c r="G2354" i="1" s="1"/>
  <c r="G2353" i="1" s="1"/>
  <c r="G2351" i="1"/>
  <c r="G2350" i="1" s="1"/>
  <c r="G2349" i="1"/>
  <c r="G2348" i="1" s="1"/>
  <c r="G2342" i="1"/>
  <c r="G2341" i="1" s="1"/>
  <c r="G2340" i="1" s="1"/>
  <c r="G2339" i="1"/>
  <c r="G2338" i="1"/>
  <c r="G2336" i="1"/>
  <c r="G2335" i="1" s="1"/>
  <c r="G2334" i="1"/>
  <c r="G2333" i="1" s="1"/>
  <c r="G2317" i="1"/>
  <c r="G2316" i="1" s="1"/>
  <c r="G2315" i="1"/>
  <c r="G2314" i="1" s="1"/>
  <c r="G2311" i="1"/>
  <c r="G2310" i="1" s="1"/>
  <c r="G2309" i="1" s="1"/>
  <c r="G2303" i="1" s="1"/>
  <c r="G2302" i="1"/>
  <c r="G2301" i="1" s="1"/>
  <c r="G2300" i="1" s="1"/>
  <c r="G2282" i="1"/>
  <c r="G2281" i="1" s="1"/>
  <c r="G2280" i="1"/>
  <c r="G2279" i="1" s="1"/>
  <c r="G2274" i="1"/>
  <c r="G2273" i="1" s="1"/>
  <c r="G2272" i="1"/>
  <c r="G2271" i="1" s="1"/>
  <c r="G2270" i="1"/>
  <c r="G2269" i="1" s="1"/>
  <c r="G2266" i="1"/>
  <c r="G2265" i="1" s="1"/>
  <c r="G2264" i="1" s="1"/>
  <c r="G2263" i="1" s="1"/>
  <c r="G2262" i="1"/>
  <c r="G2261" i="1" s="1"/>
  <c r="G2260" i="1"/>
  <c r="G2259" i="1" s="1"/>
  <c r="G2256" i="1"/>
  <c r="G2255" i="1" s="1"/>
  <c r="G2254" i="1"/>
  <c r="G2253" i="1" s="1"/>
  <c r="G2252" i="1"/>
  <c r="G2251" i="1" s="1"/>
  <c r="G2245" i="1"/>
  <c r="G2244" i="1" s="1"/>
  <c r="G2243" i="1"/>
  <c r="G2242" i="1" s="1"/>
  <c r="G2241" i="1"/>
  <c r="G2240" i="1" s="1"/>
  <c r="G2231" i="1"/>
  <c r="G2230" i="1" s="1"/>
  <c r="G2229" i="1" s="1"/>
  <c r="G2228" i="1" s="1"/>
  <c r="G2225" i="1"/>
  <c r="G2224" i="1" s="1"/>
  <c r="G2223" i="1"/>
  <c r="G2222" i="1" s="1"/>
  <c r="G2216" i="1"/>
  <c r="G2215" i="1" s="1"/>
  <c r="G2214" i="1"/>
  <c r="G2213" i="1" s="1"/>
  <c r="G2212" i="1"/>
  <c r="G2211" i="1" s="1"/>
  <c r="G2205" i="1"/>
  <c r="G2204" i="1" s="1"/>
  <c r="G2203" i="1"/>
  <c r="G2202" i="1" s="1"/>
  <c r="G2197" i="1"/>
  <c r="G2196" i="1" s="1"/>
  <c r="G2195" i="1"/>
  <c r="G2194" i="1" s="1"/>
  <c r="G2185" i="1"/>
  <c r="G2184" i="1" s="1"/>
  <c r="G2183" i="1"/>
  <c r="G2182" i="1" s="1"/>
  <c r="G2181" i="1"/>
  <c r="G2180" i="1"/>
  <c r="G2177" i="1"/>
  <c r="G2176" i="1" s="1"/>
  <c r="G2175" i="1" s="1"/>
  <c r="G2156" i="1"/>
  <c r="G2155" i="1" s="1"/>
  <c r="G2154" i="1" s="1"/>
  <c r="G2153" i="1"/>
  <c r="G2152" i="1" s="1"/>
  <c r="G2151" i="1" s="1"/>
  <c r="G2150" i="1"/>
  <c r="G2149" i="1" s="1"/>
  <c r="G2148" i="1" s="1"/>
  <c r="G2147" i="1"/>
  <c r="G2146" i="1" s="1"/>
  <c r="G2145" i="1" s="1"/>
  <c r="G2144" i="1"/>
  <c r="G2143" i="1" s="1"/>
  <c r="G2142" i="1"/>
  <c r="G2141" i="1" s="1"/>
  <c r="G2140" i="1"/>
  <c r="G2130" i="1"/>
  <c r="G2129" i="1" s="1"/>
  <c r="G2128" i="1" s="1"/>
  <c r="G2127" i="1"/>
  <c r="G2126" i="1" s="1"/>
  <c r="G2125" i="1"/>
  <c r="G2124" i="1" s="1"/>
  <c r="G2122" i="1"/>
  <c r="G2121" i="1" s="1"/>
  <c r="G2120" i="1" s="1"/>
  <c r="G2116" i="1"/>
  <c r="G2115" i="1" s="1"/>
  <c r="G2114" i="1" s="1"/>
  <c r="G2113" i="1" s="1"/>
  <c r="G2112" i="1" s="1"/>
  <c r="G2111" i="1" s="1"/>
  <c r="G2110" i="1"/>
  <c r="G2109" i="1" s="1"/>
  <c r="G2108" i="1"/>
  <c r="G2107" i="1" s="1"/>
  <c r="G2102" i="1"/>
  <c r="G2101" i="1" s="1"/>
  <c r="G2100" i="1" s="1"/>
  <c r="G2099" i="1" s="1"/>
  <c r="G2098" i="1" s="1"/>
  <c r="G2093" i="1"/>
  <c r="G2092" i="1" s="1"/>
  <c r="G2091" i="1" s="1"/>
  <c r="G2090" i="1"/>
  <c r="G2089" i="1" s="1"/>
  <c r="G2088" i="1"/>
  <c r="G2087" i="1"/>
  <c r="G2085" i="1"/>
  <c r="G2084" i="1" s="1"/>
  <c r="G2083" i="1"/>
  <c r="G2082" i="1" s="1"/>
  <c r="G2077" i="1"/>
  <c r="G2076" i="1" s="1"/>
  <c r="G2075" i="1"/>
  <c r="G2074" i="1" s="1"/>
  <c r="G2068" i="1"/>
  <c r="G2067" i="1" s="1"/>
  <c r="G2066" i="1"/>
  <c r="G2065" i="1" s="1"/>
  <c r="G2056" i="1"/>
  <c r="G2055" i="1"/>
  <c r="G2051" i="1"/>
  <c r="G2050" i="1" s="1"/>
  <c r="G2049" i="1"/>
  <c r="G2048" i="1" s="1"/>
  <c r="G2046" i="1"/>
  <c r="G2045" i="1"/>
  <c r="G2043" i="1"/>
  <c r="G2042" i="1"/>
  <c r="G2041" i="1"/>
  <c r="G2040" i="1"/>
  <c r="G2038" i="1"/>
  <c r="G2037" i="1" s="1"/>
  <c r="G2032" i="1"/>
  <c r="G2031" i="1" s="1"/>
  <c r="G2030" i="1" s="1"/>
  <c r="G2029" i="1" s="1"/>
  <c r="G2028" i="1"/>
  <c r="G2027" i="1"/>
  <c r="G2025" i="1"/>
  <c r="G2024" i="1" s="1"/>
  <c r="G2014" i="1"/>
  <c r="G2013" i="1"/>
  <c r="G2011" i="1"/>
  <c r="G2010" i="1" s="1"/>
  <c r="G2007" i="1"/>
  <c r="G2006" i="1"/>
  <c r="G2003" i="1"/>
  <c r="G2002" i="1" s="1"/>
  <c r="G2001" i="1"/>
  <c r="G2000" i="1" s="1"/>
  <c r="G1999" i="1"/>
  <c r="G1998" i="1" s="1"/>
  <c r="G1992" i="1"/>
  <c r="G1991" i="1" s="1"/>
  <c r="G1990" i="1"/>
  <c r="G1989" i="1" s="1"/>
  <c r="G1987" i="1"/>
  <c r="G1986" i="1"/>
  <c r="G1984" i="1"/>
  <c r="G1983" i="1"/>
  <c r="G1982" i="1"/>
  <c r="G1980" i="1"/>
  <c r="G1979" i="1" s="1"/>
  <c r="G1973" i="1"/>
  <c r="G1972" i="1" s="1"/>
  <c r="G1971" i="1" s="1"/>
  <c r="G1970" i="1" s="1"/>
  <c r="G1968" i="1"/>
  <c r="G1967" i="1"/>
  <c r="G1959" i="1"/>
  <c r="G1958" i="1" s="1"/>
  <c r="G1957" i="1" s="1"/>
  <c r="G1956" i="1" s="1"/>
  <c r="G1952" i="1"/>
  <c r="G1951" i="1" s="1"/>
  <c r="G1950" i="1" s="1"/>
  <c r="G1949" i="1" s="1"/>
  <c r="G1948" i="1" s="1"/>
  <c r="G1947" i="1"/>
  <c r="G1946" i="1" s="1"/>
  <c r="G1945" i="1" s="1"/>
  <c r="G1944" i="1" s="1"/>
  <c r="G1943" i="1"/>
  <c r="G1942" i="1" s="1"/>
  <c r="G1941" i="1"/>
  <c r="G1940" i="1" s="1"/>
  <c r="G1938" i="1"/>
  <c r="G1937" i="1" s="1"/>
  <c r="G1936" i="1" s="1"/>
  <c r="G1935" i="1"/>
  <c r="G1934" i="1"/>
  <c r="G1930" i="1"/>
  <c r="G1929" i="1" s="1"/>
  <c r="G1928" i="1"/>
  <c r="G1927" i="1" s="1"/>
  <c r="G1923" i="1"/>
  <c r="G1922" i="1" s="1"/>
  <c r="G1921" i="1" s="1"/>
  <c r="G1920" i="1"/>
  <c r="G1919" i="1" s="1"/>
  <c r="G1918" i="1"/>
  <c r="G1917" i="1" s="1"/>
  <c r="G1914" i="1"/>
  <c r="G1913" i="1" s="1"/>
  <c r="G1912" i="1" s="1"/>
  <c r="G1911" i="1" s="1"/>
  <c r="G1908" i="1"/>
  <c r="G1907" i="1" s="1"/>
  <c r="G1906" i="1" s="1"/>
  <c r="G1905" i="1" s="1"/>
  <c r="G1904" i="1"/>
  <c r="G1903" i="1" s="1"/>
  <c r="G1902" i="1" s="1"/>
  <c r="G1901" i="1"/>
  <c r="G1900" i="1"/>
  <c r="G1896" i="1"/>
  <c r="G1895" i="1" s="1"/>
  <c r="G1894" i="1" s="1"/>
  <c r="G1893" i="1" s="1"/>
  <c r="G1892" i="1"/>
  <c r="G1891" i="1" s="1"/>
  <c r="G1890" i="1" s="1"/>
  <c r="G1889" i="1"/>
  <c r="G1888" i="1" s="1"/>
  <c r="G1887" i="1" s="1"/>
  <c r="G1883" i="1"/>
  <c r="G1882" i="1" s="1"/>
  <c r="G1881" i="1" s="1"/>
  <c r="G1880" i="1"/>
  <c r="G1879" i="1" s="1"/>
  <c r="G1878" i="1"/>
  <c r="G1877" i="1" s="1"/>
  <c r="G1875" i="1"/>
  <c r="G1874" i="1" s="1"/>
  <c r="G1873" i="1"/>
  <c r="G1872" i="1" s="1"/>
  <c r="G1871" i="1"/>
  <c r="G1870" i="1" s="1"/>
  <c r="G1861" i="1"/>
  <c r="G1860" i="1" s="1"/>
  <c r="G1859" i="1"/>
  <c r="G1858" i="1" s="1"/>
  <c r="G1856" i="1"/>
  <c r="G1855" i="1" s="1"/>
  <c r="G1854" i="1" s="1"/>
  <c r="G1853" i="1"/>
  <c r="G1852" i="1" s="1"/>
  <c r="G1851" i="1"/>
  <c r="G1850" i="1" s="1"/>
  <c r="G1847" i="1"/>
  <c r="G1846" i="1" s="1"/>
  <c r="G1845" i="1" s="1"/>
  <c r="G1844" i="1" s="1"/>
  <c r="H1846" i="1"/>
  <c r="H1845" i="1" s="1"/>
  <c r="H1844" i="1" s="1"/>
  <c r="F1846" i="1"/>
  <c r="F1845" i="1" s="1"/>
  <c r="F1844" i="1" s="1"/>
  <c r="G1843" i="1"/>
  <c r="G1842" i="1" s="1"/>
  <c r="G1841" i="1" s="1"/>
  <c r="G1840" i="1"/>
  <c r="G1839" i="1" s="1"/>
  <c r="G1838" i="1" s="1"/>
  <c r="G1837" i="1"/>
  <c r="G1836" i="1" s="1"/>
  <c r="G1835" i="1" s="1"/>
  <c r="G1834" i="1"/>
  <c r="G1833" i="1" s="1"/>
  <c r="G1832" i="1" s="1"/>
  <c r="G1825" i="1"/>
  <c r="G1824" i="1" s="1"/>
  <c r="G1823" i="1" s="1"/>
  <c r="G1822" i="1"/>
  <c r="G1821" i="1" s="1"/>
  <c r="G1820" i="1" s="1"/>
  <c r="G1816" i="1"/>
  <c r="G1815" i="1" s="1"/>
  <c r="G1814" i="1"/>
  <c r="G1813" i="1" s="1"/>
  <c r="G1811" i="1"/>
  <c r="G1810" i="1" s="1"/>
  <c r="G1809" i="1"/>
  <c r="G1808" i="1" s="1"/>
  <c r="G1806" i="1"/>
  <c r="G1805" i="1" s="1"/>
  <c r="G1804" i="1"/>
  <c r="G1803" i="1"/>
  <c r="G1801" i="1"/>
  <c r="G1800" i="1" s="1"/>
  <c r="G1798" i="1"/>
  <c r="G1797" i="1" s="1"/>
  <c r="G1796" i="1" s="1"/>
  <c r="G1795" i="1"/>
  <c r="G1794" i="1" s="1"/>
  <c r="G1793" i="1" s="1"/>
  <c r="G1789" i="1"/>
  <c r="G1788" i="1" s="1"/>
  <c r="G1787" i="1" s="1"/>
  <c r="G1786" i="1" s="1"/>
  <c r="G1785" i="1"/>
  <c r="G1784" i="1" s="1"/>
  <c r="G1783" i="1"/>
  <c r="G1782" i="1" s="1"/>
  <c r="G1781" i="1"/>
  <c r="G1780" i="1" s="1"/>
  <c r="G1777" i="1"/>
  <c r="G1776" i="1"/>
  <c r="G1766" i="1"/>
  <c r="G1765" i="1" s="1"/>
  <c r="G1764" i="1" s="1"/>
  <c r="G1763" i="1" s="1"/>
  <c r="G1759" i="1"/>
  <c r="G1758" i="1" s="1"/>
  <c r="G1757" i="1" s="1"/>
  <c r="G1756" i="1"/>
  <c r="G1755" i="1" s="1"/>
  <c r="G1754" i="1"/>
  <c r="G1753" i="1" s="1"/>
  <c r="G1752" i="1"/>
  <c r="G1751" i="1" s="1"/>
  <c r="G1750" i="1"/>
  <c r="G1749" i="1" s="1"/>
  <c r="G1744" i="1"/>
  <c r="G1743" i="1" s="1"/>
  <c r="G1742" i="1" s="1"/>
  <c r="G1741" i="1" s="1"/>
  <c r="G1740" i="1" s="1"/>
  <c r="G1739" i="1" s="1"/>
  <c r="G1737" i="1"/>
  <c r="G1736" i="1" s="1"/>
  <c r="G1735" i="1"/>
  <c r="G1734" i="1" s="1"/>
  <c r="G1733" i="1"/>
  <c r="G1732" i="1" s="1"/>
  <c r="G1731" i="1"/>
  <c r="G1730" i="1" s="1"/>
  <c r="G1729" i="1"/>
  <c r="G1728" i="1" s="1"/>
  <c r="G1717" i="1"/>
  <c r="G1716" i="1" s="1"/>
  <c r="G1715" i="1"/>
  <c r="G1714" i="1" s="1"/>
  <c r="G1712" i="1"/>
  <c r="G1711" i="1"/>
  <c r="G1708" i="1"/>
  <c r="G1707" i="1" s="1"/>
  <c r="G1706" i="1"/>
  <c r="G1705" i="1"/>
  <c r="G1703" i="1"/>
  <c r="G1702" i="1" s="1"/>
  <c r="G1697" i="1"/>
  <c r="G1696" i="1" s="1"/>
  <c r="G1695" i="1"/>
  <c r="G1694" i="1" s="1"/>
  <c r="G1693" i="1"/>
  <c r="G1692" i="1" s="1"/>
  <c r="G1678" i="1"/>
  <c r="G1677" i="1" s="1"/>
  <c r="G1676" i="1" s="1"/>
  <c r="G1675" i="1" s="1"/>
  <c r="G1674" i="1" s="1"/>
  <c r="G1673" i="1" s="1"/>
  <c r="G1672" i="1"/>
  <c r="G1671" i="1" s="1"/>
  <c r="G1670" i="1" s="1"/>
  <c r="G1669" i="1"/>
  <c r="G1668" i="1" s="1"/>
  <c r="G1667" i="1" s="1"/>
  <c r="G1666" i="1"/>
  <c r="G1665" i="1" s="1"/>
  <c r="G1664" i="1"/>
  <c r="G1663" i="1" s="1"/>
  <c r="G1661" i="1"/>
  <c r="G1660" i="1" s="1"/>
  <c r="G1659" i="1"/>
  <c r="G1658" i="1" s="1"/>
  <c r="G1656" i="1"/>
  <c r="G1655" i="1" s="1"/>
  <c r="G1654" i="1"/>
  <c r="G1653" i="1" s="1"/>
  <c r="G1652" i="1"/>
  <c r="G1651" i="1" s="1"/>
  <c r="G1638" i="1"/>
  <c r="G1637" i="1" s="1"/>
  <c r="G1636" i="1" s="1"/>
  <c r="G1635" i="1"/>
  <c r="G1634" i="1" s="1"/>
  <c r="G1633" i="1"/>
  <c r="G1632" i="1" s="1"/>
  <c r="G1626" i="1"/>
  <c r="G1625" i="1" s="1"/>
  <c r="G1624" i="1"/>
  <c r="G1623" i="1" s="1"/>
  <c r="G1622" i="1"/>
  <c r="G1621" i="1" s="1"/>
  <c r="G1619" i="1"/>
  <c r="G1618" i="1" s="1"/>
  <c r="G1617" i="1"/>
  <c r="G1616" i="1" s="1"/>
  <c r="G1615" i="1"/>
  <c r="G1614" i="1" s="1"/>
  <c r="G1608" i="1"/>
  <c r="G1607" i="1" s="1"/>
  <c r="G1606" i="1" s="1"/>
  <c r="G1605" i="1" s="1"/>
  <c r="G1604" i="1" s="1"/>
  <c r="G1603" i="1" s="1"/>
  <c r="G1598" i="1" s="1"/>
  <c r="G1592" i="1"/>
  <c r="G1591" i="1" s="1"/>
  <c r="G1590" i="1"/>
  <c r="G1589" i="1" s="1"/>
  <c r="G1581" i="1"/>
  <c r="G1580" i="1" s="1"/>
  <c r="G1579" i="1" s="1"/>
  <c r="G1578" i="1"/>
  <c r="G1577" i="1" s="1"/>
  <c r="G1576" i="1" s="1"/>
  <c r="G1575" i="1"/>
  <c r="G1574" i="1" s="1"/>
  <c r="G1573" i="1" s="1"/>
  <c r="G1572" i="1"/>
  <c r="G1571" i="1"/>
  <c r="G1569" i="1"/>
  <c r="G1568" i="1" s="1"/>
  <c r="G1567" i="1"/>
  <c r="G1566" i="1" s="1"/>
  <c r="G1553" i="1"/>
  <c r="G1552" i="1" s="1"/>
  <c r="G1551" i="1"/>
  <c r="G1550" i="1" s="1"/>
  <c r="G1548" i="1"/>
  <c r="G1547" i="1" s="1"/>
  <c r="G1546" i="1"/>
  <c r="G1545" i="1" s="1"/>
  <c r="G1544" i="1"/>
  <c r="G1543" i="1" s="1"/>
  <c r="G1539" i="1"/>
  <c r="G1538" i="1" s="1"/>
  <c r="G1537" i="1" s="1"/>
  <c r="G1536" i="1"/>
  <c r="G1535" i="1" s="1"/>
  <c r="G1534" i="1"/>
  <c r="G1533" i="1" s="1"/>
  <c r="G1532" i="1"/>
  <c r="G1531" i="1" s="1"/>
  <c r="G1527" i="1"/>
  <c r="G1526" i="1" s="1"/>
  <c r="G1525" i="1" s="1"/>
  <c r="G1524" i="1" s="1"/>
  <c r="G1523" i="1"/>
  <c r="G1522" i="1" s="1"/>
  <c r="G1521" i="1" s="1"/>
  <c r="G1520" i="1" s="1"/>
  <c r="G1519" i="1"/>
  <c r="G1518" i="1" s="1"/>
  <c r="G1517" i="1" s="1"/>
  <c r="G1516" i="1"/>
  <c r="G1515" i="1" s="1"/>
  <c r="G1514" i="1"/>
  <c r="G1513" i="1" s="1"/>
  <c r="G1510" i="1"/>
  <c r="G1509" i="1" s="1"/>
  <c r="G1508" i="1"/>
  <c r="G1507" i="1" s="1"/>
  <c r="G1506" i="1"/>
  <c r="G1505" i="1" s="1"/>
  <c r="G1503" i="1"/>
  <c r="G1502" i="1" s="1"/>
  <c r="G1501" i="1"/>
  <c r="G1500" i="1" s="1"/>
  <c r="G1499" i="1"/>
  <c r="G1498" i="1" s="1"/>
  <c r="G1494" i="1"/>
  <c r="G1493" i="1" s="1"/>
  <c r="G1492" i="1"/>
  <c r="G1491" i="1" s="1"/>
  <c r="G1490" i="1"/>
  <c r="G1489" i="1" s="1"/>
  <c r="G1482" i="1"/>
  <c r="G1481" i="1" s="1"/>
  <c r="G1480" i="1" s="1"/>
  <c r="G1479" i="1"/>
  <c r="G1478" i="1" s="1"/>
  <c r="G1477" i="1" s="1"/>
  <c r="G1476" i="1"/>
  <c r="G1475" i="1" s="1"/>
  <c r="G1474" i="1" s="1"/>
  <c r="G1473" i="1"/>
  <c r="G1472" i="1" s="1"/>
  <c r="G1471" i="1" s="1"/>
  <c r="G1467" i="1"/>
  <c r="G1466" i="1" s="1"/>
  <c r="G1465" i="1" s="1"/>
  <c r="G1464" i="1" s="1"/>
  <c r="G1463" i="1" s="1"/>
  <c r="G1457" i="1" s="1"/>
  <c r="G1454" i="1"/>
  <c r="G1453" i="1" s="1"/>
  <c r="G1452" i="1" s="1"/>
  <c r="G1444" i="1"/>
  <c r="G1443" i="1" s="1"/>
  <c r="G1442" i="1" s="1"/>
  <c r="G1434" i="1"/>
  <c r="G1433" i="1" s="1"/>
  <c r="G1432" i="1" s="1"/>
  <c r="G1431" i="1" s="1"/>
  <c r="G1430" i="1" s="1"/>
  <c r="G1429" i="1" s="1"/>
  <c r="G1428" i="1"/>
  <c r="G1427" i="1" s="1"/>
  <c r="G1426" i="1" s="1"/>
  <c r="G1418" i="1"/>
  <c r="G1417" i="1" s="1"/>
  <c r="G1416" i="1" s="1"/>
  <c r="G1415" i="1" s="1"/>
  <c r="G1414" i="1" s="1"/>
  <c r="G1413" i="1" s="1"/>
  <c r="G1412" i="1" s="1"/>
  <c r="G1411" i="1"/>
  <c r="G1410" i="1" s="1"/>
  <c r="G1409" i="1" s="1"/>
  <c r="G1408" i="1" s="1"/>
  <c r="G1407" i="1" s="1"/>
  <c r="G1406" i="1" s="1"/>
  <c r="G1405" i="1"/>
  <c r="G1404" i="1" s="1"/>
  <c r="G1403" i="1" s="1"/>
  <c r="G1396" i="1" s="1"/>
  <c r="G1392" i="1"/>
  <c r="G1391" i="1" s="1"/>
  <c r="G1390" i="1" s="1"/>
  <c r="G1389" i="1" s="1"/>
  <c r="G1388" i="1"/>
  <c r="G1387" i="1" s="1"/>
  <c r="G1386" i="1" s="1"/>
  <c r="G1382" i="1" s="1"/>
  <c r="G1381" i="1"/>
  <c r="G1380" i="1" s="1"/>
  <c r="G1379" i="1" s="1"/>
  <c r="G1375" i="1" s="1"/>
  <c r="G1374" i="1"/>
  <c r="G1373" i="1" s="1"/>
  <c r="G1372" i="1" s="1"/>
  <c r="G1368" i="1" s="1"/>
  <c r="G1363" i="1"/>
  <c r="G1362" i="1" s="1"/>
  <c r="G1361" i="1" s="1"/>
  <c r="G1360" i="1"/>
  <c r="G1359" i="1" s="1"/>
  <c r="G1358" i="1" s="1"/>
  <c r="G1356" i="1"/>
  <c r="G1355" i="1" s="1"/>
  <c r="G1354" i="1" s="1"/>
  <c r="G1353" i="1"/>
  <c r="G1352" i="1" s="1"/>
  <c r="G1351" i="1"/>
  <c r="G1350" i="1" s="1"/>
  <c r="G1349" i="1"/>
  <c r="G1348" i="1" s="1"/>
  <c r="G1345" i="1"/>
  <c r="G1344" i="1" s="1"/>
  <c r="G1343" i="1"/>
  <c r="G1342" i="1" s="1"/>
  <c r="G1341" i="1"/>
  <c r="G1340" i="1" s="1"/>
  <c r="G1338" i="1"/>
  <c r="G1337" i="1" s="1"/>
  <c r="G1336" i="1"/>
  <c r="G1335" i="1" s="1"/>
  <c r="G1333" i="1"/>
  <c r="G1332" i="1" s="1"/>
  <c r="G1331" i="1"/>
  <c r="G1330" i="1" s="1"/>
  <c r="G1328" i="1"/>
  <c r="G1327" i="1" s="1"/>
  <c r="G1326" i="1" s="1"/>
  <c r="G1325" i="1"/>
  <c r="G1324" i="1" s="1"/>
  <c r="G1323" i="1" s="1"/>
  <c r="G1322" i="1"/>
  <c r="G1321" i="1" s="1"/>
  <c r="G1320" i="1" s="1"/>
  <c r="G1319" i="1"/>
  <c r="G1318" i="1" s="1"/>
  <c r="G1317" i="1" s="1"/>
  <c r="G1270" i="1"/>
  <c r="G1269" i="1" s="1"/>
  <c r="G1268" i="1" s="1"/>
  <c r="G1262" i="1"/>
  <c r="G1261" i="1" s="1"/>
  <c r="G1260" i="1" s="1"/>
  <c r="G1259" i="1"/>
  <c r="G1258" i="1" s="1"/>
  <c r="G1257" i="1" s="1"/>
  <c r="G1252" i="1"/>
  <c r="G1251" i="1" s="1"/>
  <c r="G1250" i="1" s="1"/>
  <c r="G1249" i="1" s="1"/>
  <c r="G1248" i="1" s="1"/>
  <c r="G1247" i="1" s="1"/>
  <c r="G1246" i="1" s="1"/>
  <c r="G1245" i="1"/>
  <c r="G1244" i="1" s="1"/>
  <c r="G1243" i="1" s="1"/>
  <c r="G1237" i="1"/>
  <c r="G1236" i="1"/>
  <c r="G1232" i="1"/>
  <c r="G1231" i="1" s="1"/>
  <c r="G1230" i="1"/>
  <c r="G1229" i="1" s="1"/>
  <c r="G1228" i="1"/>
  <c r="G1227" i="1" s="1"/>
  <c r="G1224" i="1"/>
  <c r="G1223" i="1" s="1"/>
  <c r="G1222" i="1"/>
  <c r="G1221" i="1" s="1"/>
  <c r="G1219" i="1"/>
  <c r="G1218" i="1" s="1"/>
  <c r="G1217" i="1" s="1"/>
  <c r="G1215" i="1"/>
  <c r="G1214" i="1" s="1"/>
  <c r="G1213" i="1"/>
  <c r="G1212" i="1" s="1"/>
  <c r="G1209" i="1"/>
  <c r="G1208" i="1" s="1"/>
  <c r="G1207" i="1"/>
  <c r="G1206" i="1" s="1"/>
  <c r="G1202" i="1"/>
  <c r="G1201" i="1" s="1"/>
  <c r="G1200" i="1" s="1"/>
  <c r="G1199" i="1" s="1"/>
  <c r="G1198" i="1"/>
  <c r="G1197" i="1" s="1"/>
  <c r="G1196" i="1" s="1"/>
  <c r="G1195" i="1" s="1"/>
  <c r="G1194" i="1"/>
  <c r="G1193" i="1" s="1"/>
  <c r="G1192" i="1" s="1"/>
  <c r="G1191" i="1" s="1"/>
  <c r="G1190" i="1"/>
  <c r="G1189" i="1" s="1"/>
  <c r="G1188" i="1" s="1"/>
  <c r="G1187" i="1" s="1"/>
  <c r="G1186" i="1"/>
  <c r="G1185" i="1" s="1"/>
  <c r="G1184" i="1" s="1"/>
  <c r="G1183" i="1"/>
  <c r="G1182" i="1" s="1"/>
  <c r="G1181" i="1" s="1"/>
  <c r="G1179" i="1"/>
  <c r="G1178" i="1" s="1"/>
  <c r="G1177" i="1" s="1"/>
  <c r="G1176" i="1" s="1"/>
  <c r="G1169" i="1"/>
  <c r="G1168" i="1" s="1"/>
  <c r="G1167" i="1" s="1"/>
  <c r="G1166" i="1"/>
  <c r="G1165" i="1" s="1"/>
  <c r="G1164" i="1" s="1"/>
  <c r="G1163" i="1"/>
  <c r="G1162" i="1"/>
  <c r="G1159" i="1"/>
  <c r="G1158" i="1"/>
  <c r="G1148" i="1"/>
  <c r="G1147" i="1" s="1"/>
  <c r="G1146" i="1" s="1"/>
  <c r="G1145" i="1"/>
  <c r="G1144" i="1" s="1"/>
  <c r="G1143" i="1" s="1"/>
  <c r="G1137" i="1"/>
  <c r="G1136" i="1" s="1"/>
  <c r="G1135" i="1" s="1"/>
  <c r="G1134" i="1" s="1"/>
  <c r="G1133" i="1"/>
  <c r="G1132" i="1" s="1"/>
  <c r="G1131" i="1" s="1"/>
  <c r="G1130" i="1"/>
  <c r="G1129" i="1" s="1"/>
  <c r="G1128" i="1" s="1"/>
  <c r="G1123" i="1"/>
  <c r="G1122" i="1" s="1"/>
  <c r="G1121" i="1" s="1"/>
  <c r="G1120" i="1"/>
  <c r="G1119" i="1" s="1"/>
  <c r="G1118" i="1" s="1"/>
  <c r="G1117" i="1"/>
  <c r="G1116" i="1" s="1"/>
  <c r="G1115" i="1" s="1"/>
  <c r="G1114" i="1"/>
  <c r="G1113" i="1" s="1"/>
  <c r="G1112" i="1"/>
  <c r="G1111" i="1" s="1"/>
  <c r="G1110" i="1"/>
  <c r="G1109" i="1" s="1"/>
  <c r="G1108" i="1"/>
  <c r="G1107" i="1" s="1"/>
  <c r="G1094" i="1"/>
  <c r="G1093" i="1" s="1"/>
  <c r="G1092" i="1" s="1"/>
  <c r="G1091" i="1"/>
  <c r="G1090" i="1" s="1"/>
  <c r="G1089" i="1" s="1"/>
  <c r="G1088" i="1"/>
  <c r="G1087" i="1" s="1"/>
  <c r="G1086" i="1"/>
  <c r="G1085" i="1" s="1"/>
  <c r="G1084" i="1"/>
  <c r="G1083" i="1" s="1"/>
  <c r="G1077" i="1"/>
  <c r="G1076" i="1" s="1"/>
  <c r="G1075" i="1"/>
  <c r="G1074" i="1" s="1"/>
  <c r="G1070" i="1"/>
  <c r="G1069" i="1"/>
  <c r="G1063" i="1"/>
  <c r="G1062" i="1" s="1"/>
  <c r="G1061" i="1" s="1"/>
  <c r="G1060" i="1" s="1"/>
  <c r="G1059" i="1" s="1"/>
  <c r="G1058" i="1" s="1"/>
  <c r="G1051" i="1"/>
  <c r="G1050" i="1"/>
  <c r="G1046" i="1"/>
  <c r="G1045" i="1" s="1"/>
  <c r="G1044" i="1" s="1"/>
  <c r="G1043" i="1" s="1"/>
  <c r="G1042" i="1"/>
  <c r="G1041" i="1" s="1"/>
  <c r="G1040" i="1" s="1"/>
  <c r="G1039" i="1"/>
  <c r="G1038" i="1" s="1"/>
  <c r="G1037" i="1"/>
  <c r="G1036" i="1" s="1"/>
  <c r="G1033" i="1"/>
  <c r="G1032" i="1" s="1"/>
  <c r="G1031" i="1" s="1"/>
  <c r="G1030" i="1"/>
  <c r="G1029" i="1" s="1"/>
  <c r="G1028" i="1" s="1"/>
  <c r="G1027" i="1"/>
  <c r="G1026" i="1" s="1"/>
  <c r="G1025" i="1" s="1"/>
  <c r="G1021" i="1"/>
  <c r="G1020" i="1" s="1"/>
  <c r="G1019" i="1" s="1"/>
  <c r="G1017" i="1"/>
  <c r="G1016" i="1" s="1"/>
  <c r="G1015" i="1" s="1"/>
  <c r="G1014" i="1" s="1"/>
  <c r="G1010" i="1"/>
  <c r="G1009" i="1" s="1"/>
  <c r="G1008" i="1" s="1"/>
  <c r="G1007" i="1"/>
  <c r="G1006" i="1" s="1"/>
  <c r="G1005" i="1" s="1"/>
  <c r="G1004" i="1"/>
  <c r="G1003" i="1"/>
  <c r="G1001" i="1"/>
  <c r="G1000" i="1" s="1"/>
  <c r="G998" i="1"/>
  <c r="G997" i="1" s="1"/>
  <c r="G996" i="1"/>
  <c r="G995" i="1" s="1"/>
  <c r="G993" i="1"/>
  <c r="G992" i="1" s="1"/>
  <c r="G991" i="1" s="1"/>
  <c r="G990" i="1"/>
  <c r="G989" i="1" s="1"/>
  <c r="G988" i="1" s="1"/>
  <c r="G987" i="1"/>
  <c r="G986" i="1" s="1"/>
  <c r="G985" i="1" s="1"/>
  <c r="G984" i="1"/>
  <c r="G983" i="1" s="1"/>
  <c r="G982" i="1"/>
  <c r="G981" i="1" s="1"/>
  <c r="G978" i="1"/>
  <c r="G977" i="1" s="1"/>
  <c r="G976" i="1" s="1"/>
  <c r="G975" i="1"/>
  <c r="G974" i="1" s="1"/>
  <c r="G973" i="1"/>
  <c r="G972" i="1" s="1"/>
  <c r="G967" i="1"/>
  <c r="G966" i="1" s="1"/>
  <c r="G965" i="1" s="1"/>
  <c r="G964" i="1"/>
  <c r="G963" i="1" s="1"/>
  <c r="G962" i="1" s="1"/>
  <c r="G958" i="1"/>
  <c r="G957" i="1"/>
  <c r="G954" i="1"/>
  <c r="G953" i="1" s="1"/>
  <c r="G952" i="1" s="1"/>
  <c r="G951" i="1"/>
  <c r="G950" i="1" s="1"/>
  <c r="G949" i="1"/>
  <c r="G948" i="1" s="1"/>
  <c r="G943" i="1"/>
  <c r="G942" i="1" s="1"/>
  <c r="G941" i="1" s="1"/>
  <c r="G940" i="1" s="1"/>
  <c r="G939" i="1" s="1"/>
  <c r="G938" i="1" s="1"/>
  <c r="G936" i="1"/>
  <c r="G933" i="1"/>
  <c r="G932" i="1" s="1"/>
  <c r="G931" i="1" s="1"/>
  <c r="G930" i="1"/>
  <c r="G929" i="1" s="1"/>
  <c r="G928" i="1" s="1"/>
  <c r="G926" i="1"/>
  <c r="G925" i="1" s="1"/>
  <c r="G924" i="1" s="1"/>
  <c r="G923" i="1"/>
  <c r="G922" i="1" s="1"/>
  <c r="G921" i="1" s="1"/>
  <c r="G920" i="1"/>
  <c r="G919" i="1" s="1"/>
  <c r="G918" i="1"/>
  <c r="G917" i="1" s="1"/>
  <c r="G915" i="1"/>
  <c r="G914" i="1" s="1"/>
  <c r="G913" i="1" s="1"/>
  <c r="G912" i="1"/>
  <c r="G911" i="1" s="1"/>
  <c r="G910" i="1" s="1"/>
  <c r="G903" i="1"/>
  <c r="G902" i="1" s="1"/>
  <c r="G901" i="1" s="1"/>
  <c r="G900" i="1"/>
  <c r="G899" i="1" s="1"/>
  <c r="G898" i="1" s="1"/>
  <c r="G896" i="1"/>
  <c r="G895" i="1" s="1"/>
  <c r="G894" i="1" s="1"/>
  <c r="G893" i="1"/>
  <c r="G892" i="1" s="1"/>
  <c r="G891" i="1"/>
  <c r="G890" i="1" s="1"/>
  <c r="G887" i="1"/>
  <c r="G886" i="1" s="1"/>
  <c r="G885" i="1" s="1"/>
  <c r="G884" i="1"/>
  <c r="G883" i="1" s="1"/>
  <c r="G882" i="1" s="1"/>
  <c r="G881" i="1"/>
  <c r="G880" i="1" s="1"/>
  <c r="G879" i="1" s="1"/>
  <c r="G877" i="1"/>
  <c r="G876" i="1" s="1"/>
  <c r="G875" i="1" s="1"/>
  <c r="G868" i="1"/>
  <c r="G867" i="1" s="1"/>
  <c r="G866" i="1" s="1"/>
  <c r="G865" i="1"/>
  <c r="G864" i="1" s="1"/>
  <c r="G863" i="1" s="1"/>
  <c r="G862" i="1"/>
  <c r="G861" i="1" s="1"/>
  <c r="G860" i="1" s="1"/>
  <c r="G859" i="1"/>
  <c r="G858" i="1" s="1"/>
  <c r="G857" i="1" s="1"/>
  <c r="G856" i="1"/>
  <c r="G855" i="1" s="1"/>
  <c r="G854" i="1" s="1"/>
  <c r="G853" i="1"/>
  <c r="G852" i="1" s="1"/>
  <c r="G851" i="1"/>
  <c r="G850" i="1" s="1"/>
  <c r="G848" i="1"/>
  <c r="G847" i="1" s="1"/>
  <c r="G846" i="1"/>
  <c r="G845" i="1" s="1"/>
  <c r="G843" i="1"/>
  <c r="G842" i="1" s="1"/>
  <c r="G841" i="1"/>
  <c r="G840" i="1" s="1"/>
  <c r="G837" i="1"/>
  <c r="G836" i="1" s="1"/>
  <c r="G835" i="1" s="1"/>
  <c r="G834" i="1"/>
  <c r="G833" i="1" s="1"/>
  <c r="G832" i="1" s="1"/>
  <c r="G827" i="1"/>
  <c r="G826" i="1" s="1"/>
  <c r="G825" i="1"/>
  <c r="G824" i="1" s="1"/>
  <c r="G814" i="1"/>
  <c r="G813" i="1" s="1"/>
  <c r="G812" i="1"/>
  <c r="G811" i="1" s="1"/>
  <c r="G809" i="1"/>
  <c r="G808" i="1" s="1"/>
  <c r="G807" i="1"/>
  <c r="G806" i="1" s="1"/>
  <c r="G800" i="1"/>
  <c r="G799" i="1" s="1"/>
  <c r="G798" i="1" s="1"/>
  <c r="G797" i="1" s="1"/>
  <c r="G796" i="1"/>
  <c r="G795" i="1" s="1"/>
  <c r="G794" i="1" s="1"/>
  <c r="G793" i="1" s="1"/>
  <c r="G792" i="1" s="1"/>
  <c r="G788" i="1"/>
  <c r="G787" i="1" s="1"/>
  <c r="G786" i="1" s="1"/>
  <c r="G785" i="1"/>
  <c r="G784" i="1" s="1"/>
  <c r="G783" i="1" s="1"/>
  <c r="G780" i="1"/>
  <c r="G779" i="1" s="1"/>
  <c r="G778" i="1" s="1"/>
  <c r="G777" i="1"/>
  <c r="G776" i="1" s="1"/>
  <c r="G775" i="1"/>
  <c r="G774" i="1" s="1"/>
  <c r="G773" i="1"/>
  <c r="G772" i="1" s="1"/>
  <c r="G766" i="1"/>
  <c r="G765" i="1"/>
  <c r="G763" i="1"/>
  <c r="G762" i="1" s="1"/>
  <c r="G751" i="1"/>
  <c r="G750" i="1" s="1"/>
  <c r="G749" i="1"/>
  <c r="G748" i="1" s="1"/>
  <c r="G745" i="1"/>
  <c r="G744" i="1" s="1"/>
  <c r="G743" i="1" s="1"/>
  <c r="G742" i="1" s="1"/>
  <c r="G741" i="1" s="1"/>
  <c r="G740" i="1"/>
  <c r="G739" i="1"/>
  <c r="G734" i="1"/>
  <c r="G733" i="1" s="1"/>
  <c r="G732" i="1"/>
  <c r="G731" i="1"/>
  <c r="G728" i="1"/>
  <c r="G727" i="1"/>
  <c r="G721" i="1"/>
  <c r="G720" i="1" s="1"/>
  <c r="G719" i="1" s="1"/>
  <c r="G718" i="1"/>
  <c r="G717" i="1" s="1"/>
  <c r="G716" i="1" s="1"/>
  <c r="G715" i="1"/>
  <c r="G714" i="1" s="1"/>
  <c r="G713" i="1"/>
  <c r="G712" i="1" s="1"/>
  <c r="G711" i="1"/>
  <c r="G710" i="1" s="1"/>
  <c r="G708" i="1"/>
  <c r="G707" i="1" s="1"/>
  <c r="G706" i="1"/>
  <c r="G705" i="1" s="1"/>
  <c r="G704" i="1"/>
  <c r="G703" i="1" s="1"/>
  <c r="G697" i="1"/>
  <c r="G696" i="1" s="1"/>
  <c r="G695" i="1" s="1"/>
  <c r="G694" i="1" s="1"/>
  <c r="G693" i="1"/>
  <c r="G692" i="1" s="1"/>
  <c r="G691" i="1" s="1"/>
  <c r="G690" i="1" s="1"/>
  <c r="G687" i="1"/>
  <c r="G686" i="1" s="1"/>
  <c r="G685" i="1" s="1"/>
  <c r="G684" i="1" s="1"/>
  <c r="G683" i="1" s="1"/>
  <c r="G682" i="1" s="1"/>
  <c r="G681" i="1"/>
  <c r="G680" i="1" s="1"/>
  <c r="G679" i="1"/>
  <c r="G678" i="1" s="1"/>
  <c r="G677" i="1"/>
  <c r="G676" i="1" s="1"/>
  <c r="G670" i="1"/>
  <c r="G669" i="1" s="1"/>
  <c r="G668" i="1"/>
  <c r="G667" i="1" s="1"/>
  <c r="G666" i="1"/>
  <c r="G665" i="1" s="1"/>
  <c r="G664" i="1"/>
  <c r="G663" i="1" s="1"/>
  <c r="G657" i="1"/>
  <c r="G656" i="1" s="1"/>
  <c r="G655" i="1"/>
  <c r="G654" i="1" s="1"/>
  <c r="G648" i="1"/>
  <c r="G647" i="1" s="1"/>
  <c r="G646" i="1" s="1"/>
  <c r="G645" i="1" s="1"/>
  <c r="G644" i="1" s="1"/>
  <c r="G640" i="1"/>
  <c r="G639" i="1" s="1"/>
  <c r="G638" i="1" s="1"/>
  <c r="G637" i="1"/>
  <c r="G636" i="1" s="1"/>
  <c r="G635" i="1" s="1"/>
  <c r="G634" i="1"/>
  <c r="G633" i="1" s="1"/>
  <c r="G632" i="1"/>
  <c r="G631" i="1" s="1"/>
  <c r="G630" i="1"/>
  <c r="G629" i="1" s="1"/>
  <c r="G626" i="1"/>
  <c r="G625" i="1" s="1"/>
  <c r="G624" i="1" s="1"/>
  <c r="G623" i="1" s="1"/>
  <c r="G620" i="1"/>
  <c r="G619" i="1" s="1"/>
  <c r="G618" i="1" s="1"/>
  <c r="G617" i="1" s="1"/>
  <c r="G616" i="1" s="1"/>
  <c r="G615" i="1" s="1"/>
  <c r="G614" i="1"/>
  <c r="G613" i="1" s="1"/>
  <c r="G612" i="1"/>
  <c r="G611" i="1" s="1"/>
  <c r="G610" i="1"/>
  <c r="G609" i="1" s="1"/>
  <c r="G607" i="1"/>
  <c r="G606" i="1" s="1"/>
  <c r="G605" i="1" s="1"/>
  <c r="G604" i="1"/>
  <c r="G603" i="1" s="1"/>
  <c r="G602" i="1"/>
  <c r="G601" i="1" s="1"/>
  <c r="G600" i="1"/>
  <c r="G599" i="1" s="1"/>
  <c r="G598" i="1"/>
  <c r="G597" i="1" s="1"/>
  <c r="G593" i="1"/>
  <c r="G592" i="1" s="1"/>
  <c r="G591" i="1" s="1"/>
  <c r="G590" i="1" s="1"/>
  <c r="G589" i="1" s="1"/>
  <c r="G588" i="1"/>
  <c r="G587" i="1" s="1"/>
  <c r="G586" i="1" s="1"/>
  <c r="G585" i="1"/>
  <c r="G584" i="1" s="1"/>
  <c r="G583" i="1" s="1"/>
  <c r="G567" i="1"/>
  <c r="G566" i="1" s="1"/>
  <c r="G565" i="1" s="1"/>
  <c r="G564" i="1" s="1"/>
  <c r="G563" i="1" s="1"/>
  <c r="G560" i="1"/>
  <c r="G559" i="1" s="1"/>
  <c r="G558" i="1"/>
  <c r="G557" i="1" s="1"/>
  <c r="G556" i="1"/>
  <c r="G555" i="1" s="1"/>
  <c r="G549" i="1"/>
  <c r="G548" i="1" s="1"/>
  <c r="G547" i="1"/>
  <c r="G546" i="1" s="1"/>
  <c r="G545" i="1"/>
  <c r="G544" i="1" s="1"/>
  <c r="G540" i="1"/>
  <c r="G539" i="1" s="1"/>
  <c r="G538" i="1" s="1"/>
  <c r="G537" i="1" s="1"/>
  <c r="G536" i="1" s="1"/>
  <c r="G533" i="1"/>
  <c r="G532" i="1" s="1"/>
  <c r="G531" i="1" s="1"/>
  <c r="G530" i="1"/>
  <c r="G529" i="1" s="1"/>
  <c r="G528" i="1"/>
  <c r="G527" i="1" s="1"/>
  <c r="G526" i="1"/>
  <c r="G525" i="1" s="1"/>
  <c r="G523" i="1"/>
  <c r="G522" i="1" s="1"/>
  <c r="G521" i="1"/>
  <c r="G520" i="1" s="1"/>
  <c r="G519" i="1"/>
  <c r="G518" i="1" s="1"/>
  <c r="G511" i="1"/>
  <c r="G510" i="1" s="1"/>
  <c r="G509" i="1"/>
  <c r="G508" i="1" s="1"/>
  <c r="G501" i="1"/>
  <c r="G500" i="1" s="1"/>
  <c r="G499" i="1"/>
  <c r="G498" i="1" s="1"/>
  <c r="G497" i="1"/>
  <c r="G496" i="1" s="1"/>
  <c r="G489" i="1"/>
  <c r="G488" i="1" s="1"/>
  <c r="G487" i="1"/>
  <c r="G486" i="1" s="1"/>
  <c r="G482" i="1"/>
  <c r="G481" i="1" s="1"/>
  <c r="G480" i="1" s="1"/>
  <c r="G479" i="1"/>
  <c r="G478" i="1" s="1"/>
  <c r="G477" i="1" s="1"/>
  <c r="G475" i="1"/>
  <c r="G474" i="1" s="1"/>
  <c r="G473" i="1" s="1"/>
  <c r="G472" i="1"/>
  <c r="G471" i="1" s="1"/>
  <c r="G470" i="1" s="1"/>
  <c r="G469" i="1"/>
  <c r="G468" i="1" s="1"/>
  <c r="G467" i="1"/>
  <c r="G466" i="1" s="1"/>
  <c r="G464" i="1"/>
  <c r="G463" i="1" s="1"/>
  <c r="G462" i="1" s="1"/>
  <c r="G461" i="1"/>
  <c r="G460" i="1" s="1"/>
  <c r="G459" i="1"/>
  <c r="G458" i="1" s="1"/>
  <c r="G457" i="1"/>
  <c r="G456" i="1" s="1"/>
  <c r="G453" i="1"/>
  <c r="G452" i="1" s="1"/>
  <c r="G451" i="1"/>
  <c r="G450" i="1" s="1"/>
  <c r="G449" i="1"/>
  <c r="G448" i="1" s="1"/>
  <c r="G442" i="1"/>
  <c r="G441" i="1" s="1"/>
  <c r="G440" i="1" s="1"/>
  <c r="G436" i="1"/>
  <c r="G435" i="1" s="1"/>
  <c r="G434" i="1" s="1"/>
  <c r="G433" i="1"/>
  <c r="G432" i="1" s="1"/>
  <c r="G431" i="1" s="1"/>
  <c r="G430" i="1"/>
  <c r="G429" i="1" s="1"/>
  <c r="G428" i="1" s="1"/>
  <c r="G427" i="1"/>
  <c r="G426" i="1" s="1"/>
  <c r="G425" i="1" s="1"/>
  <c r="G424" i="1"/>
  <c r="G423" i="1" s="1"/>
  <c r="G422" i="1" s="1"/>
  <c r="G403" i="1"/>
  <c r="G402" i="1" s="1"/>
  <c r="G401" i="1"/>
  <c r="G400" i="1" s="1"/>
  <c r="G394" i="1"/>
  <c r="G393" i="1" s="1"/>
  <c r="G392" i="1" s="1"/>
  <c r="G391" i="1" s="1"/>
  <c r="G375" i="1"/>
  <c r="G374" i="1" s="1"/>
  <c r="G373" i="1" s="1"/>
  <c r="G372" i="1" s="1"/>
  <c r="G371" i="1" s="1"/>
  <c r="G370" i="1" s="1"/>
  <c r="G369" i="1"/>
  <c r="G368" i="1" s="1"/>
  <c r="G367" i="1" s="1"/>
  <c r="G366" i="1" s="1"/>
  <c r="G365" i="1" s="1"/>
  <c r="G364" i="1" s="1"/>
  <c r="G362" i="1"/>
  <c r="G361" i="1" s="1"/>
  <c r="G360" i="1" s="1"/>
  <c r="G352" i="1"/>
  <c r="G351" i="1" s="1"/>
  <c r="G350" i="1" s="1"/>
  <c r="G349" i="1" s="1"/>
  <c r="G348" i="1" s="1"/>
  <c r="G347" i="1" s="1"/>
  <c r="G346" i="1" s="1"/>
  <c r="G345" i="1"/>
  <c r="G344" i="1" s="1"/>
  <c r="G343" i="1" s="1"/>
  <c r="G342" i="1" s="1"/>
  <c r="G341" i="1"/>
  <c r="G340" i="1" s="1"/>
  <c r="G339" i="1" s="1"/>
  <c r="G338" i="1" s="1"/>
  <c r="G337" i="1"/>
  <c r="G336" i="1" s="1"/>
  <c r="G335" i="1" s="1"/>
  <c r="G334" i="1"/>
  <c r="G333" i="1" s="1"/>
  <c r="G332" i="1"/>
  <c r="G331" i="1" s="1"/>
  <c r="G330" i="1"/>
  <c r="G329" i="1" s="1"/>
  <c r="G325" i="1"/>
  <c r="G324" i="1" s="1"/>
  <c r="G323" i="1" s="1"/>
  <c r="G322" i="1" s="1"/>
  <c r="G321" i="1"/>
  <c r="G320" i="1" s="1"/>
  <c r="G319" i="1" s="1"/>
  <c r="G318" i="1"/>
  <c r="G317" i="1" s="1"/>
  <c r="G316" i="1" s="1"/>
  <c r="G313" i="1"/>
  <c r="G312" i="1" s="1"/>
  <c r="G311" i="1" s="1"/>
  <c r="G305" i="1"/>
  <c r="G304" i="1" s="1"/>
  <c r="G303" i="1" s="1"/>
  <c r="G302" i="1" s="1"/>
  <c r="G301" i="1"/>
  <c r="G300" i="1" s="1"/>
  <c r="G299" i="1" s="1"/>
  <c r="G298" i="1"/>
  <c r="G297" i="1" s="1"/>
  <c r="G296" i="1" s="1"/>
  <c r="G294" i="1"/>
  <c r="G293" i="1" s="1"/>
  <c r="G292" i="1"/>
  <c r="G291" i="1" s="1"/>
  <c r="G290" i="1"/>
  <c r="G289" i="1" s="1"/>
  <c r="G287" i="1"/>
  <c r="G286" i="1" s="1"/>
  <c r="G285" i="1" s="1"/>
  <c r="G284" i="1"/>
  <c r="G283" i="1" s="1"/>
  <c r="G282" i="1" s="1"/>
  <c r="G281" i="1"/>
  <c r="G280" i="1" s="1"/>
  <c r="G279" i="1" s="1"/>
  <c r="G278" i="1"/>
  <c r="G277" i="1" s="1"/>
  <c r="G276" i="1" s="1"/>
  <c r="G275" i="1"/>
  <c r="G274" i="1" s="1"/>
  <c r="G273" i="1" s="1"/>
  <c r="G272" i="1"/>
  <c r="G271" i="1" s="1"/>
  <c r="G270" i="1" s="1"/>
  <c r="G269" i="1"/>
  <c r="G268" i="1" s="1"/>
  <c r="G267" i="1" s="1"/>
  <c r="G262" i="1"/>
  <c r="G261" i="1" s="1"/>
  <c r="G260" i="1" s="1"/>
  <c r="G259" i="1" s="1"/>
  <c r="G258" i="1"/>
  <c r="G257" i="1" s="1"/>
  <c r="G256" i="1" s="1"/>
  <c r="G255" i="1"/>
  <c r="G254" i="1" s="1"/>
  <c r="G253" i="1" s="1"/>
  <c r="G249" i="1"/>
  <c r="G248" i="1" s="1"/>
  <c r="G247" i="1" s="1"/>
  <c r="G246" i="1"/>
  <c r="G245" i="1" s="1"/>
  <c r="G244" i="1" s="1"/>
  <c r="G243" i="1"/>
  <c r="G242" i="1" s="1"/>
  <c r="G241" i="1"/>
  <c r="G240" i="1" s="1"/>
  <c r="G237" i="1"/>
  <c r="G236" i="1" s="1"/>
  <c r="G235" i="1" s="1"/>
  <c r="G234" i="1"/>
  <c r="G233" i="1" s="1"/>
  <c r="G232" i="1" s="1"/>
  <c r="G231" i="1"/>
  <c r="G230" i="1" s="1"/>
  <c r="G229" i="1" s="1"/>
  <c r="G221" i="1"/>
  <c r="G220" i="1" s="1"/>
  <c r="G219" i="1" s="1"/>
  <c r="G228" i="1"/>
  <c r="G227" i="1" s="1"/>
  <c r="G226" i="1" s="1"/>
  <c r="G225" i="1"/>
  <c r="G224" i="1" s="1"/>
  <c r="G223" i="1" s="1"/>
  <c r="G215" i="1"/>
  <c r="G214" i="1" s="1"/>
  <c r="G213" i="1" s="1"/>
  <c r="G212" i="1"/>
  <c r="G211" i="1" s="1"/>
  <c r="G210" i="1" s="1"/>
  <c r="G205" i="1"/>
  <c r="G204" i="1" s="1"/>
  <c r="G203" i="1" s="1"/>
  <c r="G202" i="1"/>
  <c r="G201" i="1" s="1"/>
  <c r="G200" i="1" s="1"/>
  <c r="G199" i="1"/>
  <c r="G198" i="1" s="1"/>
  <c r="G197" i="1" s="1"/>
  <c r="G196" i="1"/>
  <c r="G195" i="1" s="1"/>
  <c r="G194" i="1" s="1"/>
  <c r="G193" i="1"/>
  <c r="G192" i="1" s="1"/>
  <c r="G191" i="1" s="1"/>
  <c r="G190" i="1"/>
  <c r="G189" i="1" s="1"/>
  <c r="G188" i="1" s="1"/>
  <c r="G183" i="1"/>
  <c r="G182" i="1" s="1"/>
  <c r="G181" i="1" s="1"/>
  <c r="G180" i="1" s="1"/>
  <c r="G179" i="1" s="1"/>
  <c r="G178" i="1"/>
  <c r="G177" i="1" s="1"/>
  <c r="G176" i="1"/>
  <c r="G175" i="1" s="1"/>
  <c r="G166" i="1"/>
  <c r="G165" i="1" s="1"/>
  <c r="G164" i="1"/>
  <c r="G163" i="1" s="1"/>
  <c r="G160" i="1"/>
  <c r="G159" i="1" s="1"/>
  <c r="G158" i="1"/>
  <c r="G157" i="1" s="1"/>
  <c r="G156" i="1"/>
  <c r="G155" i="1" s="1"/>
  <c r="G150" i="1"/>
  <c r="G149" i="1" s="1"/>
  <c r="G148" i="1" s="1"/>
  <c r="G147" i="1" s="1"/>
  <c r="G146" i="1" s="1"/>
  <c r="G145" i="1" s="1"/>
  <c r="G143" i="1"/>
  <c r="G142" i="1" s="1"/>
  <c r="G141" i="1" s="1"/>
  <c r="G140" i="1" s="1"/>
  <c r="G139" i="1"/>
  <c r="G138" i="1" s="1"/>
  <c r="G137" i="1"/>
  <c r="G136" i="1" s="1"/>
  <c r="G132" i="1"/>
  <c r="G131" i="1" s="1"/>
  <c r="G130" i="1" s="1"/>
  <c r="G129" i="1" s="1"/>
  <c r="G128" i="1"/>
  <c r="G127" i="1" s="1"/>
  <c r="G126" i="1"/>
  <c r="G125" i="1"/>
  <c r="G115" i="1"/>
  <c r="G114" i="1" s="1"/>
  <c r="G113" i="1"/>
  <c r="G112" i="1" s="1"/>
  <c r="G109" i="1"/>
  <c r="G108" i="1" s="1"/>
  <c r="G107" i="1" s="1"/>
  <c r="G106" i="1" s="1"/>
  <c r="G105" i="1"/>
  <c r="G104" i="1" s="1"/>
  <c r="G103" i="1"/>
  <c r="G102" i="1"/>
  <c r="G95" i="1"/>
  <c r="G94" i="1" s="1"/>
  <c r="G93" i="1" s="1"/>
  <c r="G92" i="1" s="1"/>
  <c r="G91" i="1" s="1"/>
  <c r="G90" i="1"/>
  <c r="G89" i="1" s="1"/>
  <c r="G88" i="1" s="1"/>
  <c r="G87" i="1"/>
  <c r="G86" i="1" s="1"/>
  <c r="G85" i="1" s="1"/>
  <c r="G84" i="1"/>
  <c r="G83" i="1" s="1"/>
  <c r="G82" i="1" s="1"/>
  <c r="G81" i="1"/>
  <c r="G80" i="1" s="1"/>
  <c r="G79" i="1" s="1"/>
  <c r="G76" i="1"/>
  <c r="G75" i="1" s="1"/>
  <c r="G74" i="1" s="1"/>
  <c r="G73" i="1" s="1"/>
  <c r="G72" i="1" s="1"/>
  <c r="G71" i="1"/>
  <c r="G70" i="1" s="1"/>
  <c r="G69" i="1" s="1"/>
  <c r="G68" i="1" s="1"/>
  <c r="G67" i="1" s="1"/>
  <c r="G65" i="1"/>
  <c r="G64" i="1" s="1"/>
  <c r="G63" i="1" s="1"/>
  <c r="G62" i="1" s="1"/>
  <c r="G61" i="1" s="1"/>
  <c r="G60" i="1" s="1"/>
  <c r="G59" i="1"/>
  <c r="G58" i="1" s="1"/>
  <c r="G57" i="1" s="1"/>
  <c r="G56" i="1" s="1"/>
  <c r="G55" i="1" s="1"/>
  <c r="G54" i="1" s="1"/>
  <c r="G53" i="1"/>
  <c r="G52" i="1" s="1"/>
  <c r="G51" i="1" s="1"/>
  <c r="G50" i="1" s="1"/>
  <c r="G49" i="1" s="1"/>
  <c r="G48" i="1" s="1"/>
  <c r="G47" i="1" s="1"/>
  <c r="G46" i="1"/>
  <c r="G45" i="1" s="1"/>
  <c r="G44" i="1" s="1"/>
  <c r="G43" i="1"/>
  <c r="G42" i="1" s="1"/>
  <c r="G41" i="1" s="1"/>
  <c r="G39" i="1"/>
  <c r="G38" i="1" s="1"/>
  <c r="G37" i="1"/>
  <c r="G36" i="1" s="1"/>
  <c r="G35" i="1"/>
  <c r="G34" i="1" s="1"/>
  <c r="G32" i="1"/>
  <c r="G31" i="1" s="1"/>
  <c r="G30" i="1" s="1"/>
  <c r="G29" i="1"/>
  <c r="G28" i="1" s="1"/>
  <c r="G27" i="1" s="1"/>
  <c r="G24" i="1"/>
  <c r="G23" i="1" s="1"/>
  <c r="G22" i="1" s="1"/>
  <c r="G21" i="1" s="1"/>
  <c r="G20" i="1" s="1"/>
  <c r="G19" i="1"/>
  <c r="G18" i="1" s="1"/>
  <c r="G17" i="1" s="1"/>
  <c r="G16" i="1"/>
  <c r="G15" i="1" s="1"/>
  <c r="G14" i="1"/>
  <c r="G13" i="1" s="1"/>
  <c r="G12" i="1"/>
  <c r="G11" i="1" s="1"/>
  <c r="H2541" i="1"/>
  <c r="H2539" i="1"/>
  <c r="H2537" i="1"/>
  <c r="H2531" i="1"/>
  <c r="H2530" i="1" s="1"/>
  <c r="H2528" i="1"/>
  <c r="H2527" i="1" s="1"/>
  <c r="H2520" i="1"/>
  <c r="H2518" i="1"/>
  <c r="H2516" i="1"/>
  <c r="H2509" i="1"/>
  <c r="H2508" i="1" s="1"/>
  <c r="H2506" i="1"/>
  <c r="H2505" i="1" s="1"/>
  <c r="H2501" i="1"/>
  <c r="H2499" i="1"/>
  <c r="H2494" i="1"/>
  <c r="H2492" i="1"/>
  <c r="H2486" i="1"/>
  <c r="H2484" i="1"/>
  <c r="H2480" i="1"/>
  <c r="H2479" i="1" s="1"/>
  <c r="H2478" i="1" s="1"/>
  <c r="H2477" i="1" s="1"/>
  <c r="H2472" i="1"/>
  <c r="H2470" i="1"/>
  <c r="H2463" i="1"/>
  <c r="H2462" i="1" s="1"/>
  <c r="H2461" i="1" s="1"/>
  <c r="H2460" i="1" s="1"/>
  <c r="H2459" i="1" s="1"/>
  <c r="H2458" i="1" s="1"/>
  <c r="G2463" i="1"/>
  <c r="G2462" i="1" s="1"/>
  <c r="G2461" i="1" s="1"/>
  <c r="G2460" i="1" s="1"/>
  <c r="G2459" i="1" s="1"/>
  <c r="G2458" i="1" s="1"/>
  <c r="H2456" i="1"/>
  <c r="H2455" i="1" s="1"/>
  <c r="H2454" i="1" s="1"/>
  <c r="H2453" i="1" s="1"/>
  <c r="H2452" i="1" s="1"/>
  <c r="H2450" i="1"/>
  <c r="H2448" i="1"/>
  <c r="H2446" i="1"/>
  <c r="H2439" i="1"/>
  <c r="H2438" i="1" s="1"/>
  <c r="H2437" i="1" s="1"/>
  <c r="H2436" i="1" s="1"/>
  <c r="H2435" i="1" s="1"/>
  <c r="H2433" i="1"/>
  <c r="H2431" i="1"/>
  <c r="H2425" i="1"/>
  <c r="H2424" i="1" s="1"/>
  <c r="H2423" i="1" s="1"/>
  <c r="H2422" i="1" s="1"/>
  <c r="H2421" i="1" s="1"/>
  <c r="H2412" i="1"/>
  <c r="H2411" i="1" s="1"/>
  <c r="H2410" i="1" s="1"/>
  <c r="H2408" i="1"/>
  <c r="H2407" i="1" s="1"/>
  <c r="H2406" i="1" s="1"/>
  <c r="H2401" i="1"/>
  <c r="H2400" i="1" s="1"/>
  <c r="H2398" i="1"/>
  <c r="H2397" i="1" s="1"/>
  <c r="H2395" i="1"/>
  <c r="H2393" i="1"/>
  <c r="H2390" i="1"/>
  <c r="H2389" i="1" s="1"/>
  <c r="H2387" i="1"/>
  <c r="H2386" i="1" s="1"/>
  <c r="H2374" i="1"/>
  <c r="H2373" i="1" s="1"/>
  <c r="H2372" i="1" s="1"/>
  <c r="H2371" i="1" s="1"/>
  <c r="H2370" i="1" s="1"/>
  <c r="H2368" i="1"/>
  <c r="H2366" i="1"/>
  <c r="H2364" i="1"/>
  <c r="H2358" i="1"/>
  <c r="H2357" i="1" s="1"/>
  <c r="H2356" i="1" s="1"/>
  <c r="H2355" i="1" s="1"/>
  <c r="H2354" i="1" s="1"/>
  <c r="H2353" i="1" s="1"/>
  <c r="H2350" i="1"/>
  <c r="H2348" i="1"/>
  <c r="H2341" i="1"/>
  <c r="H2340" i="1" s="1"/>
  <c r="H2337" i="1"/>
  <c r="H2335" i="1"/>
  <c r="H2333" i="1"/>
  <c r="H2316" i="1"/>
  <c r="H2314" i="1"/>
  <c r="H2310" i="1"/>
  <c r="H2309" i="1" s="1"/>
  <c r="H2303" i="1" s="1"/>
  <c r="H2301" i="1"/>
  <c r="H2300" i="1" s="1"/>
  <c r="H2281" i="1"/>
  <c r="H2279" i="1"/>
  <c r="H2273" i="1"/>
  <c r="H2271" i="1"/>
  <c r="H2269" i="1"/>
  <c r="H2265" i="1"/>
  <c r="H2264" i="1" s="1"/>
  <c r="H2263" i="1" s="1"/>
  <c r="H2261" i="1"/>
  <c r="H2259" i="1"/>
  <c r="H2255" i="1"/>
  <c r="H2253" i="1"/>
  <c r="H2251" i="1"/>
  <c r="H2244" i="1"/>
  <c r="H2242" i="1"/>
  <c r="H2240" i="1"/>
  <c r="H2230" i="1"/>
  <c r="H2229" i="1" s="1"/>
  <c r="H2228" i="1" s="1"/>
  <c r="H2224" i="1"/>
  <c r="H2222" i="1"/>
  <c r="H2215" i="1"/>
  <c r="H2213" i="1"/>
  <c r="H2211" i="1"/>
  <c r="H2204" i="1"/>
  <c r="H2202" i="1"/>
  <c r="H2196" i="1"/>
  <c r="H2194" i="1"/>
  <c r="H2184" i="1"/>
  <c r="H2182" i="1"/>
  <c r="H2179" i="1"/>
  <c r="H2176" i="1"/>
  <c r="H2175" i="1" s="1"/>
  <c r="H2155" i="1"/>
  <c r="H2154" i="1" s="1"/>
  <c r="H2152" i="1"/>
  <c r="H2151" i="1" s="1"/>
  <c r="H2149" i="1"/>
  <c r="H2148" i="1" s="1"/>
  <c r="H2146" i="1"/>
  <c r="H2145" i="1" s="1"/>
  <c r="H2143" i="1"/>
  <c r="H2141" i="1"/>
  <c r="H2139" i="1"/>
  <c r="G2139" i="1"/>
  <c r="H2129" i="1"/>
  <c r="H2128" i="1" s="1"/>
  <c r="H2126" i="1"/>
  <c r="H2124" i="1"/>
  <c r="H2121" i="1"/>
  <c r="H2120" i="1" s="1"/>
  <c r="H2115" i="1"/>
  <c r="H2114" i="1" s="1"/>
  <c r="H2113" i="1" s="1"/>
  <c r="H2112" i="1" s="1"/>
  <c r="H2111" i="1" s="1"/>
  <c r="H2109" i="1"/>
  <c r="H2107" i="1"/>
  <c r="H2101" i="1"/>
  <c r="H2100" i="1" s="1"/>
  <c r="H2099" i="1" s="1"/>
  <c r="H2098" i="1" s="1"/>
  <c r="H2092" i="1"/>
  <c r="H2091" i="1" s="1"/>
  <c r="H2089" i="1"/>
  <c r="H2086" i="1"/>
  <c r="H2084" i="1"/>
  <c r="H2082" i="1"/>
  <c r="H2076" i="1"/>
  <c r="H2074" i="1"/>
  <c r="H2067" i="1"/>
  <c r="H2065" i="1"/>
  <c r="H2054" i="1"/>
  <c r="H2053" i="1" s="1"/>
  <c r="H2052" i="1" s="1"/>
  <c r="H2050" i="1"/>
  <c r="H2048" i="1"/>
  <c r="H2044" i="1"/>
  <c r="H2039" i="1"/>
  <c r="H2037" i="1"/>
  <c r="H2031" i="1"/>
  <c r="H2030" i="1" s="1"/>
  <c r="H2029" i="1" s="1"/>
  <c r="H2026" i="1"/>
  <c r="H2024" i="1"/>
  <c r="H2012" i="1"/>
  <c r="H2010" i="1"/>
  <c r="H2005" i="1"/>
  <c r="H2004" i="1" s="1"/>
  <c r="H2002" i="1"/>
  <c r="H2000" i="1"/>
  <c r="H1998" i="1"/>
  <c r="H1991" i="1"/>
  <c r="H1989" i="1"/>
  <c r="H1985" i="1"/>
  <c r="H1981" i="1"/>
  <c r="H1979" i="1"/>
  <c r="H1972" i="1"/>
  <c r="H1971" i="1" s="1"/>
  <c r="H1970" i="1" s="1"/>
  <c r="H1966" i="1"/>
  <c r="H1965" i="1" s="1"/>
  <c r="H1964" i="1" s="1"/>
  <c r="H1963" i="1" s="1"/>
  <c r="H1958" i="1"/>
  <c r="H1957" i="1" s="1"/>
  <c r="H1956" i="1" s="1"/>
  <c r="H1951" i="1"/>
  <c r="H1950" i="1" s="1"/>
  <c r="H1949" i="1" s="1"/>
  <c r="H1948" i="1" s="1"/>
  <c r="H1946" i="1"/>
  <c r="H1945" i="1" s="1"/>
  <c r="H1944" i="1" s="1"/>
  <c r="H1942" i="1"/>
  <c r="H1940" i="1"/>
  <c r="H1937" i="1"/>
  <c r="H1936" i="1" s="1"/>
  <c r="H1933" i="1"/>
  <c r="H1932" i="1" s="1"/>
  <c r="H1929" i="1"/>
  <c r="H1927" i="1"/>
  <c r="H1922" i="1"/>
  <c r="H1921" i="1" s="1"/>
  <c r="H1919" i="1"/>
  <c r="H1917" i="1"/>
  <c r="H1913" i="1"/>
  <c r="H1912" i="1" s="1"/>
  <c r="H1911" i="1" s="1"/>
  <c r="H1907" i="1"/>
  <c r="H1906" i="1" s="1"/>
  <c r="H1905" i="1" s="1"/>
  <c r="H1903" i="1"/>
  <c r="H1902" i="1" s="1"/>
  <c r="H1899" i="1"/>
  <c r="H1898" i="1" s="1"/>
  <c r="H1895" i="1"/>
  <c r="H1894" i="1" s="1"/>
  <c r="H1893" i="1" s="1"/>
  <c r="H1891" i="1"/>
  <c r="H1890" i="1" s="1"/>
  <c r="H1888" i="1"/>
  <c r="H1887" i="1" s="1"/>
  <c r="H1882" i="1"/>
  <c r="H1881" i="1" s="1"/>
  <c r="H1879" i="1"/>
  <c r="H1877" i="1"/>
  <c r="H1874" i="1"/>
  <c r="H1872" i="1"/>
  <c r="H1870" i="1"/>
  <c r="H1860" i="1"/>
  <c r="H1858" i="1"/>
  <c r="H1855" i="1"/>
  <c r="H1854" i="1" s="1"/>
  <c r="H1852" i="1"/>
  <c r="H1850" i="1"/>
  <c r="H1842" i="1"/>
  <c r="H1841" i="1" s="1"/>
  <c r="H1839" i="1"/>
  <c r="H1838" i="1" s="1"/>
  <c r="H1836" i="1"/>
  <c r="H1835" i="1" s="1"/>
  <c r="H1833" i="1"/>
  <c r="H1832" i="1" s="1"/>
  <c r="H1824" i="1"/>
  <c r="H1823" i="1" s="1"/>
  <c r="H1821" i="1"/>
  <c r="H1820" i="1" s="1"/>
  <c r="H1815" i="1"/>
  <c r="H1813" i="1"/>
  <c r="H1810" i="1"/>
  <c r="H1808" i="1"/>
  <c r="H1805" i="1"/>
  <c r="H1802" i="1"/>
  <c r="H1800" i="1"/>
  <c r="H1797" i="1"/>
  <c r="H1796" i="1" s="1"/>
  <c r="H1794" i="1"/>
  <c r="H1793" i="1" s="1"/>
  <c r="H1788" i="1"/>
  <c r="H1787" i="1" s="1"/>
  <c r="H1786" i="1" s="1"/>
  <c r="H1784" i="1"/>
  <c r="H1782" i="1"/>
  <c r="H1780" i="1"/>
  <c r="H1775" i="1"/>
  <c r="H1774" i="1" s="1"/>
  <c r="H1773" i="1" s="1"/>
  <c r="H1765" i="1"/>
  <c r="H1764" i="1" s="1"/>
  <c r="H1763" i="1" s="1"/>
  <c r="H1758" i="1"/>
  <c r="H1757" i="1" s="1"/>
  <c r="H1755" i="1"/>
  <c r="H1753" i="1"/>
  <c r="H1751" i="1"/>
  <c r="H1749" i="1"/>
  <c r="H1743" i="1"/>
  <c r="H1742" i="1" s="1"/>
  <c r="H1741" i="1" s="1"/>
  <c r="H1740" i="1" s="1"/>
  <c r="H1739" i="1" s="1"/>
  <c r="H1736" i="1"/>
  <c r="H1734" i="1"/>
  <c r="H1732" i="1"/>
  <c r="H1730" i="1"/>
  <c r="H1728" i="1"/>
  <c r="H1716" i="1"/>
  <c r="H1714" i="1"/>
  <c r="H1710" i="1"/>
  <c r="H1709" i="1" s="1"/>
  <c r="H1707" i="1"/>
  <c r="H1704" i="1"/>
  <c r="H1702" i="1"/>
  <c r="H1696" i="1"/>
  <c r="H1694" i="1"/>
  <c r="H1692" i="1"/>
  <c r="H1677" i="1"/>
  <c r="H1676" i="1" s="1"/>
  <c r="H1675" i="1" s="1"/>
  <c r="H1674" i="1" s="1"/>
  <c r="H1673" i="1" s="1"/>
  <c r="H1671" i="1"/>
  <c r="H1670" i="1" s="1"/>
  <c r="H1668" i="1"/>
  <c r="H1667" i="1" s="1"/>
  <c r="H1665" i="1"/>
  <c r="H1663" i="1"/>
  <c r="H1660" i="1"/>
  <c r="H1658" i="1"/>
  <c r="H1655" i="1"/>
  <c r="H1653" i="1"/>
  <c r="H1651" i="1"/>
  <c r="H1637" i="1"/>
  <c r="H1636" i="1" s="1"/>
  <c r="H1634" i="1"/>
  <c r="H1632" i="1"/>
  <c r="H1625" i="1"/>
  <c r="H1623" i="1"/>
  <c r="H1621" i="1"/>
  <c r="H1618" i="1"/>
  <c r="H1616" i="1"/>
  <c r="H1614" i="1"/>
  <c r="H1607" i="1"/>
  <c r="H1606" i="1" s="1"/>
  <c r="H1605" i="1" s="1"/>
  <c r="H1604" i="1" s="1"/>
  <c r="H1603" i="1" s="1"/>
  <c r="H1598" i="1" s="1"/>
  <c r="H1591" i="1"/>
  <c r="H1589" i="1"/>
  <c r="H1580" i="1"/>
  <c r="H1579" i="1" s="1"/>
  <c r="H1577" i="1"/>
  <c r="H1576" i="1" s="1"/>
  <c r="H1574" i="1"/>
  <c r="H1573" i="1" s="1"/>
  <c r="H1570" i="1"/>
  <c r="H1568" i="1"/>
  <c r="H1566" i="1"/>
  <c r="H1552" i="1"/>
  <c r="H1550" i="1"/>
  <c r="H1547" i="1"/>
  <c r="H1545" i="1"/>
  <c r="H1543" i="1"/>
  <c r="H1538" i="1"/>
  <c r="H1537" i="1" s="1"/>
  <c r="H1535" i="1"/>
  <c r="H1533" i="1"/>
  <c r="H1531" i="1"/>
  <c r="H1526" i="1"/>
  <c r="H1525" i="1" s="1"/>
  <c r="H1524" i="1" s="1"/>
  <c r="H1522" i="1"/>
  <c r="H1521" i="1" s="1"/>
  <c r="H1520" i="1" s="1"/>
  <c r="H1518" i="1"/>
  <c r="H1517" i="1" s="1"/>
  <c r="H1515" i="1"/>
  <c r="H1513" i="1"/>
  <c r="H1509" i="1"/>
  <c r="H1507" i="1"/>
  <c r="H1505" i="1"/>
  <c r="H1502" i="1"/>
  <c r="H1500" i="1"/>
  <c r="H1498" i="1"/>
  <c r="H1493" i="1"/>
  <c r="H1491" i="1"/>
  <c r="H1489" i="1"/>
  <c r="H1481" i="1"/>
  <c r="H1480" i="1" s="1"/>
  <c r="H1478" i="1"/>
  <c r="H1477" i="1" s="1"/>
  <c r="H1475" i="1"/>
  <c r="H1474" i="1" s="1"/>
  <c r="H1472" i="1"/>
  <c r="H1471" i="1" s="1"/>
  <c r="H1466" i="1"/>
  <c r="H1465" i="1" s="1"/>
  <c r="H1464" i="1" s="1"/>
  <c r="H1463" i="1" s="1"/>
  <c r="H1457" i="1" s="1"/>
  <c r="H1453" i="1"/>
  <c r="H1452" i="1" s="1"/>
  <c r="H1443" i="1"/>
  <c r="H1442" i="1" s="1"/>
  <c r="H1433" i="1"/>
  <c r="H1432" i="1" s="1"/>
  <c r="H1431" i="1" s="1"/>
  <c r="H1430" i="1" s="1"/>
  <c r="H1429" i="1" s="1"/>
  <c r="H1427" i="1"/>
  <c r="H1426" i="1" s="1"/>
  <c r="H1417" i="1"/>
  <c r="H1416" i="1" s="1"/>
  <c r="H1415" i="1" s="1"/>
  <c r="H1414" i="1" s="1"/>
  <c r="H1413" i="1" s="1"/>
  <c r="H1412" i="1" s="1"/>
  <c r="H1410" i="1"/>
  <c r="H1409" i="1" s="1"/>
  <c r="H1408" i="1" s="1"/>
  <c r="H1407" i="1" s="1"/>
  <c r="H1406" i="1" s="1"/>
  <c r="H1404" i="1"/>
  <c r="H1403" i="1" s="1"/>
  <c r="H1396" i="1" s="1"/>
  <c r="H1391" i="1"/>
  <c r="H1390" i="1" s="1"/>
  <c r="H1389" i="1" s="1"/>
  <c r="H1387" i="1"/>
  <c r="H1386" i="1" s="1"/>
  <c r="H1382" i="1" s="1"/>
  <c r="H1380" i="1"/>
  <c r="H1379" i="1" s="1"/>
  <c r="H1375" i="1" s="1"/>
  <c r="H1373" i="1"/>
  <c r="H1372" i="1" s="1"/>
  <c r="H1368" i="1" s="1"/>
  <c r="H1362" i="1"/>
  <c r="H1361" i="1" s="1"/>
  <c r="H1359" i="1"/>
  <c r="H1358" i="1" s="1"/>
  <c r="H1355" i="1"/>
  <c r="H1354" i="1" s="1"/>
  <c r="H1352" i="1"/>
  <c r="H1350" i="1"/>
  <c r="H1348" i="1"/>
  <c r="H1344" i="1"/>
  <c r="H1342" i="1"/>
  <c r="H1340" i="1"/>
  <c r="H1337" i="1"/>
  <c r="H1335" i="1"/>
  <c r="H1332" i="1"/>
  <c r="H1330" i="1"/>
  <c r="H1327" i="1"/>
  <c r="H1326" i="1" s="1"/>
  <c r="H1324" i="1"/>
  <c r="H1323" i="1" s="1"/>
  <c r="H1321" i="1"/>
  <c r="H1320" i="1" s="1"/>
  <c r="H1318" i="1"/>
  <c r="H1317" i="1" s="1"/>
  <c r="H1269" i="1"/>
  <c r="H1268" i="1" s="1"/>
  <c r="H1261" i="1"/>
  <c r="H1260" i="1" s="1"/>
  <c r="H1258" i="1"/>
  <c r="H1257" i="1" s="1"/>
  <c r="H1251" i="1"/>
  <c r="H1250" i="1" s="1"/>
  <c r="H1249" i="1" s="1"/>
  <c r="H1248" i="1" s="1"/>
  <c r="H1247" i="1" s="1"/>
  <c r="H1246" i="1" s="1"/>
  <c r="H1244" i="1"/>
  <c r="H1243" i="1" s="1"/>
  <c r="H1235" i="1"/>
  <c r="H1234" i="1" s="1"/>
  <c r="H1233" i="1" s="1"/>
  <c r="H1231" i="1"/>
  <c r="H1229" i="1"/>
  <c r="H1227" i="1"/>
  <c r="H1223" i="1"/>
  <c r="H1221" i="1"/>
  <c r="H1218" i="1"/>
  <c r="H1217" i="1" s="1"/>
  <c r="H1214" i="1"/>
  <c r="H1212" i="1"/>
  <c r="H1208" i="1"/>
  <c r="H1206" i="1"/>
  <c r="H1201" i="1"/>
  <c r="H1200" i="1" s="1"/>
  <c r="H1199" i="1" s="1"/>
  <c r="H1197" i="1"/>
  <c r="H1196" i="1" s="1"/>
  <c r="H1195" i="1" s="1"/>
  <c r="H1193" i="1"/>
  <c r="H1192" i="1" s="1"/>
  <c r="H1191" i="1" s="1"/>
  <c r="H1189" i="1"/>
  <c r="H1188" i="1" s="1"/>
  <c r="H1187" i="1" s="1"/>
  <c r="H1185" i="1"/>
  <c r="H1184" i="1" s="1"/>
  <c r="H1182" i="1"/>
  <c r="H1181" i="1" s="1"/>
  <c r="H1178" i="1"/>
  <c r="H1177" i="1" s="1"/>
  <c r="H1176" i="1" s="1"/>
  <c r="H1168" i="1"/>
  <c r="H1167" i="1" s="1"/>
  <c r="H1165" i="1"/>
  <c r="H1164" i="1" s="1"/>
  <c r="H1161" i="1"/>
  <c r="H1160" i="1" s="1"/>
  <c r="H1157" i="1"/>
  <c r="H1156" i="1" s="1"/>
  <c r="H1147" i="1"/>
  <c r="H1146" i="1" s="1"/>
  <c r="H1144" i="1"/>
  <c r="H1143" i="1" s="1"/>
  <c r="H1136" i="1"/>
  <c r="H1135" i="1" s="1"/>
  <c r="H1134" i="1" s="1"/>
  <c r="H1132" i="1"/>
  <c r="H1131" i="1" s="1"/>
  <c r="H1129" i="1"/>
  <c r="H1128" i="1" s="1"/>
  <c r="H1122" i="1"/>
  <c r="H1121" i="1" s="1"/>
  <c r="H1119" i="1"/>
  <c r="H1118" i="1" s="1"/>
  <c r="H1116" i="1"/>
  <c r="H1115" i="1" s="1"/>
  <c r="H1113" i="1"/>
  <c r="H1111" i="1"/>
  <c r="H1109" i="1"/>
  <c r="H1107" i="1"/>
  <c r="H1093" i="1"/>
  <c r="H1092" i="1" s="1"/>
  <c r="H1090" i="1"/>
  <c r="H1089" i="1" s="1"/>
  <c r="H1087" i="1"/>
  <c r="H1085" i="1"/>
  <c r="H1083" i="1"/>
  <c r="H1076" i="1"/>
  <c r="H1074" i="1"/>
  <c r="H1068" i="1"/>
  <c r="H1067" i="1" s="1"/>
  <c r="H1066" i="1" s="1"/>
  <c r="H1065" i="1" s="1"/>
  <c r="H1064" i="1" s="1"/>
  <c r="H1062" i="1"/>
  <c r="H1061" i="1" s="1"/>
  <c r="H1060" i="1" s="1"/>
  <c r="H1059" i="1" s="1"/>
  <c r="H1058" i="1" s="1"/>
  <c r="H1049" i="1"/>
  <c r="H1048" i="1" s="1"/>
  <c r="H1047" i="1" s="1"/>
  <c r="H1045" i="1"/>
  <c r="H1044" i="1" s="1"/>
  <c r="H1043" i="1" s="1"/>
  <c r="H1041" i="1"/>
  <c r="H1040" i="1" s="1"/>
  <c r="H1038" i="1"/>
  <c r="H1036" i="1"/>
  <c r="H1032" i="1"/>
  <c r="H1031" i="1" s="1"/>
  <c r="H1029" i="1"/>
  <c r="H1028" i="1" s="1"/>
  <c r="H1026" i="1"/>
  <c r="H1025" i="1" s="1"/>
  <c r="H1020" i="1"/>
  <c r="H1019" i="1" s="1"/>
  <c r="H1016" i="1"/>
  <c r="H1015" i="1" s="1"/>
  <c r="H1014" i="1" s="1"/>
  <c r="H1009" i="1"/>
  <c r="H1008" i="1" s="1"/>
  <c r="H1006" i="1"/>
  <c r="H1005" i="1" s="1"/>
  <c r="H1002" i="1"/>
  <c r="H1000" i="1"/>
  <c r="H997" i="1"/>
  <c r="H995" i="1"/>
  <c r="H992" i="1"/>
  <c r="H991" i="1" s="1"/>
  <c r="H989" i="1"/>
  <c r="H988" i="1" s="1"/>
  <c r="H986" i="1"/>
  <c r="H985" i="1" s="1"/>
  <c r="H983" i="1"/>
  <c r="H981" i="1"/>
  <c r="H977" i="1"/>
  <c r="H976" i="1" s="1"/>
  <c r="H974" i="1"/>
  <c r="H972" i="1"/>
  <c r="H966" i="1"/>
  <c r="H965" i="1" s="1"/>
  <c r="H963" i="1"/>
  <c r="H962" i="1" s="1"/>
  <c r="H956" i="1"/>
  <c r="H955" i="1" s="1"/>
  <c r="H953" i="1"/>
  <c r="H952" i="1" s="1"/>
  <c r="H950" i="1"/>
  <c r="H948" i="1"/>
  <c r="H942" i="1"/>
  <c r="H941" i="1" s="1"/>
  <c r="H940" i="1" s="1"/>
  <c r="H939" i="1" s="1"/>
  <c r="H938" i="1" s="1"/>
  <c r="H934" i="1"/>
  <c r="H932" i="1"/>
  <c r="H931" i="1" s="1"/>
  <c r="H929" i="1"/>
  <c r="H928" i="1" s="1"/>
  <c r="H925" i="1"/>
  <c r="H924" i="1" s="1"/>
  <c r="H922" i="1"/>
  <c r="H921" i="1" s="1"/>
  <c r="H919" i="1"/>
  <c r="H917" i="1"/>
  <c r="H914" i="1"/>
  <c r="H913" i="1" s="1"/>
  <c r="H911" i="1"/>
  <c r="H910" i="1" s="1"/>
  <c r="H902" i="1"/>
  <c r="H901" i="1" s="1"/>
  <c r="H899" i="1"/>
  <c r="H898" i="1" s="1"/>
  <c r="H895" i="1"/>
  <c r="H894" i="1" s="1"/>
  <c r="H892" i="1"/>
  <c r="H890" i="1"/>
  <c r="H886" i="1"/>
  <c r="H885" i="1" s="1"/>
  <c r="H883" i="1"/>
  <c r="H882" i="1" s="1"/>
  <c r="H880" i="1"/>
  <c r="H879" i="1" s="1"/>
  <c r="H876" i="1"/>
  <c r="H875" i="1" s="1"/>
  <c r="H867" i="1"/>
  <c r="H866" i="1" s="1"/>
  <c r="H864" i="1"/>
  <c r="H863" i="1" s="1"/>
  <c r="H861" i="1"/>
  <c r="H860" i="1" s="1"/>
  <c r="H858" i="1"/>
  <c r="H857" i="1" s="1"/>
  <c r="H855" i="1"/>
  <c r="H854" i="1" s="1"/>
  <c r="H852" i="1"/>
  <c r="H850" i="1"/>
  <c r="H847" i="1"/>
  <c r="H845" i="1"/>
  <c r="H842" i="1"/>
  <c r="H840" i="1"/>
  <c r="H836" i="1"/>
  <c r="H835" i="1" s="1"/>
  <c r="H833" i="1"/>
  <c r="H832" i="1" s="1"/>
  <c r="H826" i="1"/>
  <c r="H824" i="1"/>
  <c r="H813" i="1"/>
  <c r="H811" i="1"/>
  <c r="H808" i="1"/>
  <c r="H806" i="1"/>
  <c r="H799" i="1"/>
  <c r="H798" i="1" s="1"/>
  <c r="H797" i="1" s="1"/>
  <c r="H795" i="1"/>
  <c r="H794" i="1" s="1"/>
  <c r="H793" i="1" s="1"/>
  <c r="H792" i="1" s="1"/>
  <c r="H787" i="1"/>
  <c r="H786" i="1" s="1"/>
  <c r="H784" i="1"/>
  <c r="H783" i="1" s="1"/>
  <c r="H779" i="1"/>
  <c r="H778" i="1" s="1"/>
  <c r="H776" i="1"/>
  <c r="H774" i="1"/>
  <c r="H772" i="1"/>
  <c r="H764" i="1"/>
  <c r="H762" i="1"/>
  <c r="H750" i="1"/>
  <c r="H748" i="1"/>
  <c r="H744" i="1"/>
  <c r="H743" i="1" s="1"/>
  <c r="H742" i="1" s="1"/>
  <c r="H741" i="1" s="1"/>
  <c r="H738" i="1"/>
  <c r="H737" i="1" s="1"/>
  <c r="H736" i="1" s="1"/>
  <c r="H733" i="1"/>
  <c r="H730" i="1"/>
  <c r="H726" i="1"/>
  <c r="H725" i="1" s="1"/>
  <c r="H720" i="1"/>
  <c r="H719" i="1" s="1"/>
  <c r="H717" i="1"/>
  <c r="H716" i="1" s="1"/>
  <c r="H714" i="1"/>
  <c r="H712" i="1"/>
  <c r="H710" i="1"/>
  <c r="H707" i="1"/>
  <c r="H705" i="1"/>
  <c r="H703" i="1"/>
  <c r="H696" i="1"/>
  <c r="H695" i="1" s="1"/>
  <c r="H694" i="1" s="1"/>
  <c r="H692" i="1"/>
  <c r="H691" i="1" s="1"/>
  <c r="H690" i="1" s="1"/>
  <c r="H686" i="1"/>
  <c r="H685" i="1" s="1"/>
  <c r="H684" i="1" s="1"/>
  <c r="H683" i="1" s="1"/>
  <c r="H682" i="1" s="1"/>
  <c r="H680" i="1"/>
  <c r="H678" i="1"/>
  <c r="H676" i="1"/>
  <c r="H669" i="1"/>
  <c r="H667" i="1"/>
  <c r="H665" i="1"/>
  <c r="H663" i="1"/>
  <c r="H656" i="1"/>
  <c r="H654" i="1"/>
  <c r="H647" i="1"/>
  <c r="H646" i="1" s="1"/>
  <c r="H645" i="1" s="1"/>
  <c r="H644" i="1" s="1"/>
  <c r="H639" i="1"/>
  <c r="H638" i="1" s="1"/>
  <c r="H636" i="1"/>
  <c r="H635" i="1" s="1"/>
  <c r="H633" i="1"/>
  <c r="H631" i="1"/>
  <c r="H629" i="1"/>
  <c r="H625" i="1"/>
  <c r="H624" i="1" s="1"/>
  <c r="H623" i="1" s="1"/>
  <c r="H619" i="1"/>
  <c r="H618" i="1" s="1"/>
  <c r="H617" i="1" s="1"/>
  <c r="H616" i="1" s="1"/>
  <c r="H615" i="1" s="1"/>
  <c r="H613" i="1"/>
  <c r="H611" i="1"/>
  <c r="H609" i="1"/>
  <c r="H606" i="1"/>
  <c r="H605" i="1" s="1"/>
  <c r="H603" i="1"/>
  <c r="H601" i="1"/>
  <c r="H599" i="1"/>
  <c r="H597" i="1"/>
  <c r="H592" i="1"/>
  <c r="H591" i="1" s="1"/>
  <c r="H590" i="1" s="1"/>
  <c r="H589" i="1" s="1"/>
  <c r="H587" i="1"/>
  <c r="H586" i="1" s="1"/>
  <c r="H584" i="1"/>
  <c r="H583" i="1" s="1"/>
  <c r="H566" i="1"/>
  <c r="H565" i="1" s="1"/>
  <c r="H564" i="1" s="1"/>
  <c r="H563" i="1" s="1"/>
  <c r="H559" i="1"/>
  <c r="H557" i="1"/>
  <c r="H555" i="1"/>
  <c r="H548" i="1"/>
  <c r="H546" i="1"/>
  <c r="H544" i="1"/>
  <c r="H539" i="1"/>
  <c r="H538" i="1" s="1"/>
  <c r="H537" i="1" s="1"/>
  <c r="H536" i="1" s="1"/>
  <c r="H532" i="1"/>
  <c r="H531" i="1" s="1"/>
  <c r="H529" i="1"/>
  <c r="H527" i="1"/>
  <c r="H525" i="1"/>
  <c r="H522" i="1"/>
  <c r="H520" i="1"/>
  <c r="H518" i="1"/>
  <c r="H510" i="1"/>
  <c r="H508" i="1"/>
  <c r="H500" i="1"/>
  <c r="H498" i="1"/>
  <c r="H496" i="1"/>
  <c r="H488" i="1"/>
  <c r="H486" i="1"/>
  <c r="H481" i="1"/>
  <c r="H480" i="1" s="1"/>
  <c r="H478" i="1"/>
  <c r="H477" i="1" s="1"/>
  <c r="H474" i="1"/>
  <c r="H473" i="1" s="1"/>
  <c r="H471" i="1"/>
  <c r="H470" i="1" s="1"/>
  <c r="H468" i="1"/>
  <c r="H466" i="1"/>
  <c r="H463" i="1"/>
  <c r="H462" i="1" s="1"/>
  <c r="H460" i="1"/>
  <c r="H458" i="1"/>
  <c r="H456" i="1"/>
  <c r="H452" i="1"/>
  <c r="H450" i="1"/>
  <c r="H448" i="1"/>
  <c r="H441" i="1"/>
  <c r="H440" i="1" s="1"/>
  <c r="H435" i="1"/>
  <c r="H434" i="1" s="1"/>
  <c r="H432" i="1"/>
  <c r="H431" i="1" s="1"/>
  <c r="H429" i="1"/>
  <c r="H428" i="1" s="1"/>
  <c r="H426" i="1"/>
  <c r="H425" i="1" s="1"/>
  <c r="H423" i="1"/>
  <c r="H422" i="1" s="1"/>
  <c r="H402" i="1"/>
  <c r="H400" i="1"/>
  <c r="H393" i="1"/>
  <c r="H392" i="1" s="1"/>
  <c r="H391" i="1" s="1"/>
  <c r="H374" i="1"/>
  <c r="H373" i="1" s="1"/>
  <c r="H372" i="1" s="1"/>
  <c r="H371" i="1" s="1"/>
  <c r="H370" i="1" s="1"/>
  <c r="H368" i="1"/>
  <c r="H367" i="1" s="1"/>
  <c r="H366" i="1" s="1"/>
  <c r="H365" i="1" s="1"/>
  <c r="H364" i="1" s="1"/>
  <c r="H361" i="1"/>
  <c r="H360" i="1" s="1"/>
  <c r="H351" i="1"/>
  <c r="H350" i="1" s="1"/>
  <c r="H349" i="1" s="1"/>
  <c r="H348" i="1" s="1"/>
  <c r="H347" i="1" s="1"/>
  <c r="H346" i="1" s="1"/>
  <c r="H344" i="1"/>
  <c r="H343" i="1" s="1"/>
  <c r="H342" i="1" s="1"/>
  <c r="H340" i="1"/>
  <c r="H339" i="1" s="1"/>
  <c r="H338" i="1" s="1"/>
  <c r="H336" i="1"/>
  <c r="H335" i="1" s="1"/>
  <c r="H333" i="1"/>
  <c r="H331" i="1"/>
  <c r="H329" i="1"/>
  <c r="H324" i="1"/>
  <c r="H323" i="1" s="1"/>
  <c r="H322" i="1" s="1"/>
  <c r="H320" i="1"/>
  <c r="H319" i="1" s="1"/>
  <c r="H317" i="1"/>
  <c r="H316" i="1" s="1"/>
  <c r="H312" i="1"/>
  <c r="H311" i="1" s="1"/>
  <c r="H304" i="1"/>
  <c r="H303" i="1" s="1"/>
  <c r="H302" i="1" s="1"/>
  <c r="H300" i="1"/>
  <c r="H299" i="1" s="1"/>
  <c r="H297" i="1"/>
  <c r="H296" i="1" s="1"/>
  <c r="H293" i="1"/>
  <c r="H291" i="1"/>
  <c r="H289" i="1"/>
  <c r="H286" i="1"/>
  <c r="H285" i="1" s="1"/>
  <c r="H283" i="1"/>
  <c r="H282" i="1" s="1"/>
  <c r="H280" i="1"/>
  <c r="H279" i="1" s="1"/>
  <c r="H277" i="1"/>
  <c r="H276" i="1" s="1"/>
  <c r="H274" i="1"/>
  <c r="H273" i="1" s="1"/>
  <c r="H271" i="1"/>
  <c r="H270" i="1" s="1"/>
  <c r="H268" i="1"/>
  <c r="H267" i="1" s="1"/>
  <c r="H261" i="1"/>
  <c r="H260" i="1" s="1"/>
  <c r="H259" i="1" s="1"/>
  <c r="H257" i="1"/>
  <c r="H256" i="1" s="1"/>
  <c r="H254" i="1"/>
  <c r="H253" i="1" s="1"/>
  <c r="H248" i="1"/>
  <c r="H247" i="1" s="1"/>
  <c r="H245" i="1"/>
  <c r="H244" i="1" s="1"/>
  <c r="H242" i="1"/>
  <c r="H240" i="1"/>
  <c r="H236" i="1"/>
  <c r="H235" i="1" s="1"/>
  <c r="H233" i="1"/>
  <c r="H232" i="1" s="1"/>
  <c r="H230" i="1"/>
  <c r="H229" i="1" s="1"/>
  <c r="H227" i="1"/>
  <c r="H226" i="1" s="1"/>
  <c r="H224" i="1"/>
  <c r="H223" i="1" s="1"/>
  <c r="H220" i="1"/>
  <c r="H219" i="1" s="1"/>
  <c r="H214" i="1"/>
  <c r="H213" i="1" s="1"/>
  <c r="H211" i="1"/>
  <c r="H210" i="1" s="1"/>
  <c r="H204" i="1"/>
  <c r="H203" i="1" s="1"/>
  <c r="H201" i="1"/>
  <c r="H200" i="1" s="1"/>
  <c r="H198" i="1"/>
  <c r="H197" i="1" s="1"/>
  <c r="H195" i="1"/>
  <c r="H194" i="1" s="1"/>
  <c r="H192" i="1"/>
  <c r="H191" i="1" s="1"/>
  <c r="H189" i="1"/>
  <c r="H188" i="1" s="1"/>
  <c r="H182" i="1"/>
  <c r="H181" i="1" s="1"/>
  <c r="H180" i="1" s="1"/>
  <c r="H179" i="1" s="1"/>
  <c r="H177" i="1"/>
  <c r="H175" i="1"/>
  <c r="H165" i="1"/>
  <c r="H163" i="1"/>
  <c r="H159" i="1"/>
  <c r="H157" i="1"/>
  <c r="H155" i="1"/>
  <c r="H149" i="1"/>
  <c r="H148" i="1" s="1"/>
  <c r="H147" i="1" s="1"/>
  <c r="H146" i="1" s="1"/>
  <c r="H145" i="1" s="1"/>
  <c r="H142" i="1"/>
  <c r="H141" i="1" s="1"/>
  <c r="H140" i="1" s="1"/>
  <c r="H138" i="1"/>
  <c r="H136" i="1"/>
  <c r="H131" i="1"/>
  <c r="H130" i="1" s="1"/>
  <c r="H129" i="1" s="1"/>
  <c r="H127" i="1"/>
  <c r="H124" i="1"/>
  <c r="H114" i="1"/>
  <c r="H112" i="1"/>
  <c r="H108" i="1"/>
  <c r="H107" i="1" s="1"/>
  <c r="H106" i="1" s="1"/>
  <c r="H104" i="1"/>
  <c r="H101" i="1"/>
  <c r="H94" i="1"/>
  <c r="H93" i="1" s="1"/>
  <c r="H92" i="1" s="1"/>
  <c r="H91" i="1" s="1"/>
  <c r="H89" i="1"/>
  <c r="H88" i="1" s="1"/>
  <c r="H86" i="1"/>
  <c r="H85" i="1" s="1"/>
  <c r="H83" i="1"/>
  <c r="H82" i="1" s="1"/>
  <c r="H80" i="1"/>
  <c r="H79" i="1" s="1"/>
  <c r="H75" i="1"/>
  <c r="H74" i="1" s="1"/>
  <c r="H73" i="1" s="1"/>
  <c r="H72" i="1" s="1"/>
  <c r="H70" i="1"/>
  <c r="H69" i="1" s="1"/>
  <c r="H68" i="1" s="1"/>
  <c r="H67" i="1" s="1"/>
  <c r="H64" i="1"/>
  <c r="H63" i="1" s="1"/>
  <c r="H62" i="1" s="1"/>
  <c r="H61" i="1" s="1"/>
  <c r="H60" i="1" s="1"/>
  <c r="H58" i="1"/>
  <c r="H57" i="1" s="1"/>
  <c r="H56" i="1" s="1"/>
  <c r="H55" i="1" s="1"/>
  <c r="H54" i="1" s="1"/>
  <c r="H52" i="1"/>
  <c r="H51" i="1" s="1"/>
  <c r="H50" i="1" s="1"/>
  <c r="H49" i="1" s="1"/>
  <c r="H48" i="1" s="1"/>
  <c r="H47" i="1" s="1"/>
  <c r="H45" i="1"/>
  <c r="H44" i="1" s="1"/>
  <c r="H42" i="1"/>
  <c r="H41" i="1" s="1"/>
  <c r="H38" i="1"/>
  <c r="H36" i="1"/>
  <c r="H34" i="1"/>
  <c r="H31" i="1"/>
  <c r="H30" i="1" s="1"/>
  <c r="H28" i="1"/>
  <c r="H27" i="1" s="1"/>
  <c r="H23" i="1"/>
  <c r="H22" i="1" s="1"/>
  <c r="H21" i="1" s="1"/>
  <c r="H20" i="1" s="1"/>
  <c r="H18" i="1"/>
  <c r="H17" i="1" s="1"/>
  <c r="H15" i="1"/>
  <c r="H13" i="1"/>
  <c r="H11" i="1"/>
  <c r="H1869" i="1" l="1"/>
  <c r="H209" i="1"/>
  <c r="G209" i="1"/>
  <c r="G356" i="1"/>
  <c r="G355" i="1" s="1"/>
  <c r="G354" i="1" s="1"/>
  <c r="G353" i="1" s="1"/>
  <c r="H356" i="1"/>
  <c r="H355" i="1" s="1"/>
  <c r="H354" i="1" s="1"/>
  <c r="H353" i="1" s="1"/>
  <c r="H1155" i="1"/>
  <c r="H1154" i="1" s="1"/>
  <c r="H1153" i="1" s="1"/>
  <c r="H897" i="1"/>
  <c r="H184" i="1"/>
  <c r="G184" i="1"/>
  <c r="H1239" i="1"/>
  <c r="H1238" i="1" s="1"/>
  <c r="G1239" i="1"/>
  <c r="G1238" i="1" s="1"/>
  <c r="G407" i="1"/>
  <c r="G406" i="1" s="1"/>
  <c r="G405" i="1" s="1"/>
  <c r="G404" i="1" s="1"/>
  <c r="H407" i="1"/>
  <c r="H406" i="1" s="1"/>
  <c r="H405" i="1" s="1"/>
  <c r="H404" i="1" s="1"/>
  <c r="H307" i="1"/>
  <c r="H306" i="1" s="1"/>
  <c r="G307" i="1"/>
  <c r="G306" i="1" s="1"/>
  <c r="G1142" i="1"/>
  <c r="H1142" i="1"/>
  <c r="G897" i="1"/>
  <c r="H1448" i="1"/>
  <c r="H1447" i="1" s="1"/>
  <c r="H1446" i="1" s="1"/>
  <c r="H1445" i="1" s="1"/>
  <c r="G1448" i="1"/>
  <c r="G1447" i="1" s="1"/>
  <c r="G1446" i="1" s="1"/>
  <c r="G1445" i="1" s="1"/>
  <c r="G1438" i="1"/>
  <c r="G1437" i="1" s="1"/>
  <c r="G1436" i="1" s="1"/>
  <c r="G1435" i="1" s="1"/>
  <c r="H1438" i="1"/>
  <c r="H1437" i="1" s="1"/>
  <c r="H1436" i="1" s="1"/>
  <c r="H1435" i="1" s="1"/>
  <c r="H1422" i="1"/>
  <c r="H1421" i="1" s="1"/>
  <c r="H1420" i="1" s="1"/>
  <c r="H1419" i="1" s="1"/>
  <c r="G1422" i="1"/>
  <c r="G1421" i="1" s="1"/>
  <c r="G1420" i="1" s="1"/>
  <c r="G1419" i="1" s="1"/>
  <c r="H1395" i="1"/>
  <c r="H1394" i="1" s="1"/>
  <c r="H1393" i="1" s="1"/>
  <c r="G1395" i="1"/>
  <c r="G1394" i="1" s="1"/>
  <c r="G1393" i="1" s="1"/>
  <c r="G1018" i="1"/>
  <c r="G935" i="1"/>
  <c r="G934" i="1" s="1"/>
  <c r="G927" i="1" s="1"/>
  <c r="H1018" i="1"/>
  <c r="H2291" i="1"/>
  <c r="G2291" i="1"/>
  <c r="H1211" i="1"/>
  <c r="H1210" i="1" s="1"/>
  <c r="H2064" i="1"/>
  <c r="H2063" i="1" s="1"/>
  <c r="H2062" i="1" s="1"/>
  <c r="H1939" i="1"/>
  <c r="H1931" i="1" s="1"/>
  <c r="G124" i="1"/>
  <c r="G123" i="1" s="1"/>
  <c r="G122" i="1" s="1"/>
  <c r="G121" i="1" s="1"/>
  <c r="G726" i="1"/>
  <c r="G725" i="1" s="1"/>
  <c r="G1161" i="1"/>
  <c r="G1160" i="1" s="1"/>
  <c r="G2012" i="1"/>
  <c r="G2009" i="1" s="1"/>
  <c r="G2008" i="1" s="1"/>
  <c r="H747" i="1"/>
  <c r="H746" i="1" s="1"/>
  <c r="G956" i="1"/>
  <c r="G955" i="1" s="1"/>
  <c r="G747" i="1"/>
  <c r="G746" i="1" s="1"/>
  <c r="H174" i="1"/>
  <c r="H1512" i="1"/>
  <c r="H1511" i="1" s="1"/>
  <c r="H1631" i="1"/>
  <c r="H1630" i="1" s="1"/>
  <c r="H1629" i="1" s="1"/>
  <c r="H1628" i="1" s="1"/>
  <c r="H1627" i="1" s="1"/>
  <c r="H2036" i="1"/>
  <c r="H2498" i="1"/>
  <c r="H2497" i="1" s="1"/>
  <c r="H2496" i="1" s="1"/>
  <c r="G849" i="1"/>
  <c r="G1068" i="1"/>
  <c r="G1067" i="1" s="1"/>
  <c r="G1066" i="1" s="1"/>
  <c r="G1065" i="1" s="1"/>
  <c r="G1064" i="1" s="1"/>
  <c r="G1631" i="1"/>
  <c r="G1630" i="1" s="1"/>
  <c r="G1629" i="1" s="1"/>
  <c r="G1628" i="1" s="1"/>
  <c r="G1627" i="1" s="1"/>
  <c r="G1775" i="1"/>
  <c r="G1774" i="1" s="1"/>
  <c r="G1773" i="1" s="1"/>
  <c r="G1926" i="1"/>
  <c r="H295" i="1"/>
  <c r="H1613" i="1"/>
  <c r="H1620" i="1"/>
  <c r="H100" i="1"/>
  <c r="H1657" i="1"/>
  <c r="G1985" i="1"/>
  <c r="H123" i="1"/>
  <c r="H122" i="1" s="1"/>
  <c r="H121" i="1" s="1"/>
  <c r="H653" i="1"/>
  <c r="H652" i="1" s="1"/>
  <c r="H651" i="1" s="1"/>
  <c r="H650" i="1" s="1"/>
  <c r="H649" i="1" s="1"/>
  <c r="H1565" i="1"/>
  <c r="H1555" i="1" s="1"/>
  <c r="G738" i="1"/>
  <c r="G737" i="1" s="1"/>
  <c r="G736" i="1" s="1"/>
  <c r="G1235" i="1"/>
  <c r="G1234" i="1" s="1"/>
  <c r="G1233" i="1" s="1"/>
  <c r="H702" i="1"/>
  <c r="G10" i="1"/>
  <c r="G9" i="1" s="1"/>
  <c r="G8" i="1" s="1"/>
  <c r="G764" i="1"/>
  <c r="G761" i="1" s="1"/>
  <c r="G760" i="1" s="1"/>
  <c r="G759" i="1" s="1"/>
  <c r="H543" i="1"/>
  <c r="H542" i="1" s="1"/>
  <c r="H541" i="1" s="1"/>
  <c r="H535" i="1" s="1"/>
  <c r="H534" i="1" s="1"/>
  <c r="H831" i="1"/>
  <c r="H971" i="1"/>
  <c r="H970" i="1" s="1"/>
  <c r="H1127" i="1"/>
  <c r="H1713" i="1"/>
  <c r="H2250" i="1"/>
  <c r="H2469" i="1"/>
  <c r="H2468" i="1" s="1"/>
  <c r="H2467" i="1" s="1"/>
  <c r="H2466" i="1" s="1"/>
  <c r="H2465" i="1" s="1"/>
  <c r="H2491" i="1"/>
  <c r="H2490" i="1" s="1"/>
  <c r="H2489" i="1" s="1"/>
  <c r="H2515" i="1"/>
  <c r="H2514" i="1" s="1"/>
  <c r="H2513" i="1" s="1"/>
  <c r="H2512" i="1" s="1"/>
  <c r="H2511" i="1" s="1"/>
  <c r="H709" i="1"/>
  <c r="H849" i="1"/>
  <c r="G1570" i="1"/>
  <c r="G1565" i="1" s="1"/>
  <c r="G1555" i="1" s="1"/>
  <c r="G1933" i="1"/>
  <c r="G1932" i="1" s="1"/>
  <c r="H33" i="1"/>
  <c r="H26" i="1" s="1"/>
  <c r="H1662" i="1"/>
  <c r="G961" i="1"/>
  <c r="G960" i="1" s="1"/>
  <c r="G959" i="1" s="1"/>
  <c r="H455" i="1"/>
  <c r="H1504" i="1"/>
  <c r="H162" i="1"/>
  <c r="H315" i="1"/>
  <c r="H314" i="1" s="1"/>
  <c r="H2106" i="1"/>
  <c r="H2105" i="1" s="1"/>
  <c r="H2104" i="1" s="1"/>
  <c r="H2103" i="1" s="1"/>
  <c r="H2097" i="1" s="1"/>
  <c r="G810" i="1"/>
  <c r="G916" i="1"/>
  <c r="G909" i="1" s="1"/>
  <c r="G1966" i="1"/>
  <c r="G1965" i="1" s="1"/>
  <c r="G1964" i="1" s="1"/>
  <c r="G1963" i="1" s="1"/>
  <c r="G1955" i="1" s="1"/>
  <c r="G1981" i="1"/>
  <c r="G2026" i="1"/>
  <c r="G2023" i="1" s="1"/>
  <c r="G2022" i="1" s="1"/>
  <c r="G2021" i="1" s="1"/>
  <c r="G2015" i="1" s="1"/>
  <c r="G2044" i="1"/>
  <c r="G2054" i="1"/>
  <c r="G2053" i="1" s="1"/>
  <c r="G2052" i="1" s="1"/>
  <c r="G2086" i="1"/>
  <c r="G2081" i="1" s="1"/>
  <c r="G2080" i="1" s="1"/>
  <c r="G2179" i="1"/>
  <c r="G2178" i="1" s="1"/>
  <c r="G2174" i="1" s="1"/>
  <c r="G2363" i="1"/>
  <c r="G2362" i="1" s="1"/>
  <c r="G2361" i="1" s="1"/>
  <c r="H961" i="1"/>
  <c r="H960" i="1" s="1"/>
  <c r="H959" i="1" s="1"/>
  <c r="H2210" i="1"/>
  <c r="H2209" i="1" s="1"/>
  <c r="H2208" i="1" s="1"/>
  <c r="H2207" i="1" s="1"/>
  <c r="H2332" i="1"/>
  <c r="H2331" i="1" s="1"/>
  <c r="H2330" i="1" s="1"/>
  <c r="H2329" i="1" s="1"/>
  <c r="H2328" i="1" s="1"/>
  <c r="H2327" i="1" s="1"/>
  <c r="H2526" i="1"/>
  <c r="H2525" i="1" s="1"/>
  <c r="H2524" i="1" s="1"/>
  <c r="H2523" i="1" s="1"/>
  <c r="H485" i="1"/>
  <c r="H484" i="1" s="1"/>
  <c r="H483" i="1" s="1"/>
  <c r="H729" i="1"/>
  <c r="H724" i="1" s="1"/>
  <c r="H723" i="1" s="1"/>
  <c r="H916" i="1"/>
  <c r="H909" i="1" s="1"/>
  <c r="H947" i="1"/>
  <c r="H946" i="1" s="1"/>
  <c r="H945" i="1" s="1"/>
  <c r="H944" i="1" s="1"/>
  <c r="H1220" i="1"/>
  <c r="H1216" i="1" s="1"/>
  <c r="H1807" i="1"/>
  <c r="G1857" i="1"/>
  <c r="H476" i="1"/>
  <c r="H608" i="1"/>
  <c r="H662" i="1"/>
  <c r="H661" i="1" s="1"/>
  <c r="H660" i="1" s="1"/>
  <c r="H659" i="1" s="1"/>
  <c r="H658" i="1" s="1"/>
  <c r="H761" i="1"/>
  <c r="H760" i="1" s="1"/>
  <c r="H759" i="1" s="1"/>
  <c r="H994" i="1"/>
  <c r="H1205" i="1"/>
  <c r="H1701" i="1"/>
  <c r="H1700" i="1" s="1"/>
  <c r="H2047" i="1"/>
  <c r="H2193" i="1"/>
  <c r="H2192" i="1" s="1"/>
  <c r="H2313" i="1"/>
  <c r="H2312" i="1" s="1"/>
  <c r="H2392" i="1"/>
  <c r="H2382" i="1" s="1"/>
  <c r="H554" i="1"/>
  <c r="H553" i="1" s="1"/>
  <c r="H552" i="1" s="1"/>
  <c r="H551" i="1" s="1"/>
  <c r="H550" i="1" s="1"/>
  <c r="H805" i="1"/>
  <c r="H1106" i="1"/>
  <c r="H1105" i="1" s="1"/>
  <c r="H1104" i="1" s="1"/>
  <c r="H1226" i="1"/>
  <c r="H1225" i="1" s="1"/>
  <c r="G2221" i="1"/>
  <c r="G2220" i="1" s="1"/>
  <c r="G2219" i="1" s="1"/>
  <c r="G2218" i="1" s="1"/>
  <c r="H40" i="1"/>
  <c r="H135" i="1"/>
  <c r="H134" i="1" s="1"/>
  <c r="H133" i="1" s="1"/>
  <c r="H447" i="1"/>
  <c r="H524" i="1"/>
  <c r="H628" i="1"/>
  <c r="H627" i="1" s="1"/>
  <c r="H689" i="1"/>
  <c r="H688" i="1" s="1"/>
  <c r="H844" i="1"/>
  <c r="H1997" i="1"/>
  <c r="H1996" i="1" s="1"/>
  <c r="H2239" i="1"/>
  <c r="H2232" i="1" s="1"/>
  <c r="H10" i="1"/>
  <c r="H9" i="1" s="1"/>
  <c r="H8" i="1" s="1"/>
  <c r="H288" i="1"/>
  <c r="H263" i="1" s="1"/>
  <c r="H399" i="1"/>
  <c r="H823" i="1"/>
  <c r="H822" i="1" s="1"/>
  <c r="H821" i="1" s="1"/>
  <c r="H820" i="1" s="1"/>
  <c r="H839" i="1"/>
  <c r="G994" i="1"/>
  <c r="H1897" i="1"/>
  <c r="H2073" i="1"/>
  <c r="H2072" i="1" s="1"/>
  <c r="H2071" i="1" s="1"/>
  <c r="H2070" i="1" s="1"/>
  <c r="H2268" i="1"/>
  <c r="H2267" i="1" s="1"/>
  <c r="H2504" i="1"/>
  <c r="H2503" i="1" s="1"/>
  <c r="G2258" i="1"/>
  <c r="G2257" i="1" s="1"/>
  <c r="H1073" i="1"/>
  <c r="H1072" i="1" s="1"/>
  <c r="H1071" i="1" s="1"/>
  <c r="H1057" i="1" s="1"/>
  <c r="H1082" i="1"/>
  <c r="H1081" i="1" s="1"/>
  <c r="H1080" i="1" s="1"/>
  <c r="H1329" i="1"/>
  <c r="H1357" i="1"/>
  <c r="H1779" i="1"/>
  <c r="H1778" i="1" s="1"/>
  <c r="H1772" i="1" s="1"/>
  <c r="H1849" i="1"/>
  <c r="H1926" i="1"/>
  <c r="H2081" i="1"/>
  <c r="H2123" i="1"/>
  <c r="H2119" i="1" s="1"/>
  <c r="H2278" i="1"/>
  <c r="H2363" i="1"/>
  <c r="H2362" i="1" s="1"/>
  <c r="H2361" i="1" s="1"/>
  <c r="H2430" i="1"/>
  <c r="H2429" i="1" s="1"/>
  <c r="H2428" i="1" s="1"/>
  <c r="H2427" i="1" s="1"/>
  <c r="H2420" i="1" s="1"/>
  <c r="H2483" i="1"/>
  <c r="H2482" i="1" s="1"/>
  <c r="H2476" i="1" s="1"/>
  <c r="H2475" i="1" s="1"/>
  <c r="G2526" i="1"/>
  <c r="G2525" i="1" s="1"/>
  <c r="G2524" i="1" s="1"/>
  <c r="G2523" i="1" s="1"/>
  <c r="G101" i="1"/>
  <c r="G100" i="1" s="1"/>
  <c r="G543" i="1"/>
  <c r="G542" i="1" s="1"/>
  <c r="G541" i="1" s="1"/>
  <c r="G535" i="1" s="1"/>
  <c r="G534" i="1" s="1"/>
  <c r="G675" i="1"/>
  <c r="G674" i="1" s="1"/>
  <c r="G673" i="1" s="1"/>
  <c r="G730" i="1"/>
  <c r="G729" i="1" s="1"/>
  <c r="G980" i="1"/>
  <c r="G1049" i="1"/>
  <c r="G1048" i="1" s="1"/>
  <c r="G1047" i="1" s="1"/>
  <c r="G1157" i="1"/>
  <c r="G1156" i="1" s="1"/>
  <c r="G1226" i="1"/>
  <c r="G1225" i="1" s="1"/>
  <c r="G1704" i="1"/>
  <c r="G1701" i="1" s="1"/>
  <c r="G1802" i="1"/>
  <c r="G1799" i="1" s="1"/>
  <c r="G1899" i="1"/>
  <c r="G1898" i="1" s="1"/>
  <c r="G1897" i="1" s="1"/>
  <c r="G2005" i="1"/>
  <c r="G2004" i="1" s="1"/>
  <c r="G2039" i="1"/>
  <c r="G2337" i="1"/>
  <c r="G889" i="1"/>
  <c r="G888" i="1" s="1"/>
  <c r="H1334" i="1"/>
  <c r="H1488" i="1"/>
  <c r="H1487" i="1" s="1"/>
  <c r="H1486" i="1" s="1"/>
  <c r="H1485" i="1" s="1"/>
  <c r="H1549" i="1"/>
  <c r="H1588" i="1"/>
  <c r="H1582" i="1" s="1"/>
  <c r="H1691" i="1"/>
  <c r="H1690" i="1" s="1"/>
  <c r="H1689" i="1" s="1"/>
  <c r="H1688" i="1" s="1"/>
  <c r="H1727" i="1"/>
  <c r="H1726" i="1" s="1"/>
  <c r="H1725" i="1" s="1"/>
  <c r="H1724" i="1" s="1"/>
  <c r="H1799" i="1"/>
  <c r="H1857" i="1"/>
  <c r="H1988" i="1"/>
  <c r="H2221" i="1"/>
  <c r="H2220" i="1" s="1"/>
  <c r="H2219" i="1" s="1"/>
  <c r="H2218" i="1" s="1"/>
  <c r="H2445" i="1"/>
  <c r="H2444" i="1" s="1"/>
  <c r="H2443" i="1" s="1"/>
  <c r="H2442" i="1" s="1"/>
  <c r="H2441" i="1" s="1"/>
  <c r="G2536" i="1"/>
  <c r="G2535" i="1" s="1"/>
  <c r="G2534" i="1" s="1"/>
  <c r="G2533" i="1" s="1"/>
  <c r="G2515" i="1"/>
  <c r="G2514" i="1" s="1"/>
  <c r="G2513" i="1" s="1"/>
  <c r="G2512" i="1" s="1"/>
  <c r="G2511" i="1" s="1"/>
  <c r="G2491" i="1"/>
  <c r="G2490" i="1" s="1"/>
  <c r="G2489" i="1" s="1"/>
  <c r="G2469" i="1"/>
  <c r="G2468" i="1" s="1"/>
  <c r="G2467" i="1" s="1"/>
  <c r="G2466" i="1" s="1"/>
  <c r="G2465" i="1" s="1"/>
  <c r="G2445" i="1"/>
  <c r="G2444" i="1" s="1"/>
  <c r="G2443" i="1" s="1"/>
  <c r="G2442" i="1" s="1"/>
  <c r="G2441" i="1" s="1"/>
  <c r="G2392" i="1"/>
  <c r="G2382" i="1" s="1"/>
  <c r="G2347" i="1"/>
  <c r="G2346" i="1" s="1"/>
  <c r="G2345" i="1" s="1"/>
  <c r="G2344" i="1" s="1"/>
  <c r="G2343" i="1" s="1"/>
  <c r="G2332" i="1"/>
  <c r="G2331" i="1" s="1"/>
  <c r="G2330" i="1" s="1"/>
  <c r="G2329" i="1" s="1"/>
  <c r="G2328" i="1" s="1"/>
  <c r="G2327" i="1" s="1"/>
  <c r="G2278" i="1"/>
  <c r="G2268" i="1"/>
  <c r="G2267" i="1" s="1"/>
  <c r="G2210" i="1"/>
  <c r="G2209" i="1" s="1"/>
  <c r="G2208" i="1" s="1"/>
  <c r="G2207" i="1" s="1"/>
  <c r="G2193" i="1"/>
  <c r="G2192" i="1" s="1"/>
  <c r="H596" i="1"/>
  <c r="G971" i="1"/>
  <c r="G970" i="1" s="1"/>
  <c r="H111" i="1"/>
  <c r="H110" i="1" s="1"/>
  <c r="H154" i="1"/>
  <c r="H153" i="1" s="1"/>
  <c r="H152" i="1" s="1"/>
  <c r="H222" i="1"/>
  <c r="H239" i="1"/>
  <c r="H238" i="1" s="1"/>
  <c r="G295" i="1"/>
  <c r="H495" i="1"/>
  <c r="H494" i="1" s="1"/>
  <c r="H493" i="1" s="1"/>
  <c r="H492" i="1" s="1"/>
  <c r="H491" i="1" s="1"/>
  <c r="H490" i="1" s="1"/>
  <c r="H517" i="1"/>
  <c r="H1748" i="1"/>
  <c r="G554" i="1"/>
  <c r="G553" i="1" s="1"/>
  <c r="G552" i="1" s="1"/>
  <c r="G551" i="1" s="1"/>
  <c r="G550" i="1" s="1"/>
  <c r="G288" i="1"/>
  <c r="G263" i="1" s="1"/>
  <c r="G111" i="1"/>
  <c r="G110" i="1" s="1"/>
  <c r="G135" i="1"/>
  <c r="G134" i="1" s="1"/>
  <c r="G133" i="1" s="1"/>
  <c r="G154" i="1"/>
  <c r="G153" i="1" s="1"/>
  <c r="G152" i="1" s="1"/>
  <c r="G455" i="1"/>
  <c r="G465" i="1"/>
  <c r="H507" i="1"/>
  <c r="H506" i="1" s="1"/>
  <c r="H505" i="1" s="1"/>
  <c r="H504" i="1" s="1"/>
  <c r="H503" i="1" s="1"/>
  <c r="H502" i="1" s="1"/>
  <c r="G653" i="1"/>
  <c r="G652" i="1" s="1"/>
  <c r="G651" i="1" s="1"/>
  <c r="G650" i="1" s="1"/>
  <c r="G649" i="1" s="1"/>
  <c r="G702" i="1"/>
  <c r="H771" i="1"/>
  <c r="H770" i="1" s="1"/>
  <c r="H927" i="1"/>
  <c r="H1339" i="1"/>
  <c r="H328" i="1"/>
  <c r="H327" i="1" s="1"/>
  <c r="H326" i="1" s="1"/>
  <c r="H465" i="1"/>
  <c r="H810" i="1"/>
  <c r="H999" i="1"/>
  <c r="H1035" i="1"/>
  <c r="H1034" i="1" s="1"/>
  <c r="G1347" i="1"/>
  <c r="G1346" i="1" s="1"/>
  <c r="G2405" i="1"/>
  <c r="G2404" i="1" s="1"/>
  <c r="G2403" i="1" s="1"/>
  <c r="H675" i="1"/>
  <c r="H674" i="1" s="1"/>
  <c r="H673" i="1" s="1"/>
  <c r="G709" i="1"/>
  <c r="G823" i="1"/>
  <c r="G822" i="1" s="1"/>
  <c r="G821" i="1" s="1"/>
  <c r="G820" i="1" s="1"/>
  <c r="H889" i="1"/>
  <c r="H888" i="1" s="1"/>
  <c r="H980" i="1"/>
  <c r="G1082" i="1"/>
  <c r="G1081" i="1" s="1"/>
  <c r="G1080" i="1" s="1"/>
  <c r="G1211" i="1"/>
  <c r="G1210" i="1" s="1"/>
  <c r="G1220" i="1"/>
  <c r="G1216" i="1" s="1"/>
  <c r="H1347" i="1"/>
  <c r="H1346" i="1" s="1"/>
  <c r="H1470" i="1"/>
  <c r="H1469" i="1" s="1"/>
  <c r="H1468" i="1" s="1"/>
  <c r="G1807" i="1"/>
  <c r="G1002" i="1"/>
  <c r="G999" i="1" s="1"/>
  <c r="G1588" i="1"/>
  <c r="G1582" i="1" s="1"/>
  <c r="G1710" i="1"/>
  <c r="G1709" i="1" s="1"/>
  <c r="H1542" i="1"/>
  <c r="H1650" i="1"/>
  <c r="H1916" i="1"/>
  <c r="H1915" i="1" s="1"/>
  <c r="H1910" i="1" s="1"/>
  <c r="H1909" i="1" s="1"/>
  <c r="H1978" i="1"/>
  <c r="H2138" i="1"/>
  <c r="H2137" i="1" s="1"/>
  <c r="H2178" i="1"/>
  <c r="H2174" i="1" s="1"/>
  <c r="H2201" i="1"/>
  <c r="H2200" i="1" s="1"/>
  <c r="H2199" i="1" s="1"/>
  <c r="H2198" i="1" s="1"/>
  <c r="G2239" i="1"/>
  <c r="G2232" i="1" s="1"/>
  <c r="H2347" i="1"/>
  <c r="H2346" i="1" s="1"/>
  <c r="H2345" i="1" s="1"/>
  <c r="H2344" i="1" s="1"/>
  <c r="H2343" i="1" s="1"/>
  <c r="G2498" i="1"/>
  <c r="G2497" i="1" s="1"/>
  <c r="G2496" i="1" s="1"/>
  <c r="H1497" i="1"/>
  <c r="G1512" i="1"/>
  <c r="G1511" i="1" s="1"/>
  <c r="H1530" i="1"/>
  <c r="H1529" i="1" s="1"/>
  <c r="H1528" i="1" s="1"/>
  <c r="G1713" i="1"/>
  <c r="H1812" i="1"/>
  <c r="H1876" i="1"/>
  <c r="H2009" i="1"/>
  <c r="H2008" i="1" s="1"/>
  <c r="H2023" i="1"/>
  <c r="H2022" i="1" s="1"/>
  <c r="H2021" i="1" s="1"/>
  <c r="H2015" i="1" s="1"/>
  <c r="G2064" i="1"/>
  <c r="G2063" i="1" s="1"/>
  <c r="G2062" i="1" s="1"/>
  <c r="G2138" i="1"/>
  <c r="G2137" i="1" s="1"/>
  <c r="G2201" i="1"/>
  <c r="G2200" i="1" s="1"/>
  <c r="G2199" i="1" s="1"/>
  <c r="G2198" i="1" s="1"/>
  <c r="G2250" i="1"/>
  <c r="H2258" i="1"/>
  <c r="H2257" i="1" s="1"/>
  <c r="G2313" i="1"/>
  <c r="G2312" i="1" s="1"/>
  <c r="G2430" i="1"/>
  <c r="G2429" i="1" s="1"/>
  <c r="G2428" i="1" s="1"/>
  <c r="G2427" i="1" s="1"/>
  <c r="G2420" i="1" s="1"/>
  <c r="G2483" i="1"/>
  <c r="G2482" i="1" s="1"/>
  <c r="G2476" i="1" s="1"/>
  <c r="G2475" i="1" s="1"/>
  <c r="H2536" i="1"/>
  <c r="H2535" i="1" s="1"/>
  <c r="H2534" i="1" s="1"/>
  <c r="H2533" i="1" s="1"/>
  <c r="G2123" i="1"/>
  <c r="G2119" i="1" s="1"/>
  <c r="G2106" i="1"/>
  <c r="G2105" i="1" s="1"/>
  <c r="G2104" i="1" s="1"/>
  <c r="G2103" i="1" s="1"/>
  <c r="G2097" i="1" s="1"/>
  <c r="G2073" i="1"/>
  <c r="G2072" i="1" s="1"/>
  <c r="G2071" i="1" s="1"/>
  <c r="G2070" i="1" s="1"/>
  <c r="G2047" i="1"/>
  <c r="G1997" i="1"/>
  <c r="G1939" i="1"/>
  <c r="G1916" i="1"/>
  <c r="G1915" i="1" s="1"/>
  <c r="G1910" i="1" s="1"/>
  <c r="G1909" i="1" s="1"/>
  <c r="G1876" i="1"/>
  <c r="G1868" i="1" s="1"/>
  <c r="G1849" i="1"/>
  <c r="G1812" i="1"/>
  <c r="G1779" i="1"/>
  <c r="G1778" i="1" s="1"/>
  <c r="G1748" i="1"/>
  <c r="G1727" i="1"/>
  <c r="G1726" i="1" s="1"/>
  <c r="G1725" i="1" s="1"/>
  <c r="G1724" i="1" s="1"/>
  <c r="G1662" i="1"/>
  <c r="G1657" i="1"/>
  <c r="G1650" i="1"/>
  <c r="G1620" i="1"/>
  <c r="G1613" i="1"/>
  <c r="G1549" i="1"/>
  <c r="G1542" i="1"/>
  <c r="G1504" i="1"/>
  <c r="G1497" i="1"/>
  <c r="G1488" i="1"/>
  <c r="G1487" i="1" s="1"/>
  <c r="G1486" i="1" s="1"/>
  <c r="G1485" i="1" s="1"/>
  <c r="G1357" i="1"/>
  <c r="G1339" i="1"/>
  <c r="G1334" i="1"/>
  <c r="G1329" i="1"/>
  <c r="G1205" i="1"/>
  <c r="G1180" i="1"/>
  <c r="G1175" i="1" s="1"/>
  <c r="G1174" i="1" s="1"/>
  <c r="G1127" i="1"/>
  <c r="G1106" i="1"/>
  <c r="G1105" i="1" s="1"/>
  <c r="G1073" i="1"/>
  <c r="G1072" i="1" s="1"/>
  <c r="G1071" i="1" s="1"/>
  <c r="G1035" i="1"/>
  <c r="G1034" i="1" s="1"/>
  <c r="G947" i="1"/>
  <c r="G878" i="1"/>
  <c r="G844" i="1"/>
  <c r="G839" i="1"/>
  <c r="G831" i="1"/>
  <c r="G805" i="1"/>
  <c r="G791" i="1"/>
  <c r="G790" i="1" s="1"/>
  <c r="G782" i="1"/>
  <c r="G781" i="1" s="1"/>
  <c r="G771" i="1"/>
  <c r="G770" i="1" s="1"/>
  <c r="G662" i="1"/>
  <c r="G661" i="1" s="1"/>
  <c r="G660" i="1" s="1"/>
  <c r="G659" i="1" s="1"/>
  <c r="G658" i="1" s="1"/>
  <c r="G628" i="1"/>
  <c r="G608" i="1"/>
  <c r="G596" i="1"/>
  <c r="G582" i="1"/>
  <c r="G581" i="1" s="1"/>
  <c r="G524" i="1"/>
  <c r="G517" i="1"/>
  <c r="G507" i="1"/>
  <c r="G506" i="1" s="1"/>
  <c r="G505" i="1" s="1"/>
  <c r="G504" i="1" s="1"/>
  <c r="G503" i="1" s="1"/>
  <c r="G502" i="1" s="1"/>
  <c r="G495" i="1"/>
  <c r="G494" i="1" s="1"/>
  <c r="G493" i="1" s="1"/>
  <c r="G492" i="1" s="1"/>
  <c r="G491" i="1" s="1"/>
  <c r="G490" i="1" s="1"/>
  <c r="G485" i="1"/>
  <c r="G484" i="1" s="1"/>
  <c r="G483" i="1" s="1"/>
  <c r="G476" i="1"/>
  <c r="G447" i="1"/>
  <c r="G399" i="1"/>
  <c r="G328" i="1"/>
  <c r="G327" i="1" s="1"/>
  <c r="G326" i="1" s="1"/>
  <c r="G315" i="1"/>
  <c r="G314" i="1" s="1"/>
  <c r="G252" i="1"/>
  <c r="G239" i="1"/>
  <c r="G238" i="1" s="1"/>
  <c r="G222" i="1"/>
  <c r="G174" i="1"/>
  <c r="G162" i="1"/>
  <c r="G78" i="1"/>
  <c r="G77" i="1" s="1"/>
  <c r="G66" i="1" s="1"/>
  <c r="G33" i="1"/>
  <c r="G26" i="1" s="1"/>
  <c r="H363" i="1"/>
  <c r="H78" i="1"/>
  <c r="H77" i="1" s="1"/>
  <c r="H66" i="1" s="1"/>
  <c r="H252" i="1"/>
  <c r="H582" i="1"/>
  <c r="H581" i="1" s="1"/>
  <c r="H1955" i="1"/>
  <c r="G689" i="1"/>
  <c r="G688" i="1" s="1"/>
  <c r="H791" i="1"/>
  <c r="H790" i="1" s="1"/>
  <c r="H1180" i="1"/>
  <c r="H1175" i="1" s="1"/>
  <c r="H1174" i="1" s="1"/>
  <c r="H1256" i="1"/>
  <c r="H1255" i="1" s="1"/>
  <c r="H1254" i="1" s="1"/>
  <c r="G1470" i="1"/>
  <c r="G1469" i="1" s="1"/>
  <c r="G1468" i="1" s="1"/>
  <c r="G40" i="1"/>
  <c r="H782" i="1"/>
  <c r="H781" i="1" s="1"/>
  <c r="H878" i="1"/>
  <c r="G2504" i="1"/>
  <c r="G2503" i="1" s="1"/>
  <c r="G1530" i="1"/>
  <c r="G1529" i="1" s="1"/>
  <c r="G1528" i="1" s="1"/>
  <c r="G1691" i="1"/>
  <c r="G1690" i="1" s="1"/>
  <c r="G1689" i="1" s="1"/>
  <c r="G1688" i="1" s="1"/>
  <c r="H2405" i="1"/>
  <c r="H2404" i="1" s="1"/>
  <c r="H2403" i="1" s="1"/>
  <c r="G1256" i="1"/>
  <c r="G1255" i="1" s="1"/>
  <c r="G1254" i="1" s="1"/>
  <c r="G1988" i="1"/>
  <c r="F2194" i="1"/>
  <c r="G1155" i="1" l="1"/>
  <c r="G1154" i="1" s="1"/>
  <c r="G1153" i="1" s="1"/>
  <c r="H1868" i="1"/>
  <c r="H1792" i="1"/>
  <c r="H1791" i="1" s="1"/>
  <c r="G1792" i="1"/>
  <c r="G1791" i="1" s="1"/>
  <c r="H1747" i="1"/>
  <c r="H1746" i="1" s="1"/>
  <c r="H1745" i="1" s="1"/>
  <c r="G1747" i="1"/>
  <c r="G1746" i="1" s="1"/>
  <c r="G1700" i="1"/>
  <c r="G1699" i="1" s="1"/>
  <c r="G1698" i="1" s="1"/>
  <c r="G1687" i="1" s="1"/>
  <c r="G2079" i="1"/>
  <c r="G2078" i="1" s="1"/>
  <c r="H2080" i="1"/>
  <c r="H2079" i="1" s="1"/>
  <c r="H2078" i="1" s="1"/>
  <c r="G161" i="1"/>
  <c r="G151" i="1" s="1"/>
  <c r="G144" i="1" s="1"/>
  <c r="G395" i="1"/>
  <c r="G390" i="1" s="1"/>
  <c r="G389" i="1" s="1"/>
  <c r="G388" i="1" s="1"/>
  <c r="G1104" i="1"/>
  <c r="G1103" i="1" s="1"/>
  <c r="H622" i="1"/>
  <c r="H621" i="1" s="1"/>
  <c r="H161" i="1"/>
  <c r="H151" i="1" s="1"/>
  <c r="H144" i="1" s="1"/>
  <c r="H395" i="1"/>
  <c r="H390" i="1" s="1"/>
  <c r="H389" i="1" s="1"/>
  <c r="H388" i="1" s="1"/>
  <c r="G627" i="1"/>
  <c r="G622" i="1" s="1"/>
  <c r="G621" i="1" s="1"/>
  <c r="G1079" i="1"/>
  <c r="H1079" i="1"/>
  <c r="H1848" i="1"/>
  <c r="G1848" i="1"/>
  <c r="H979" i="1"/>
  <c r="H969" i="1" s="1"/>
  <c r="H968" i="1" s="1"/>
  <c r="H2227" i="1"/>
  <c r="H2226" i="1" s="1"/>
  <c r="H2217" i="1" s="1"/>
  <c r="H2206" i="1" s="1"/>
  <c r="G2227" i="1"/>
  <c r="G2226" i="1" s="1"/>
  <c r="G2217" i="1" s="1"/>
  <c r="G2206" i="1" s="1"/>
  <c r="H1274" i="1"/>
  <c r="H1273" i="1" s="1"/>
  <c r="H1272" i="1" s="1"/>
  <c r="H1271" i="1" s="1"/>
  <c r="H1253" i="1" s="1"/>
  <c r="G1274" i="1"/>
  <c r="G1273" i="1" s="1"/>
  <c r="G1272" i="1" s="1"/>
  <c r="G1271" i="1" s="1"/>
  <c r="G1253" i="1" s="1"/>
  <c r="G830" i="1"/>
  <c r="G829" i="1" s="1"/>
  <c r="G979" i="1"/>
  <c r="G969" i="1" s="1"/>
  <c r="G968" i="1" s="1"/>
  <c r="H838" i="1"/>
  <c r="H830" i="1" s="1"/>
  <c r="H829" i="1" s="1"/>
  <c r="G1867" i="1"/>
  <c r="H1867" i="1"/>
  <c r="G1772" i="1"/>
  <c r="H2377" i="1"/>
  <c r="H2376" i="1" s="1"/>
  <c r="H2360" i="1" s="1"/>
  <c r="H2352" i="1" s="1"/>
  <c r="G2377" i="1"/>
  <c r="G2376" i="1" s="1"/>
  <c r="G2360" i="1" s="1"/>
  <c r="G2352" i="1" s="1"/>
  <c r="H2277" i="1"/>
  <c r="H2276" i="1" s="1"/>
  <c r="H2275" i="1" s="1"/>
  <c r="G2277" i="1"/>
  <c r="G2276" i="1" s="1"/>
  <c r="G2275" i="1" s="1"/>
  <c r="H735" i="1"/>
  <c r="H722" i="1" s="1"/>
  <c r="H2522" i="1"/>
  <c r="H1541" i="1"/>
  <c r="H1540" i="1" s="1"/>
  <c r="G946" i="1"/>
  <c r="G945" i="1" s="1"/>
  <c r="G944" i="1" s="1"/>
  <c r="G724" i="1"/>
  <c r="G723" i="1" s="1"/>
  <c r="G735" i="1"/>
  <c r="H2035" i="1"/>
  <c r="H2034" i="1" s="1"/>
  <c r="H2033" i="1" s="1"/>
  <c r="H1612" i="1"/>
  <c r="H1611" i="1" s="1"/>
  <c r="H1610" i="1" s="1"/>
  <c r="H1609" i="1" s="1"/>
  <c r="H2488" i="1"/>
  <c r="H2474" i="1" s="1"/>
  <c r="G1057" i="1"/>
  <c r="G381" i="1"/>
  <c r="G380" i="1" s="1"/>
  <c r="G363" i="1" s="1"/>
  <c r="G1978" i="1"/>
  <c r="G1977" i="1" s="1"/>
  <c r="G1969" i="1" s="1"/>
  <c r="G1954" i="1" s="1"/>
  <c r="G1996" i="1"/>
  <c r="G1995" i="1" s="1"/>
  <c r="G1994" i="1" s="1"/>
  <c r="G769" i="1"/>
  <c r="G768" i="1" s="1"/>
  <c r="G767" i="1" s="1"/>
  <c r="H2249" i="1"/>
  <c r="H2248" i="1" s="1"/>
  <c r="H2247" i="1" s="1"/>
  <c r="H1977" i="1"/>
  <c r="H1969" i="1" s="1"/>
  <c r="H1954" i="1" s="1"/>
  <c r="G2036" i="1"/>
  <c r="G2035" i="1" s="1"/>
  <c r="G2034" i="1" s="1"/>
  <c r="G2033" i="1" s="1"/>
  <c r="G1554" i="1"/>
  <c r="G1931" i="1"/>
  <c r="G1925" i="1" s="1"/>
  <c r="G1924" i="1" s="1"/>
  <c r="H516" i="1"/>
  <c r="H515" i="1" s="1"/>
  <c r="H514" i="1" s="1"/>
  <c r="H513" i="1" s="1"/>
  <c r="H512" i="1" s="1"/>
  <c r="H1496" i="1"/>
  <c r="H99" i="1"/>
  <c r="H98" i="1" s="1"/>
  <c r="H97" i="1" s="1"/>
  <c r="H1204" i="1"/>
  <c r="H1203" i="1" s="1"/>
  <c r="H701" i="1"/>
  <c r="H700" i="1" s="1"/>
  <c r="H699" i="1" s="1"/>
  <c r="H1699" i="1"/>
  <c r="H1698" i="1" s="1"/>
  <c r="H1687" i="1" s="1"/>
  <c r="H1649" i="1"/>
  <c r="H1641" i="1" s="1"/>
  <c r="H1103" i="1"/>
  <c r="G454" i="1"/>
  <c r="G446" i="1" s="1"/>
  <c r="G445" i="1" s="1"/>
  <c r="G444" i="1" s="1"/>
  <c r="G443" i="1" s="1"/>
  <c r="H1995" i="1"/>
  <c r="H1994" i="1" s="1"/>
  <c r="H804" i="1"/>
  <c r="H803" i="1" s="1"/>
  <c r="G2522" i="1"/>
  <c r="G804" i="1"/>
  <c r="G803" i="1" s="1"/>
  <c r="H454" i="1"/>
  <c r="H446" i="1" s="1"/>
  <c r="H445" i="1" s="1"/>
  <c r="H444" i="1" s="1"/>
  <c r="H443" i="1" s="1"/>
  <c r="H595" i="1"/>
  <c r="H594" i="1" s="1"/>
  <c r="H562" i="1" s="1"/>
  <c r="G701" i="1"/>
  <c r="G700" i="1" s="1"/>
  <c r="G699" i="1" s="1"/>
  <c r="G99" i="1"/>
  <c r="G98" i="1" s="1"/>
  <c r="G97" i="1" s="1"/>
  <c r="H251" i="1"/>
  <c r="H250" i="1" s="1"/>
  <c r="G672" i="1"/>
  <c r="G671" i="1" s="1"/>
  <c r="H208" i="1"/>
  <c r="H207" i="1" s="1"/>
  <c r="H1554" i="1"/>
  <c r="H769" i="1"/>
  <c r="H768" i="1" s="1"/>
  <c r="H767" i="1" s="1"/>
  <c r="G25" i="1"/>
  <c r="G7" i="1" s="1"/>
  <c r="G6" i="1" s="1"/>
  <c r="H1925" i="1"/>
  <c r="H1924" i="1" s="1"/>
  <c r="H25" i="1"/>
  <c r="H7" i="1" s="1"/>
  <c r="H6" i="1" s="1"/>
  <c r="G2249" i="1"/>
  <c r="G2248" i="1" s="1"/>
  <c r="G2247" i="1" s="1"/>
  <c r="H672" i="1"/>
  <c r="H671" i="1" s="1"/>
  <c r="G2488" i="1"/>
  <c r="G2474" i="1" s="1"/>
  <c r="G1204" i="1"/>
  <c r="G1203" i="1" s="1"/>
  <c r="G251" i="1"/>
  <c r="G250" i="1" s="1"/>
  <c r="G1612" i="1"/>
  <c r="G1611" i="1" s="1"/>
  <c r="G1610" i="1" s="1"/>
  <c r="G1609" i="1" s="1"/>
  <c r="G2136" i="1"/>
  <c r="G2118" i="1" s="1"/>
  <c r="G2117" i="1" s="1"/>
  <c r="H2136" i="1"/>
  <c r="H2118" i="1" s="1"/>
  <c r="H2117" i="1" s="1"/>
  <c r="H908" i="1"/>
  <c r="H907" i="1" s="1"/>
  <c r="G1649" i="1"/>
  <c r="G1641" i="1" s="1"/>
  <c r="G1541" i="1"/>
  <c r="G1540" i="1" s="1"/>
  <c r="G1496" i="1"/>
  <c r="G908" i="1"/>
  <c r="G907" i="1" s="1"/>
  <c r="G595" i="1"/>
  <c r="G594" i="1" s="1"/>
  <c r="G562" i="1" s="1"/>
  <c r="G516" i="1"/>
  <c r="G515" i="1" s="1"/>
  <c r="G514" i="1" s="1"/>
  <c r="G513" i="1" s="1"/>
  <c r="G512" i="1" s="1"/>
  <c r="G208" i="1"/>
  <c r="G207" i="1" s="1"/>
  <c r="F245" i="1"/>
  <c r="F244" i="1" s="1"/>
  <c r="F242" i="1"/>
  <c r="F240" i="1"/>
  <c r="G2069" i="1" l="1"/>
  <c r="G1745" i="1"/>
  <c r="H2069" i="1"/>
  <c r="G802" i="1"/>
  <c r="G801" i="1" s="1"/>
  <c r="H802" i="1"/>
  <c r="H801" i="1" s="1"/>
  <c r="G1640" i="1"/>
  <c r="G1639" i="1" s="1"/>
  <c r="H1640" i="1"/>
  <c r="H1639" i="1" s="1"/>
  <c r="H561" i="1"/>
  <c r="G561" i="1"/>
  <c r="H1078" i="1"/>
  <c r="H1056" i="1" s="1"/>
  <c r="G722" i="1"/>
  <c r="G698" i="1" s="1"/>
  <c r="G1495" i="1"/>
  <c r="G1456" i="1" s="1"/>
  <c r="G1455" i="1" s="1"/>
  <c r="H1495" i="1"/>
  <c r="H1456" i="1" s="1"/>
  <c r="H1455" i="1" s="1"/>
  <c r="H1993" i="1"/>
  <c r="H1953" i="1" s="1"/>
  <c r="H2246" i="1"/>
  <c r="H206" i="1"/>
  <c r="H96" i="1" s="1"/>
  <c r="G1078" i="1"/>
  <c r="G1056" i="1" s="1"/>
  <c r="H698" i="1"/>
  <c r="G206" i="1"/>
  <c r="G96" i="1" s="1"/>
  <c r="H1790" i="1"/>
  <c r="H1738" i="1" s="1"/>
  <c r="H1679" i="1" s="1"/>
  <c r="G1993" i="1"/>
  <c r="G1953" i="1" s="1"/>
  <c r="G2246" i="1"/>
  <c r="G1790" i="1"/>
  <c r="H828" i="1"/>
  <c r="G828" i="1"/>
  <c r="F239" i="1"/>
  <c r="G1738" i="1" l="1"/>
  <c r="G1679" i="1" s="1"/>
  <c r="G789" i="1"/>
  <c r="H789" i="1"/>
  <c r="H2543" i="1" s="1"/>
  <c r="F2463" i="1"/>
  <c r="F2462" i="1" s="1"/>
  <c r="F2461" i="1" s="1"/>
  <c r="F2460" i="1" s="1"/>
  <c r="F2459" i="1" s="1"/>
  <c r="F2458" i="1" s="1"/>
  <c r="G2543" i="1" l="1"/>
  <c r="F381" i="1"/>
  <c r="F380" i="1" s="1"/>
  <c r="F2541" i="1"/>
  <c r="F2054" i="1"/>
  <c r="F2053" i="1" s="1"/>
  <c r="F2052" i="1" s="1"/>
  <c r="F1380" i="1"/>
  <c r="F1379" i="1" s="1"/>
  <c r="F1375" i="1" s="1"/>
  <c r="F1373" i="1"/>
  <c r="F1372" i="1" s="1"/>
  <c r="F1368" i="1" s="1"/>
  <c r="F1355" i="1"/>
  <c r="F1354" i="1" s="1"/>
  <c r="F149" i="1"/>
  <c r="F148" i="1" s="1"/>
  <c r="F147" i="1" s="1"/>
  <c r="F146" i="1" s="1"/>
  <c r="F145" i="1" s="1"/>
  <c r="F138" i="1"/>
  <c r="F136" i="1"/>
  <c r="F127" i="1"/>
  <c r="F104" i="1"/>
  <c r="F52" i="1"/>
  <c r="F2539" i="1"/>
  <c r="F2537" i="1"/>
  <c r="F2531" i="1"/>
  <c r="F2530" i="1" s="1"/>
  <c r="F2528" i="1"/>
  <c r="F2527" i="1" s="1"/>
  <c r="F2520" i="1"/>
  <c r="F2518" i="1"/>
  <c r="F2516" i="1"/>
  <c r="F2509" i="1"/>
  <c r="F2508" i="1" s="1"/>
  <c r="F2506" i="1"/>
  <c r="F2505" i="1" s="1"/>
  <c r="F2501" i="1"/>
  <c r="F2499" i="1"/>
  <c r="F2494" i="1"/>
  <c r="F2492" i="1"/>
  <c r="F2486" i="1"/>
  <c r="F2484" i="1"/>
  <c r="F2480" i="1"/>
  <c r="F2479" i="1" s="1"/>
  <c r="F2478" i="1" s="1"/>
  <c r="F2477" i="1" s="1"/>
  <c r="F2472" i="1"/>
  <c r="F2470" i="1"/>
  <c r="F2456" i="1"/>
  <c r="F2455" i="1" s="1"/>
  <c r="F2454" i="1" s="1"/>
  <c r="F2453" i="1" s="1"/>
  <c r="F2452" i="1" s="1"/>
  <c r="F2450" i="1"/>
  <c r="F2448" i="1"/>
  <c r="F2446" i="1"/>
  <c r="F2439" i="1"/>
  <c r="F2438" i="1" s="1"/>
  <c r="F2437" i="1" s="1"/>
  <c r="F2436" i="1" s="1"/>
  <c r="F2435" i="1" s="1"/>
  <c r="F2433" i="1"/>
  <c r="F2431" i="1"/>
  <c r="F2425" i="1"/>
  <c r="F2424" i="1" s="1"/>
  <c r="F2423" i="1" s="1"/>
  <c r="F2422" i="1" s="1"/>
  <c r="F2421" i="1" s="1"/>
  <c r="F2412" i="1"/>
  <c r="F2411" i="1" s="1"/>
  <c r="F2410" i="1" s="1"/>
  <c r="F2408" i="1"/>
  <c r="F2407" i="1" s="1"/>
  <c r="F2406" i="1" s="1"/>
  <c r="F2401" i="1"/>
  <c r="F2400" i="1" s="1"/>
  <c r="F2398" i="1"/>
  <c r="F2397" i="1" s="1"/>
  <c r="F2395" i="1"/>
  <c r="F2393" i="1"/>
  <c r="F2390" i="1"/>
  <c r="F2389" i="1" s="1"/>
  <c r="F2387" i="1"/>
  <c r="F2386" i="1" s="1"/>
  <c r="F2374" i="1"/>
  <c r="F2373" i="1" s="1"/>
  <c r="F2372" i="1" s="1"/>
  <c r="F2371" i="1" s="1"/>
  <c r="F2370" i="1" s="1"/>
  <c r="F2368" i="1"/>
  <c r="F2366" i="1"/>
  <c r="F2364" i="1"/>
  <c r="F2358" i="1"/>
  <c r="F2357" i="1" s="1"/>
  <c r="F2356" i="1" s="1"/>
  <c r="F2355" i="1" s="1"/>
  <c r="F2354" i="1" s="1"/>
  <c r="F2353" i="1" s="1"/>
  <c r="F2350" i="1"/>
  <c r="F2348" i="1"/>
  <c r="F2341" i="1"/>
  <c r="F2340" i="1" s="1"/>
  <c r="F2337" i="1"/>
  <c r="F2335" i="1"/>
  <c r="F2333" i="1"/>
  <c r="F2316" i="1"/>
  <c r="F2314" i="1"/>
  <c r="F2310" i="1"/>
  <c r="F2309" i="1" s="1"/>
  <c r="F2303" i="1" s="1"/>
  <c r="F2301" i="1"/>
  <c r="F2300" i="1" s="1"/>
  <c r="F2291" i="1" s="1"/>
  <c r="F2281" i="1"/>
  <c r="F2279" i="1"/>
  <c r="F2273" i="1"/>
  <c r="F2271" i="1"/>
  <c r="F2269" i="1"/>
  <c r="F2265" i="1"/>
  <c r="F2264" i="1" s="1"/>
  <c r="F2263" i="1" s="1"/>
  <c r="F2261" i="1"/>
  <c r="F2259" i="1"/>
  <c r="F2255" i="1"/>
  <c r="F2253" i="1"/>
  <c r="F2251" i="1"/>
  <c r="F2244" i="1"/>
  <c r="F2242" i="1"/>
  <c r="F2240" i="1"/>
  <c r="F2230" i="1"/>
  <c r="F2229" i="1" s="1"/>
  <c r="F2228" i="1" s="1"/>
  <c r="F2224" i="1"/>
  <c r="F2222" i="1"/>
  <c r="F2215" i="1"/>
  <c r="F2213" i="1"/>
  <c r="F2211" i="1"/>
  <c r="F2204" i="1"/>
  <c r="F2202" i="1"/>
  <c r="F2196" i="1"/>
  <c r="F2184" i="1"/>
  <c r="F2182" i="1"/>
  <c r="F2179" i="1"/>
  <c r="F2176" i="1"/>
  <c r="F2175" i="1" s="1"/>
  <c r="F2155" i="1"/>
  <c r="F2154" i="1" s="1"/>
  <c r="F2152" i="1"/>
  <c r="F2151" i="1" s="1"/>
  <c r="F2149" i="1"/>
  <c r="F2148" i="1" s="1"/>
  <c r="F2146" i="1"/>
  <c r="F2145" i="1" s="1"/>
  <c r="F2143" i="1"/>
  <c r="F2141" i="1"/>
  <c r="F2139" i="1"/>
  <c r="F2129" i="1"/>
  <c r="F2128" i="1" s="1"/>
  <c r="F2126" i="1"/>
  <c r="F2124" i="1"/>
  <c r="F2121" i="1"/>
  <c r="F2120" i="1" s="1"/>
  <c r="F2115" i="1"/>
  <c r="F2114" i="1" s="1"/>
  <c r="F2113" i="1" s="1"/>
  <c r="F2112" i="1" s="1"/>
  <c r="F2111" i="1" s="1"/>
  <c r="F2109" i="1"/>
  <c r="F2107" i="1"/>
  <c r="F2101" i="1"/>
  <c r="F2100" i="1" s="1"/>
  <c r="F2099" i="1" s="1"/>
  <c r="F2098" i="1" s="1"/>
  <c r="F2092" i="1"/>
  <c r="F2091" i="1" s="1"/>
  <c r="F2089" i="1"/>
  <c r="F2086" i="1"/>
  <c r="F2084" i="1"/>
  <c r="F2082" i="1"/>
  <c r="F2076" i="1"/>
  <c r="F2074" i="1"/>
  <c r="F2067" i="1"/>
  <c r="F2065" i="1"/>
  <c r="F2050" i="1"/>
  <c r="F2048" i="1"/>
  <c r="F2044" i="1"/>
  <c r="F2039" i="1"/>
  <c r="F2037" i="1"/>
  <c r="F2031" i="1"/>
  <c r="F2030" i="1" s="1"/>
  <c r="F2029" i="1" s="1"/>
  <c r="F2026" i="1"/>
  <c r="F2024" i="1"/>
  <c r="F2012" i="1"/>
  <c r="F2010" i="1"/>
  <c r="F2005" i="1"/>
  <c r="F2004" i="1" s="1"/>
  <c r="F2002" i="1"/>
  <c r="F2000" i="1"/>
  <c r="F1998" i="1"/>
  <c r="F1991" i="1"/>
  <c r="F1989" i="1"/>
  <c r="F1985" i="1"/>
  <c r="F1981" i="1"/>
  <c r="F1979" i="1"/>
  <c r="F1972" i="1"/>
  <c r="F1971" i="1" s="1"/>
  <c r="F1970" i="1" s="1"/>
  <c r="F1966" i="1"/>
  <c r="F1965" i="1" s="1"/>
  <c r="F1964" i="1" s="1"/>
  <c r="F1963" i="1" s="1"/>
  <c r="F1958" i="1"/>
  <c r="F1957" i="1" s="1"/>
  <c r="F1956" i="1" s="1"/>
  <c r="F1951" i="1"/>
  <c r="F1950" i="1" s="1"/>
  <c r="F1949" i="1" s="1"/>
  <c r="F1948" i="1" s="1"/>
  <c r="F1946" i="1"/>
  <c r="F1945" i="1" s="1"/>
  <c r="F1944" i="1" s="1"/>
  <c r="F1942" i="1"/>
  <c r="F1940" i="1"/>
  <c r="F1937" i="1"/>
  <c r="F1936" i="1" s="1"/>
  <c r="F1933" i="1"/>
  <c r="F1932" i="1" s="1"/>
  <c r="F1929" i="1"/>
  <c r="F1927" i="1"/>
  <c r="F1922" i="1"/>
  <c r="F1921" i="1" s="1"/>
  <c r="F1919" i="1"/>
  <c r="F1917" i="1"/>
  <c r="F1913" i="1"/>
  <c r="F1912" i="1" s="1"/>
  <c r="F1911" i="1" s="1"/>
  <c r="F1907" i="1"/>
  <c r="F1906" i="1" s="1"/>
  <c r="F1905" i="1" s="1"/>
  <c r="F1903" i="1"/>
  <c r="F1902" i="1" s="1"/>
  <c r="F1899" i="1"/>
  <c r="F1898" i="1" s="1"/>
  <c r="F1895" i="1"/>
  <c r="F1894" i="1" s="1"/>
  <c r="F1893" i="1" s="1"/>
  <c r="F1891" i="1"/>
  <c r="F1890" i="1" s="1"/>
  <c r="F1888" i="1"/>
  <c r="F1887" i="1" s="1"/>
  <c r="F1882" i="1"/>
  <c r="F1881" i="1" s="1"/>
  <c r="F1879" i="1"/>
  <c r="F1877" i="1"/>
  <c r="F1874" i="1"/>
  <c r="F1872" i="1"/>
  <c r="F1870" i="1"/>
  <c r="F1860" i="1"/>
  <c r="F1858" i="1"/>
  <c r="F1855" i="1"/>
  <c r="F1854" i="1" s="1"/>
  <c r="F1852" i="1"/>
  <c r="F1850" i="1"/>
  <c r="F1869" i="1" l="1"/>
  <c r="G1869" i="1" s="1"/>
  <c r="F2193" i="1"/>
  <c r="F2192" i="1" s="1"/>
  <c r="F2123" i="1"/>
  <c r="F2119" i="1" s="1"/>
  <c r="F2258" i="1"/>
  <c r="F2257" i="1" s="1"/>
  <c r="F2201" i="1"/>
  <c r="F2200" i="1" s="1"/>
  <c r="F2199" i="1" s="1"/>
  <c r="F2198" i="1" s="1"/>
  <c r="F1916" i="1"/>
  <c r="F1915" i="1" s="1"/>
  <c r="F1910" i="1" s="1"/>
  <c r="F1909" i="1" s="1"/>
  <c r="F1926" i="1"/>
  <c r="F1849" i="1"/>
  <c r="F1876" i="1"/>
  <c r="F2469" i="1"/>
  <c r="F2468" i="1" s="1"/>
  <c r="F2467" i="1" s="1"/>
  <c r="F2466" i="1" s="1"/>
  <c r="F2465" i="1" s="1"/>
  <c r="F2498" i="1"/>
  <c r="F2497" i="1" s="1"/>
  <c r="F2496" i="1" s="1"/>
  <c r="F1988" i="1"/>
  <c r="F2023" i="1"/>
  <c r="F2022" i="1" s="1"/>
  <c r="F2021" i="1" s="1"/>
  <c r="F2015" i="1" s="1"/>
  <c r="F2064" i="1"/>
  <c r="F2063" i="1" s="1"/>
  <c r="F2062" i="1" s="1"/>
  <c r="F1939" i="1"/>
  <c r="F1931" i="1" s="1"/>
  <c r="F2009" i="1"/>
  <c r="F2008" i="1" s="1"/>
  <c r="F2278" i="1"/>
  <c r="F2430" i="1"/>
  <c r="F2429" i="1" s="1"/>
  <c r="F2428" i="1" s="1"/>
  <c r="F2427" i="1" s="1"/>
  <c r="F2420" i="1" s="1"/>
  <c r="F1997" i="1"/>
  <c r="F1996" i="1" s="1"/>
  <c r="F2036" i="1"/>
  <c r="F2081" i="1"/>
  <c r="F1857" i="1"/>
  <c r="F1897" i="1"/>
  <c r="F1978" i="1"/>
  <c r="F2047" i="1"/>
  <c r="F2392" i="1"/>
  <c r="F2382" i="1" s="1"/>
  <c r="F2405" i="1"/>
  <c r="F2404" i="1" s="1"/>
  <c r="F2403" i="1" s="1"/>
  <c r="F2483" i="1"/>
  <c r="F2482" i="1" s="1"/>
  <c r="F2476" i="1" s="1"/>
  <c r="F2475" i="1" s="1"/>
  <c r="F2536" i="1"/>
  <c r="F2535" i="1" s="1"/>
  <c r="F2534" i="1" s="1"/>
  <c r="F2533" i="1" s="1"/>
  <c r="F1955" i="1"/>
  <c r="F2138" i="1"/>
  <c r="F2137" i="1" s="1"/>
  <c r="F2178" i="1"/>
  <c r="F2174" i="1" s="1"/>
  <c r="F2221" i="1"/>
  <c r="F2220" i="1" s="1"/>
  <c r="F2219" i="1" s="1"/>
  <c r="F2218" i="1" s="1"/>
  <c r="F2347" i="1"/>
  <c r="F2346" i="1" s="1"/>
  <c r="F2345" i="1" s="1"/>
  <c r="F2344" i="1" s="1"/>
  <c r="F2343" i="1" s="1"/>
  <c r="F2445" i="1"/>
  <c r="F2444" i="1" s="1"/>
  <c r="F2443" i="1" s="1"/>
  <c r="F2442" i="1" s="1"/>
  <c r="F2441" i="1" s="1"/>
  <c r="F2491" i="1"/>
  <c r="F2490" i="1" s="1"/>
  <c r="F2489" i="1" s="1"/>
  <c r="F2106" i="1"/>
  <c r="F2105" i="1" s="1"/>
  <c r="F2104" i="1" s="1"/>
  <c r="F2103" i="1" s="1"/>
  <c r="F2097" i="1" s="1"/>
  <c r="F2073" i="1"/>
  <c r="F2072" i="1" s="1"/>
  <c r="F2071" i="1" s="1"/>
  <c r="F2070" i="1" s="1"/>
  <c r="F2268" i="1"/>
  <c r="F2267" i="1" s="1"/>
  <c r="F2313" i="1"/>
  <c r="F2312" i="1" s="1"/>
  <c r="F2526" i="1"/>
  <c r="F2525" i="1" s="1"/>
  <c r="F2524" i="1" s="1"/>
  <c r="F2523" i="1" s="1"/>
  <c r="F2522" i="1" s="1"/>
  <c r="F2515" i="1"/>
  <c r="F2514" i="1" s="1"/>
  <c r="F2513" i="1" s="1"/>
  <c r="F2512" i="1" s="1"/>
  <c r="F2511" i="1" s="1"/>
  <c r="F2504" i="1"/>
  <c r="F2503" i="1" s="1"/>
  <c r="F2332" i="1"/>
  <c r="F2331" i="1" s="1"/>
  <c r="F2330" i="1" s="1"/>
  <c r="F2329" i="1" s="1"/>
  <c r="F2328" i="1" s="1"/>
  <c r="F2327" i="1" s="1"/>
  <c r="F2250" i="1"/>
  <c r="F2239" i="1"/>
  <c r="F2232" i="1" s="1"/>
  <c r="F2210" i="1"/>
  <c r="F2209" i="1" s="1"/>
  <c r="F2208" i="1" s="1"/>
  <c r="F2207" i="1" s="1"/>
  <c r="F1842" i="1"/>
  <c r="F1841" i="1" s="1"/>
  <c r="F1839" i="1"/>
  <c r="F1838" i="1" s="1"/>
  <c r="F1836" i="1"/>
  <c r="F1835" i="1" s="1"/>
  <c r="F1833" i="1"/>
  <c r="F1832" i="1" s="1"/>
  <c r="F1824" i="1"/>
  <c r="F1823" i="1" s="1"/>
  <c r="F1821" i="1"/>
  <c r="F1820" i="1" s="1"/>
  <c r="F1815" i="1"/>
  <c r="F1813" i="1"/>
  <c r="F1810" i="1"/>
  <c r="F1808" i="1"/>
  <c r="F1805" i="1"/>
  <c r="F1802" i="1"/>
  <c r="F1800" i="1"/>
  <c r="F1797" i="1"/>
  <c r="F1796" i="1" s="1"/>
  <c r="F1794" i="1"/>
  <c r="F1793" i="1" s="1"/>
  <c r="F1788" i="1"/>
  <c r="F1787" i="1" s="1"/>
  <c r="F1786" i="1" s="1"/>
  <c r="F1784" i="1"/>
  <c r="F1782" i="1"/>
  <c r="F1780" i="1"/>
  <c r="F1775" i="1"/>
  <c r="F1774" i="1" s="1"/>
  <c r="F1773" i="1" s="1"/>
  <c r="F1765" i="1"/>
  <c r="F1764" i="1" s="1"/>
  <c r="F1763" i="1" s="1"/>
  <c r="F1758" i="1"/>
  <c r="F1757" i="1" s="1"/>
  <c r="F1755" i="1"/>
  <c r="F1753" i="1"/>
  <c r="F1751" i="1"/>
  <c r="F1749" i="1"/>
  <c r="F1743" i="1"/>
  <c r="F1742" i="1" s="1"/>
  <c r="F1741" i="1" s="1"/>
  <c r="F1740" i="1" s="1"/>
  <c r="F1739" i="1" s="1"/>
  <c r="F1736" i="1"/>
  <c r="F1734" i="1"/>
  <c r="F1732" i="1"/>
  <c r="F1730" i="1"/>
  <c r="F1728" i="1"/>
  <c r="F1716" i="1"/>
  <c r="F1714" i="1"/>
  <c r="F1710" i="1"/>
  <c r="F1709" i="1" s="1"/>
  <c r="F1707" i="1"/>
  <c r="F1704" i="1"/>
  <c r="F1702" i="1"/>
  <c r="F1696" i="1"/>
  <c r="F1694" i="1"/>
  <c r="F1692" i="1"/>
  <c r="F1677" i="1"/>
  <c r="F1676" i="1" s="1"/>
  <c r="F1675" i="1" s="1"/>
  <c r="F1674" i="1" s="1"/>
  <c r="F1673" i="1" s="1"/>
  <c r="F1671" i="1"/>
  <c r="F1670" i="1" s="1"/>
  <c r="F1668" i="1"/>
  <c r="F1667" i="1" s="1"/>
  <c r="F1665" i="1"/>
  <c r="F1663" i="1"/>
  <c r="F1660" i="1"/>
  <c r="F1658" i="1"/>
  <c r="F1655" i="1"/>
  <c r="F1653" i="1"/>
  <c r="F1651" i="1"/>
  <c r="F2080" i="1" l="1"/>
  <c r="F2079" i="1" s="1"/>
  <c r="F2078" i="1" s="1"/>
  <c r="F1848" i="1"/>
  <c r="F2227" i="1"/>
  <c r="F2226" i="1" s="1"/>
  <c r="F2217" i="1" s="1"/>
  <c r="F2206" i="1" s="1"/>
  <c r="F1868" i="1"/>
  <c r="F1867" i="1" s="1"/>
  <c r="F2377" i="1"/>
  <c r="F2376" i="1" s="1"/>
  <c r="F2277" i="1"/>
  <c r="F2276" i="1" s="1"/>
  <c r="F2275" i="1" s="1"/>
  <c r="F1925" i="1"/>
  <c r="F1924" i="1" s="1"/>
  <c r="F2249" i="1"/>
  <c r="F2248" i="1" s="1"/>
  <c r="F2247" i="1" s="1"/>
  <c r="F2035" i="1"/>
  <c r="F2034" i="1" s="1"/>
  <c r="F2033" i="1" s="1"/>
  <c r="F1799" i="1"/>
  <c r="F1779" i="1"/>
  <c r="F1778" i="1" s="1"/>
  <c r="F1772" i="1" s="1"/>
  <c r="F1691" i="1"/>
  <c r="F1690" i="1" s="1"/>
  <c r="F1689" i="1" s="1"/>
  <c r="F1688" i="1" s="1"/>
  <c r="F1995" i="1"/>
  <c r="F1994" i="1" s="1"/>
  <c r="F1650" i="1"/>
  <c r="F1727" i="1"/>
  <c r="F1726" i="1" s="1"/>
  <c r="F1725" i="1" s="1"/>
  <c r="F1724" i="1" s="1"/>
  <c r="F1662" i="1"/>
  <c r="F1807" i="1"/>
  <c r="F1977" i="1"/>
  <c r="F1969" i="1" s="1"/>
  <c r="F1954" i="1" s="1"/>
  <c r="F1748" i="1"/>
  <c r="F1657" i="1"/>
  <c r="F1701" i="1"/>
  <c r="F1713" i="1"/>
  <c r="F1812" i="1"/>
  <c r="F2488" i="1"/>
  <c r="F2474" i="1" s="1"/>
  <c r="F2136" i="1"/>
  <c r="F2118" i="1" s="1"/>
  <c r="F2117" i="1" s="1"/>
  <c r="F1637" i="1"/>
  <c r="F1636" i="1" s="1"/>
  <c r="F1634" i="1"/>
  <c r="F1632" i="1"/>
  <c r="F1625" i="1"/>
  <c r="F1623" i="1"/>
  <c r="F1621" i="1"/>
  <c r="F1618" i="1"/>
  <c r="F1616" i="1"/>
  <c r="F1614" i="1"/>
  <c r="F1607" i="1"/>
  <c r="F1606" i="1" s="1"/>
  <c r="F1605" i="1" s="1"/>
  <c r="F1604" i="1" s="1"/>
  <c r="F1603" i="1" s="1"/>
  <c r="F1598" i="1" s="1"/>
  <c r="F1591" i="1"/>
  <c r="F1589" i="1"/>
  <c r="F1580" i="1"/>
  <c r="F1579" i="1" s="1"/>
  <c r="F1577" i="1"/>
  <c r="F1576" i="1" s="1"/>
  <c r="F1574" i="1"/>
  <c r="F1573" i="1" s="1"/>
  <c r="F1570" i="1"/>
  <c r="F1568" i="1"/>
  <c r="F1566" i="1"/>
  <c r="F1552" i="1"/>
  <c r="F1550" i="1"/>
  <c r="F1547" i="1"/>
  <c r="F1545" i="1"/>
  <c r="F1543" i="1"/>
  <c r="F1538" i="1"/>
  <c r="F1537" i="1" s="1"/>
  <c r="F1535" i="1"/>
  <c r="F1533" i="1"/>
  <c r="F1531" i="1"/>
  <c r="F1526" i="1"/>
  <c r="F1525" i="1" s="1"/>
  <c r="F1524" i="1" s="1"/>
  <c r="F1522" i="1"/>
  <c r="F1521" i="1" s="1"/>
  <c r="F1520" i="1" s="1"/>
  <c r="F1518" i="1"/>
  <c r="F1517" i="1" s="1"/>
  <c r="F1515" i="1"/>
  <c r="F1513" i="1"/>
  <c r="F1509" i="1"/>
  <c r="F1507" i="1"/>
  <c r="F1505" i="1"/>
  <c r="F1502" i="1"/>
  <c r="F1500" i="1"/>
  <c r="F1498" i="1"/>
  <c r="F1493" i="1"/>
  <c r="F1491" i="1"/>
  <c r="F1489" i="1"/>
  <c r="F1481" i="1"/>
  <c r="F1480" i="1" s="1"/>
  <c r="F1478" i="1"/>
  <c r="F1477" i="1" s="1"/>
  <c r="F1475" i="1"/>
  <c r="F1474" i="1" s="1"/>
  <c r="F1472" i="1"/>
  <c r="F1471" i="1" s="1"/>
  <c r="F1466" i="1"/>
  <c r="F1465" i="1" s="1"/>
  <c r="F1464" i="1" s="1"/>
  <c r="F1463" i="1" s="1"/>
  <c r="F1457" i="1" s="1"/>
  <c r="F1453" i="1"/>
  <c r="F1452" i="1" s="1"/>
  <c r="F1443" i="1"/>
  <c r="F1442" i="1" s="1"/>
  <c r="F1433" i="1"/>
  <c r="F1432" i="1" s="1"/>
  <c r="F1431" i="1" s="1"/>
  <c r="F1430" i="1" s="1"/>
  <c r="F1429" i="1" s="1"/>
  <c r="F1427" i="1"/>
  <c r="F1426" i="1" s="1"/>
  <c r="F1417" i="1"/>
  <c r="F1416" i="1" s="1"/>
  <c r="F1415" i="1" s="1"/>
  <c r="F1414" i="1" s="1"/>
  <c r="F1413" i="1" s="1"/>
  <c r="F1412" i="1" s="1"/>
  <c r="F1410" i="1"/>
  <c r="F1409" i="1" s="1"/>
  <c r="F1408" i="1" s="1"/>
  <c r="F1407" i="1" s="1"/>
  <c r="F1406" i="1" s="1"/>
  <c r="F1404" i="1"/>
  <c r="F1403" i="1" s="1"/>
  <c r="F1391" i="1"/>
  <c r="F1390" i="1" s="1"/>
  <c r="F1389" i="1" s="1"/>
  <c r="F1387" i="1"/>
  <c r="F1386" i="1" s="1"/>
  <c r="F1382" i="1" s="1"/>
  <c r="F1362" i="1"/>
  <c r="F1361" i="1" s="1"/>
  <c r="F1359" i="1"/>
  <c r="F1358" i="1" s="1"/>
  <c r="F1352" i="1"/>
  <c r="F1350" i="1"/>
  <c r="F1348" i="1"/>
  <c r="F1344" i="1"/>
  <c r="F1342" i="1"/>
  <c r="F1340" i="1"/>
  <c r="F1337" i="1"/>
  <c r="F1335" i="1"/>
  <c r="F1332" i="1"/>
  <c r="F1330" i="1"/>
  <c r="F1327" i="1"/>
  <c r="F1326" i="1" s="1"/>
  <c r="F1324" i="1"/>
  <c r="F1323" i="1" s="1"/>
  <c r="F1321" i="1"/>
  <c r="F1320" i="1" s="1"/>
  <c r="F1318" i="1"/>
  <c r="F1317" i="1" s="1"/>
  <c r="F1258" i="1"/>
  <c r="F1257" i="1" s="1"/>
  <c r="F1261" i="1"/>
  <c r="F1260" i="1" s="1"/>
  <c r="F1269" i="1"/>
  <c r="F1268" i="1" s="1"/>
  <c r="F1251" i="1"/>
  <c r="F1250" i="1" s="1"/>
  <c r="F1249" i="1" s="1"/>
  <c r="F1248" i="1" s="1"/>
  <c r="F1247" i="1" s="1"/>
  <c r="F1246" i="1" s="1"/>
  <c r="F1244" i="1"/>
  <c r="F1243" i="1" s="1"/>
  <c r="F1235" i="1"/>
  <c r="F1234" i="1" s="1"/>
  <c r="F1233" i="1" s="1"/>
  <c r="F1231" i="1"/>
  <c r="F1229" i="1"/>
  <c r="F1227" i="1"/>
  <c r="F1223" i="1"/>
  <c r="F1221" i="1"/>
  <c r="F1218" i="1"/>
  <c r="F1217" i="1" s="1"/>
  <c r="F1214" i="1"/>
  <c r="F1212" i="1"/>
  <c r="F1208" i="1"/>
  <c r="F1206" i="1"/>
  <c r="F1201" i="1"/>
  <c r="F1200" i="1" s="1"/>
  <c r="F1199" i="1" s="1"/>
  <c r="F1197" i="1"/>
  <c r="F1196" i="1" s="1"/>
  <c r="F1195" i="1" s="1"/>
  <c r="F1193" i="1"/>
  <c r="F1192" i="1" s="1"/>
  <c r="F1191" i="1" s="1"/>
  <c r="F1189" i="1"/>
  <c r="F1188" i="1" s="1"/>
  <c r="F1187" i="1" s="1"/>
  <c r="F1185" i="1"/>
  <c r="F1184" i="1" s="1"/>
  <c r="F1182" i="1"/>
  <c r="F1181" i="1" s="1"/>
  <c r="F1178" i="1"/>
  <c r="F1177" i="1" s="1"/>
  <c r="F1176" i="1" s="1"/>
  <c r="F1168" i="1"/>
  <c r="F1167" i="1" s="1"/>
  <c r="F1165" i="1"/>
  <c r="F1164" i="1" s="1"/>
  <c r="F1161" i="1"/>
  <c r="F1160" i="1" s="1"/>
  <c r="F1157" i="1"/>
  <c r="F1156" i="1" s="1"/>
  <c r="F1147" i="1"/>
  <c r="F1146" i="1" s="1"/>
  <c r="F1144" i="1"/>
  <c r="F1143" i="1" s="1"/>
  <c r="F1136" i="1"/>
  <c r="F1135" i="1" s="1"/>
  <c r="F1134" i="1" s="1"/>
  <c r="F1132" i="1"/>
  <c r="F1131" i="1" s="1"/>
  <c r="F1129" i="1"/>
  <c r="F1128" i="1" s="1"/>
  <c r="F1122" i="1"/>
  <c r="F1121" i="1" s="1"/>
  <c r="F1119" i="1"/>
  <c r="F1118" i="1" s="1"/>
  <c r="F1116" i="1"/>
  <c r="F1115" i="1" s="1"/>
  <c r="F1113" i="1"/>
  <c r="F1111" i="1"/>
  <c r="F1109" i="1"/>
  <c r="F1107" i="1"/>
  <c r="F1093" i="1"/>
  <c r="F1092" i="1" s="1"/>
  <c r="F1090" i="1"/>
  <c r="F1089" i="1" s="1"/>
  <c r="F1087" i="1"/>
  <c r="F1085" i="1"/>
  <c r="F1083" i="1"/>
  <c r="F1792" i="1" l="1"/>
  <c r="F1791" i="1" s="1"/>
  <c r="F1790" i="1" s="1"/>
  <c r="F1747" i="1"/>
  <c r="F1746" i="1" s="1"/>
  <c r="F1745" i="1" s="1"/>
  <c r="F1700" i="1"/>
  <c r="F1699" i="1" s="1"/>
  <c r="F1698" i="1" s="1"/>
  <c r="F1687" i="1" s="1"/>
  <c r="F2069" i="1"/>
  <c r="F1155" i="1"/>
  <c r="F1154" i="1" s="1"/>
  <c r="F1153" i="1" s="1"/>
  <c r="F1239" i="1"/>
  <c r="F1238" i="1" s="1"/>
  <c r="F1142" i="1"/>
  <c r="F1422" i="1"/>
  <c r="F1421" i="1" s="1"/>
  <c r="F1420" i="1" s="1"/>
  <c r="F1419" i="1" s="1"/>
  <c r="F1448" i="1"/>
  <c r="F1447" i="1" s="1"/>
  <c r="F1446" i="1" s="1"/>
  <c r="F1445" i="1" s="1"/>
  <c r="F1396" i="1"/>
  <c r="F1395" i="1" s="1"/>
  <c r="F1394" i="1" s="1"/>
  <c r="F1393" i="1" s="1"/>
  <c r="F1438" i="1"/>
  <c r="F1437" i="1" s="1"/>
  <c r="F1436" i="1" s="1"/>
  <c r="F1435" i="1" s="1"/>
  <c r="F2246" i="1"/>
  <c r="F1649" i="1"/>
  <c r="F1641" i="1" s="1"/>
  <c r="F1993" i="1"/>
  <c r="F1953" i="1" s="1"/>
  <c r="F1512" i="1"/>
  <c r="F1511" i="1" s="1"/>
  <c r="F1357" i="1"/>
  <c r="F1205" i="1"/>
  <c r="F1549" i="1"/>
  <c r="F1588" i="1"/>
  <c r="F1582" i="1" s="1"/>
  <c r="F1530" i="1"/>
  <c r="F1529" i="1" s="1"/>
  <c r="F1528" i="1" s="1"/>
  <c r="F1180" i="1"/>
  <c r="F1175" i="1" s="1"/>
  <c r="F1174" i="1" s="1"/>
  <c r="F1504" i="1"/>
  <c r="F1211" i="1"/>
  <c r="F1210" i="1" s="1"/>
  <c r="F1347" i="1"/>
  <c r="F1346" i="1" s="1"/>
  <c r="F1127" i="1"/>
  <c r="F1226" i="1"/>
  <c r="F1225" i="1" s="1"/>
  <c r="F1565" i="1"/>
  <c r="F1555" i="1" s="1"/>
  <c r="F1620" i="1"/>
  <c r="F1106" i="1"/>
  <c r="F1105" i="1" s="1"/>
  <c r="F1339" i="1"/>
  <c r="F1497" i="1"/>
  <c r="F1631" i="1"/>
  <c r="F1630" i="1" s="1"/>
  <c r="F1629" i="1" s="1"/>
  <c r="F1628" i="1" s="1"/>
  <c r="F1627" i="1" s="1"/>
  <c r="F1334" i="1"/>
  <c r="F1542" i="1"/>
  <c r="F1613" i="1"/>
  <c r="F1488" i="1"/>
  <c r="F1487" i="1" s="1"/>
  <c r="F1486" i="1" s="1"/>
  <c r="F1485" i="1" s="1"/>
  <c r="F1256" i="1"/>
  <c r="F1255" i="1" s="1"/>
  <c r="F1254" i="1" s="1"/>
  <c r="F1082" i="1"/>
  <c r="F1081" i="1" s="1"/>
  <c r="F1220" i="1"/>
  <c r="F1216" i="1" s="1"/>
  <c r="F1329" i="1"/>
  <c r="F1470" i="1"/>
  <c r="F1469" i="1" s="1"/>
  <c r="F1468" i="1" s="1"/>
  <c r="F1076" i="1"/>
  <c r="F1074" i="1"/>
  <c r="F1068" i="1"/>
  <c r="F1067" i="1" s="1"/>
  <c r="F1066" i="1" s="1"/>
  <c r="F1065" i="1" s="1"/>
  <c r="F1064" i="1" s="1"/>
  <c r="F1062" i="1"/>
  <c r="F1061" i="1" s="1"/>
  <c r="F1060" i="1" s="1"/>
  <c r="F1059" i="1" s="1"/>
  <c r="F1058" i="1" s="1"/>
  <c r="F1612" i="1" l="1"/>
  <c r="F1611" i="1" s="1"/>
  <c r="F1610" i="1" s="1"/>
  <c r="F1609" i="1" s="1"/>
  <c r="F1640" i="1"/>
  <c r="F1639" i="1" s="1"/>
  <c r="F1080" i="1"/>
  <c r="F1079" i="1" s="1"/>
  <c r="F1103" i="1"/>
  <c r="F1273" i="1"/>
  <c r="F1272" i="1" s="1"/>
  <c r="F1271" i="1" s="1"/>
  <c r="F1253" i="1" s="1"/>
  <c r="F1738" i="1"/>
  <c r="F1679" i="1" s="1"/>
  <c r="F1496" i="1"/>
  <c r="F1541" i="1"/>
  <c r="F1540" i="1" s="1"/>
  <c r="F1554" i="1"/>
  <c r="F1073" i="1"/>
  <c r="F1072" i="1" s="1"/>
  <c r="F1071" i="1" s="1"/>
  <c r="F1057" i="1" s="1"/>
  <c r="F1204" i="1"/>
  <c r="F1203" i="1" s="1"/>
  <c r="F1049" i="1"/>
  <c r="F1048" i="1" s="1"/>
  <c r="F1047" i="1" s="1"/>
  <c r="F1045" i="1"/>
  <c r="F1044" i="1" s="1"/>
  <c r="F1043" i="1" s="1"/>
  <c r="F1041" i="1"/>
  <c r="F1040" i="1" s="1"/>
  <c r="F1038" i="1"/>
  <c r="F1036" i="1"/>
  <c r="F1032" i="1"/>
  <c r="F1031" i="1" s="1"/>
  <c r="F1029" i="1"/>
  <c r="F1028" i="1" s="1"/>
  <c r="F1026" i="1"/>
  <c r="F1025" i="1" s="1"/>
  <c r="F1020" i="1"/>
  <c r="F1019" i="1" s="1"/>
  <c r="F1016" i="1"/>
  <c r="F1015" i="1" s="1"/>
  <c r="F1014" i="1" s="1"/>
  <c r="F1009" i="1"/>
  <c r="F1008" i="1" s="1"/>
  <c r="F1006" i="1"/>
  <c r="F1005" i="1" s="1"/>
  <c r="F1002" i="1"/>
  <c r="F1000" i="1"/>
  <c r="F997" i="1"/>
  <c r="F995" i="1"/>
  <c r="F992" i="1"/>
  <c r="F991" i="1" s="1"/>
  <c r="F989" i="1"/>
  <c r="F988" i="1" s="1"/>
  <c r="F986" i="1"/>
  <c r="F985" i="1" s="1"/>
  <c r="F983" i="1"/>
  <c r="F981" i="1"/>
  <c r="F977" i="1"/>
  <c r="F976" i="1" s="1"/>
  <c r="F974" i="1"/>
  <c r="F972" i="1"/>
  <c r="F966" i="1"/>
  <c r="F965" i="1" s="1"/>
  <c r="F963" i="1"/>
  <c r="F962" i="1" s="1"/>
  <c r="F956" i="1"/>
  <c r="F955" i="1" s="1"/>
  <c r="F953" i="1"/>
  <c r="F952" i="1" s="1"/>
  <c r="F950" i="1"/>
  <c r="F948" i="1"/>
  <c r="F942" i="1"/>
  <c r="F941" i="1" s="1"/>
  <c r="F940" i="1" s="1"/>
  <c r="F939" i="1" s="1"/>
  <c r="F938" i="1" s="1"/>
  <c r="F934" i="1"/>
  <c r="F932" i="1"/>
  <c r="F931" i="1" s="1"/>
  <c r="F929" i="1"/>
  <c r="F928" i="1" s="1"/>
  <c r="F925" i="1"/>
  <c r="F924" i="1" s="1"/>
  <c r="F922" i="1"/>
  <c r="F921" i="1" s="1"/>
  <c r="F919" i="1"/>
  <c r="F917" i="1"/>
  <c r="F914" i="1"/>
  <c r="F913" i="1" s="1"/>
  <c r="F911" i="1"/>
  <c r="F910" i="1" s="1"/>
  <c r="F902" i="1"/>
  <c r="F901" i="1" s="1"/>
  <c r="F899" i="1"/>
  <c r="F898" i="1" s="1"/>
  <c r="F895" i="1"/>
  <c r="F894" i="1" s="1"/>
  <c r="F892" i="1"/>
  <c r="F890" i="1"/>
  <c r="F886" i="1"/>
  <c r="F885" i="1" s="1"/>
  <c r="F883" i="1"/>
  <c r="F882" i="1" s="1"/>
  <c r="F880" i="1"/>
  <c r="F879" i="1" s="1"/>
  <c r="F876" i="1"/>
  <c r="F875" i="1" s="1"/>
  <c r="F867" i="1"/>
  <c r="F866" i="1" s="1"/>
  <c r="F864" i="1"/>
  <c r="F863" i="1" s="1"/>
  <c r="F861" i="1"/>
  <c r="F860" i="1" s="1"/>
  <c r="F858" i="1"/>
  <c r="F857" i="1" s="1"/>
  <c r="F855" i="1"/>
  <c r="F854" i="1" s="1"/>
  <c r="F852" i="1"/>
  <c r="F850" i="1"/>
  <c r="F847" i="1"/>
  <c r="F845" i="1"/>
  <c r="F842" i="1"/>
  <c r="F840" i="1"/>
  <c r="F836" i="1"/>
  <c r="F835" i="1" s="1"/>
  <c r="F833" i="1"/>
  <c r="F832" i="1" s="1"/>
  <c r="F826" i="1"/>
  <c r="F824" i="1"/>
  <c r="F813" i="1"/>
  <c r="F811" i="1"/>
  <c r="F808" i="1"/>
  <c r="F806" i="1"/>
  <c r="F799" i="1"/>
  <c r="F798" i="1" s="1"/>
  <c r="F797" i="1" s="1"/>
  <c r="F795" i="1"/>
  <c r="F794" i="1" s="1"/>
  <c r="F793" i="1" s="1"/>
  <c r="F792" i="1" s="1"/>
  <c r="F897" i="1" l="1"/>
  <c r="F1018" i="1"/>
  <c r="F1495" i="1"/>
  <c r="F1456" i="1" s="1"/>
  <c r="F1455" i="1" s="1"/>
  <c r="F999" i="1"/>
  <c r="F1078" i="1"/>
  <c r="F1056" i="1" s="1"/>
  <c r="F805" i="1"/>
  <c r="F791" i="1"/>
  <c r="F790" i="1" s="1"/>
  <c r="F810" i="1"/>
  <c r="F831" i="1"/>
  <c r="F947" i="1"/>
  <c r="F946" i="1" s="1"/>
  <c r="F945" i="1" s="1"/>
  <c r="F944" i="1" s="1"/>
  <c r="F889" i="1"/>
  <c r="F888" i="1" s="1"/>
  <c r="F878" i="1"/>
  <c r="F971" i="1"/>
  <c r="F970" i="1" s="1"/>
  <c r="F961" i="1"/>
  <c r="F960" i="1" s="1"/>
  <c r="F959" i="1" s="1"/>
  <c r="F849" i="1"/>
  <c r="F916" i="1"/>
  <c r="F909" i="1" s="1"/>
  <c r="F980" i="1"/>
  <c r="F844" i="1"/>
  <c r="F994" i="1"/>
  <c r="F1035" i="1"/>
  <c r="F1034" i="1" s="1"/>
  <c r="F823" i="1"/>
  <c r="F822" i="1" s="1"/>
  <c r="F821" i="1" s="1"/>
  <c r="F820" i="1" s="1"/>
  <c r="F839" i="1"/>
  <c r="F927" i="1"/>
  <c r="F787" i="1"/>
  <c r="F786" i="1" s="1"/>
  <c r="F784" i="1"/>
  <c r="F783" i="1" s="1"/>
  <c r="F779" i="1"/>
  <c r="F778" i="1" s="1"/>
  <c r="F776" i="1"/>
  <c r="F774" i="1"/>
  <c r="F772" i="1"/>
  <c r="F764" i="1"/>
  <c r="F762" i="1"/>
  <c r="F750" i="1"/>
  <c r="F748" i="1"/>
  <c r="F744" i="1"/>
  <c r="F743" i="1" s="1"/>
  <c r="F742" i="1" s="1"/>
  <c r="F741" i="1" s="1"/>
  <c r="F738" i="1"/>
  <c r="F737" i="1" s="1"/>
  <c r="F736" i="1" s="1"/>
  <c r="F733" i="1"/>
  <c r="F730" i="1"/>
  <c r="F726" i="1"/>
  <c r="F725" i="1" s="1"/>
  <c r="F720" i="1"/>
  <c r="F719" i="1" s="1"/>
  <c r="F717" i="1"/>
  <c r="F716" i="1" s="1"/>
  <c r="F714" i="1"/>
  <c r="F712" i="1"/>
  <c r="F710" i="1"/>
  <c r="F707" i="1"/>
  <c r="F705" i="1"/>
  <c r="F703" i="1"/>
  <c r="F696" i="1"/>
  <c r="F695" i="1" s="1"/>
  <c r="F694" i="1" s="1"/>
  <c r="F692" i="1"/>
  <c r="F691" i="1" s="1"/>
  <c r="F690" i="1" s="1"/>
  <c r="F686" i="1"/>
  <c r="F685" i="1" s="1"/>
  <c r="F684" i="1" s="1"/>
  <c r="F683" i="1" s="1"/>
  <c r="F682" i="1" s="1"/>
  <c r="F680" i="1"/>
  <c r="F678" i="1"/>
  <c r="F676" i="1"/>
  <c r="F669" i="1"/>
  <c r="F667" i="1"/>
  <c r="F665" i="1"/>
  <c r="F663" i="1"/>
  <c r="F656" i="1"/>
  <c r="F654" i="1"/>
  <c r="F647" i="1"/>
  <c r="F646" i="1" s="1"/>
  <c r="F645" i="1" s="1"/>
  <c r="F644" i="1" s="1"/>
  <c r="F639" i="1"/>
  <c r="F638" i="1" s="1"/>
  <c r="F636" i="1"/>
  <c r="F635" i="1" s="1"/>
  <c r="F633" i="1"/>
  <c r="F631" i="1"/>
  <c r="F629" i="1"/>
  <c r="F625" i="1"/>
  <c r="F624" i="1" s="1"/>
  <c r="F623" i="1" s="1"/>
  <c r="F619" i="1"/>
  <c r="F618" i="1" s="1"/>
  <c r="F617" i="1" s="1"/>
  <c r="F616" i="1" s="1"/>
  <c r="F615" i="1" s="1"/>
  <c r="F613" i="1"/>
  <c r="F611" i="1"/>
  <c r="F609" i="1"/>
  <c r="F606" i="1"/>
  <c r="F605" i="1" s="1"/>
  <c r="F603" i="1"/>
  <c r="F601" i="1"/>
  <c r="F599" i="1"/>
  <c r="F597" i="1"/>
  <c r="F592" i="1"/>
  <c r="F591" i="1" s="1"/>
  <c r="F590" i="1" s="1"/>
  <c r="F589" i="1" s="1"/>
  <c r="F587" i="1"/>
  <c r="F586" i="1" s="1"/>
  <c r="F584" i="1"/>
  <c r="F583" i="1" s="1"/>
  <c r="F566" i="1"/>
  <c r="F565" i="1" s="1"/>
  <c r="F564" i="1" s="1"/>
  <c r="F563" i="1" s="1"/>
  <c r="F559" i="1"/>
  <c r="F557" i="1"/>
  <c r="F555" i="1"/>
  <c r="F548" i="1"/>
  <c r="F546" i="1"/>
  <c r="F544" i="1"/>
  <c r="F539" i="1"/>
  <c r="F532" i="1"/>
  <c r="F531" i="1" s="1"/>
  <c r="F529" i="1"/>
  <c r="F527" i="1"/>
  <c r="F525" i="1"/>
  <c r="F522" i="1"/>
  <c r="F520" i="1"/>
  <c r="F518" i="1"/>
  <c r="F510" i="1"/>
  <c r="F508" i="1"/>
  <c r="F500" i="1"/>
  <c r="F498" i="1"/>
  <c r="F496" i="1"/>
  <c r="F488" i="1"/>
  <c r="F486" i="1"/>
  <c r="F481" i="1"/>
  <c r="F480" i="1" s="1"/>
  <c r="F478" i="1"/>
  <c r="F477" i="1" s="1"/>
  <c r="F474" i="1"/>
  <c r="F473" i="1" s="1"/>
  <c r="F471" i="1"/>
  <c r="F470" i="1" s="1"/>
  <c r="F468" i="1"/>
  <c r="F466" i="1"/>
  <c r="F463" i="1"/>
  <c r="F462" i="1" s="1"/>
  <c r="F460" i="1"/>
  <c r="F458" i="1"/>
  <c r="F456" i="1"/>
  <c r="F452" i="1"/>
  <c r="F450" i="1"/>
  <c r="F448" i="1"/>
  <c r="F441" i="1"/>
  <c r="F440" i="1" s="1"/>
  <c r="F435" i="1"/>
  <c r="F434" i="1" s="1"/>
  <c r="F432" i="1"/>
  <c r="F431" i="1" s="1"/>
  <c r="F429" i="1"/>
  <c r="F428" i="1" s="1"/>
  <c r="F426" i="1"/>
  <c r="F425" i="1" s="1"/>
  <c r="F423" i="1"/>
  <c r="F422" i="1" s="1"/>
  <c r="F402" i="1"/>
  <c r="F400" i="1"/>
  <c r="F393" i="1"/>
  <c r="F392" i="1" s="1"/>
  <c r="F391" i="1" s="1"/>
  <c r="F374" i="1"/>
  <c r="F373" i="1" s="1"/>
  <c r="F372" i="1" s="1"/>
  <c r="F371" i="1" s="1"/>
  <c r="F370" i="1" s="1"/>
  <c r="F368" i="1"/>
  <c r="F367" i="1" s="1"/>
  <c r="F366" i="1" s="1"/>
  <c r="F365" i="1" s="1"/>
  <c r="F364" i="1" s="1"/>
  <c r="F361" i="1"/>
  <c r="F360" i="1" s="1"/>
  <c r="F351" i="1"/>
  <c r="F350" i="1" s="1"/>
  <c r="F349" i="1" s="1"/>
  <c r="F348" i="1" s="1"/>
  <c r="F347" i="1" s="1"/>
  <c r="F346" i="1" s="1"/>
  <c r="F344" i="1"/>
  <c r="F343" i="1" s="1"/>
  <c r="F342" i="1" s="1"/>
  <c r="F340" i="1"/>
  <c r="F339" i="1" s="1"/>
  <c r="F338" i="1" s="1"/>
  <c r="F336" i="1"/>
  <c r="F335" i="1" s="1"/>
  <c r="F333" i="1"/>
  <c r="F331" i="1"/>
  <c r="F329" i="1"/>
  <c r="F324" i="1"/>
  <c r="F323" i="1" s="1"/>
  <c r="F322" i="1" s="1"/>
  <c r="F320" i="1"/>
  <c r="F319" i="1" s="1"/>
  <c r="F317" i="1"/>
  <c r="F316" i="1" s="1"/>
  <c r="F312" i="1"/>
  <c r="F311" i="1" s="1"/>
  <c r="F304" i="1"/>
  <c r="F303" i="1" s="1"/>
  <c r="F302" i="1" s="1"/>
  <c r="F300" i="1"/>
  <c r="F299" i="1" s="1"/>
  <c r="F297" i="1"/>
  <c r="F296" i="1" s="1"/>
  <c r="F293" i="1"/>
  <c r="F291" i="1"/>
  <c r="F289" i="1"/>
  <c r="F286" i="1"/>
  <c r="F285" i="1" s="1"/>
  <c r="F283" i="1"/>
  <c r="F282" i="1" s="1"/>
  <c r="F280" i="1"/>
  <c r="F279" i="1" s="1"/>
  <c r="F277" i="1"/>
  <c r="F276" i="1" s="1"/>
  <c r="F274" i="1"/>
  <c r="F273" i="1" s="1"/>
  <c r="F271" i="1"/>
  <c r="F270" i="1" s="1"/>
  <c r="F268" i="1"/>
  <c r="F267" i="1" s="1"/>
  <c r="F261" i="1"/>
  <c r="F260" i="1" s="1"/>
  <c r="F259" i="1" s="1"/>
  <c r="F257" i="1"/>
  <c r="F256" i="1" s="1"/>
  <c r="F254" i="1"/>
  <c r="F253" i="1" s="1"/>
  <c r="F248" i="1"/>
  <c r="F247" i="1" s="1"/>
  <c r="F238" i="1" s="1"/>
  <c r="F236" i="1"/>
  <c r="F235" i="1" s="1"/>
  <c r="F233" i="1"/>
  <c r="F232" i="1" s="1"/>
  <c r="F230" i="1"/>
  <c r="F229" i="1" s="1"/>
  <c r="F227" i="1"/>
  <c r="F226" i="1" s="1"/>
  <c r="F224" i="1"/>
  <c r="F223" i="1" s="1"/>
  <c r="F220" i="1"/>
  <c r="F219" i="1" s="1"/>
  <c r="F214" i="1"/>
  <c r="F213" i="1" s="1"/>
  <c r="F211" i="1"/>
  <c r="F210" i="1" s="1"/>
  <c r="F204" i="1"/>
  <c r="F203" i="1" s="1"/>
  <c r="F201" i="1"/>
  <c r="F200" i="1" s="1"/>
  <c r="F198" i="1"/>
  <c r="F197" i="1" s="1"/>
  <c r="F195" i="1"/>
  <c r="F194" i="1" s="1"/>
  <c r="F192" i="1"/>
  <c r="F191" i="1" s="1"/>
  <c r="F189" i="1"/>
  <c r="F188" i="1" s="1"/>
  <c r="F182" i="1"/>
  <c r="F181" i="1" s="1"/>
  <c r="F180" i="1" s="1"/>
  <c r="F179" i="1" s="1"/>
  <c r="F177" i="1"/>
  <c r="F175" i="1"/>
  <c r="F165" i="1"/>
  <c r="F163" i="1"/>
  <c r="F159" i="1"/>
  <c r="F157" i="1"/>
  <c r="F155" i="1"/>
  <c r="F142" i="1"/>
  <c r="F141" i="1" s="1"/>
  <c r="F140" i="1" s="1"/>
  <c r="F131" i="1"/>
  <c r="F130" i="1" s="1"/>
  <c r="F129" i="1" s="1"/>
  <c r="F124" i="1"/>
  <c r="F123" i="1" s="1"/>
  <c r="F114" i="1"/>
  <c r="F112" i="1"/>
  <c r="F108" i="1"/>
  <c r="F107" i="1" s="1"/>
  <c r="F106" i="1" s="1"/>
  <c r="F101" i="1"/>
  <c r="F100" i="1" s="1"/>
  <c r="F94" i="1"/>
  <c r="F93" i="1" s="1"/>
  <c r="F92" i="1" s="1"/>
  <c r="F91" i="1" s="1"/>
  <c r="F89" i="1"/>
  <c r="F88" i="1" s="1"/>
  <c r="F86" i="1"/>
  <c r="F85" i="1" s="1"/>
  <c r="F83" i="1"/>
  <c r="F82" i="1" s="1"/>
  <c r="F80" i="1"/>
  <c r="F79" i="1" s="1"/>
  <c r="F75" i="1"/>
  <c r="F74" i="1" s="1"/>
  <c r="F73" i="1" s="1"/>
  <c r="F72" i="1" s="1"/>
  <c r="F70" i="1"/>
  <c r="F69" i="1" s="1"/>
  <c r="F68" i="1" s="1"/>
  <c r="F67" i="1" s="1"/>
  <c r="F64" i="1"/>
  <c r="F63" i="1" s="1"/>
  <c r="F62" i="1" s="1"/>
  <c r="F61" i="1" s="1"/>
  <c r="F60" i="1" s="1"/>
  <c r="F58" i="1"/>
  <c r="F57" i="1" s="1"/>
  <c r="F56" i="1" s="1"/>
  <c r="F55" i="1" s="1"/>
  <c r="F54" i="1" s="1"/>
  <c r="F51" i="1"/>
  <c r="F50" i="1" s="1"/>
  <c r="F49" i="1" s="1"/>
  <c r="F48" i="1" s="1"/>
  <c r="F47" i="1" s="1"/>
  <c r="F45" i="1"/>
  <c r="F44" i="1" s="1"/>
  <c r="F42" i="1"/>
  <c r="F41" i="1" s="1"/>
  <c r="F38" i="1"/>
  <c r="F36" i="1"/>
  <c r="F34" i="1"/>
  <c r="F31" i="1"/>
  <c r="F30" i="1" s="1"/>
  <c r="F28" i="1"/>
  <c r="F27" i="1" s="1"/>
  <c r="F23" i="1"/>
  <c r="F22" i="1" s="1"/>
  <c r="F21" i="1" s="1"/>
  <c r="F20" i="1" s="1"/>
  <c r="F18" i="1"/>
  <c r="F17" i="1" s="1"/>
  <c r="F15" i="1"/>
  <c r="F13" i="1"/>
  <c r="F11" i="1"/>
  <c r="F209" i="1" l="1"/>
  <c r="F356" i="1"/>
  <c r="F355" i="1" s="1"/>
  <c r="F354" i="1" s="1"/>
  <c r="F353" i="1" s="1"/>
  <c r="F184" i="1"/>
  <c r="F407" i="1"/>
  <c r="F406" i="1" s="1"/>
  <c r="F405" i="1" s="1"/>
  <c r="F404" i="1" s="1"/>
  <c r="F307" i="1"/>
  <c r="F306" i="1" s="1"/>
  <c r="F979" i="1"/>
  <c r="F969" i="1" s="1"/>
  <c r="F968" i="1" s="1"/>
  <c r="F838" i="1"/>
  <c r="F830" i="1" s="1"/>
  <c r="F829" i="1" s="1"/>
  <c r="F729" i="1"/>
  <c r="F724" i="1" s="1"/>
  <c r="F723" i="1" s="1"/>
  <c r="F782" i="1"/>
  <c r="F781" i="1" s="1"/>
  <c r="F295" i="1"/>
  <c r="F628" i="1"/>
  <c r="F804" i="1"/>
  <c r="F803" i="1" s="1"/>
  <c r="F363" i="1"/>
  <c r="F10" i="1"/>
  <c r="F9" i="1" s="1"/>
  <c r="F8" i="1" s="1"/>
  <c r="F517" i="1"/>
  <c r="F476" i="1"/>
  <c r="F162" i="1"/>
  <c r="F485" i="1"/>
  <c r="F484" i="1" s="1"/>
  <c r="F483" i="1" s="1"/>
  <c r="F689" i="1"/>
  <c r="F688" i="1" s="1"/>
  <c r="F761" i="1"/>
  <c r="F760" i="1" s="1"/>
  <c r="F759" i="1" s="1"/>
  <c r="F122" i="1"/>
  <c r="F121" i="1" s="1"/>
  <c r="F328" i="1"/>
  <c r="F327" i="1" s="1"/>
  <c r="F326" i="1" s="1"/>
  <c r="F908" i="1"/>
  <c r="F907" i="1" s="1"/>
  <c r="F111" i="1"/>
  <c r="F399" i="1"/>
  <c r="F709" i="1"/>
  <c r="F596" i="1"/>
  <c r="F33" i="1"/>
  <c r="F26" i="1" s="1"/>
  <c r="F174" i="1"/>
  <c r="F455" i="1"/>
  <c r="F465" i="1"/>
  <c r="F495" i="1"/>
  <c r="F494" i="1" s="1"/>
  <c r="F493" i="1" s="1"/>
  <c r="F492" i="1" s="1"/>
  <c r="F491" i="1" s="1"/>
  <c r="F490" i="1" s="1"/>
  <c r="F507" i="1"/>
  <c r="F506" i="1" s="1"/>
  <c r="F505" i="1" s="1"/>
  <c r="F504" i="1" s="1"/>
  <c r="F503" i="1" s="1"/>
  <c r="F502" i="1" s="1"/>
  <c r="F554" i="1"/>
  <c r="F553" i="1" s="1"/>
  <c r="F552" i="1" s="1"/>
  <c r="F551" i="1" s="1"/>
  <c r="F550" i="1" s="1"/>
  <c r="F582" i="1"/>
  <c r="F581" i="1" s="1"/>
  <c r="F662" i="1"/>
  <c r="F661" i="1" s="1"/>
  <c r="F660" i="1" s="1"/>
  <c r="F659" i="1" s="1"/>
  <c r="F658" i="1" s="1"/>
  <c r="F702" i="1"/>
  <c r="F747" i="1"/>
  <c r="F746" i="1" s="1"/>
  <c r="F771" i="1"/>
  <c r="F770" i="1" s="1"/>
  <c r="F40" i="1"/>
  <c r="F653" i="1"/>
  <c r="F652" i="1" s="1"/>
  <c r="F651" i="1" s="1"/>
  <c r="F650" i="1" s="1"/>
  <c r="F649" i="1" s="1"/>
  <c r="F222" i="1"/>
  <c r="F252" i="1"/>
  <c r="F447" i="1"/>
  <c r="F524" i="1"/>
  <c r="F543" i="1"/>
  <c r="F542" i="1" s="1"/>
  <c r="F541" i="1" s="1"/>
  <c r="F608" i="1"/>
  <c r="F675" i="1"/>
  <c r="F674" i="1" s="1"/>
  <c r="F673" i="1" s="1"/>
  <c r="F288" i="1"/>
  <c r="F263" i="1" s="1"/>
  <c r="F78" i="1"/>
  <c r="F77" i="1" s="1"/>
  <c r="F66" i="1" s="1"/>
  <c r="F315" i="1"/>
  <c r="F314" i="1" s="1"/>
  <c r="F154" i="1"/>
  <c r="F153" i="1" s="1"/>
  <c r="F152" i="1" s="1"/>
  <c r="F135" i="1"/>
  <c r="F134" i="1" s="1"/>
  <c r="F133" i="1" s="1"/>
  <c r="F538" i="1"/>
  <c r="F537" i="1" s="1"/>
  <c r="F536" i="1" s="1"/>
  <c r="F802" i="1" l="1"/>
  <c r="F801" i="1" s="1"/>
  <c r="F161" i="1"/>
  <c r="F151" i="1" s="1"/>
  <c r="F144" i="1" s="1"/>
  <c r="F627" i="1"/>
  <c r="F622" i="1" s="1"/>
  <c r="F621" i="1" s="1"/>
  <c r="F395" i="1"/>
  <c r="F390" i="1" s="1"/>
  <c r="F389" i="1" s="1"/>
  <c r="F388" i="1" s="1"/>
  <c r="F110" i="1"/>
  <c r="F99" i="1" s="1"/>
  <c r="F98" i="1" s="1"/>
  <c r="F97" i="1" s="1"/>
  <c r="F701" i="1"/>
  <c r="F700" i="1" s="1"/>
  <c r="F699" i="1" s="1"/>
  <c r="F735" i="1"/>
  <c r="F722" i="1" s="1"/>
  <c r="F672" i="1"/>
  <c r="F671" i="1" s="1"/>
  <c r="F25" i="1"/>
  <c r="F7" i="1" s="1"/>
  <c r="F6" i="1" s="1"/>
  <c r="F208" i="1"/>
  <c r="F207" i="1" s="1"/>
  <c r="F251" i="1"/>
  <c r="F250" i="1" s="1"/>
  <c r="F769" i="1"/>
  <c r="F768" i="1" s="1"/>
  <c r="F767" i="1" s="1"/>
  <c r="F454" i="1"/>
  <c r="F446" i="1" s="1"/>
  <c r="F445" i="1" s="1"/>
  <c r="F444" i="1" s="1"/>
  <c r="F443" i="1" s="1"/>
  <c r="F516" i="1"/>
  <c r="F515" i="1" s="1"/>
  <c r="F514" i="1" s="1"/>
  <c r="F513" i="1" s="1"/>
  <c r="F512" i="1" s="1"/>
  <c r="F535" i="1"/>
  <c r="F534" i="1" s="1"/>
  <c r="F828" i="1"/>
  <c r="F595" i="1"/>
  <c r="F594" i="1" s="1"/>
  <c r="F562" i="1" s="1"/>
  <c r="F2363" i="1"/>
  <c r="F2362" i="1" s="1"/>
  <c r="F2361" i="1" s="1"/>
  <c r="F2360" i="1" s="1"/>
  <c r="F2352" i="1" s="1"/>
  <c r="F789" i="1" l="1"/>
  <c r="F561" i="1"/>
  <c r="F698" i="1"/>
  <c r="F206" i="1"/>
  <c r="F96" i="1" s="1"/>
  <c r="F2543" i="1" l="1"/>
  <c r="H2555" i="1" s="1"/>
</calcChain>
</file>

<file path=xl/sharedStrings.xml><?xml version="1.0" encoding="utf-8"?>
<sst xmlns="http://schemas.openxmlformats.org/spreadsheetml/2006/main" count="25143" uniqueCount="1342">
  <si>
    <t/>
  </si>
  <si>
    <t>Наименование</t>
  </si>
  <si>
    <t>КГРБС</t>
  </si>
  <si>
    <t>Раздел, подраздел</t>
  </si>
  <si>
    <t>Целевая статья</t>
  </si>
  <si>
    <t>Группы и подгруппы видов расходов</t>
  </si>
  <si>
    <t>1</t>
  </si>
  <si>
    <t>2</t>
  </si>
  <si>
    <t>3</t>
  </si>
  <si>
    <t>4</t>
  </si>
  <si>
    <t>5</t>
  </si>
  <si>
    <t>6</t>
  </si>
  <si>
    <t>099</t>
  </si>
  <si>
    <t>Общегосударственные вопросы</t>
  </si>
  <si>
    <t>0100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</si>
  <si>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</si>
  <si>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</si>
  <si>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Ведомственная целевая программа "Совершенствование системы управления общественными финансами Калужской области"</t>
  </si>
  <si>
    <t>510 0000</t>
  </si>
  <si>
    <t>Центральный аппарат</t>
  </si>
  <si>
    <t>510 0040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</si>
  <si>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</si>
  <si>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</si>
  <si>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</si>
  <si>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</si>
  <si>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</si>
  <si>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</si>
  <si>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</si>
  <si>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</si>
  <si>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</si>
  <si>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</si>
  <si>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</si>
  <si>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</si>
  <si>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Информатика</t>
  </si>
  <si>
    <t>510 0082</t>
  </si>
  <si>
    <t>Резервные фонды</t>
  </si>
  <si>
    <t>0111</t>
  </si>
  <si>
    <t>Резервный фонд Правительства Калужской области</t>
  </si>
  <si>
    <t>510 0060</t>
  </si>
  <si>
    <t>Резервные средства</t>
  </si>
  <si>
    <t>870</t>
  </si>
  <si>
    <t>Другие общегосударственные вопросы</t>
  </si>
  <si>
    <t>0113</t>
  </si>
  <si>
    <t>Стимулирование руководителей исполнительно-распорядительных органов муниципальных образований области</t>
  </si>
  <si>
    <t>510 0053</t>
  </si>
  <si>
    <t>Межбюджетные трансферты</t>
  </si>
  <si>
    <t>500</t>
  </si>
  <si>
    <t>Иные межбюджетные трансферты</t>
  </si>
  <si>
    <t>540</t>
  </si>
  <si>
    <t>Стимулирование повышения качества финансового менеджмента главными распорядителями средств областного бюджета</t>
  </si>
  <si>
    <t>510 0055</t>
  </si>
  <si>
    <t>Социальное обеспечение и иные выплаты населению</t>
  </si>
  <si>
    <t>300</t>
  </si>
  <si>
    <t>Иные выплаты населению</t>
  </si>
  <si>
    <t>360</t>
  </si>
  <si>
    <t>Выполнение других обязательств государства</t>
  </si>
  <si>
    <t>510 0092</t>
  </si>
  <si>
    <t>Осуществление переданных полномочий</t>
  </si>
  <si>
    <t>870 0000</t>
  </si>
  <si>
    <t>Обеспечение переданных полномочий</t>
  </si>
  <si>
    <t>870 1111</t>
  </si>
  <si>
    <t>Осуществление полномочий за счет единой субвенции</t>
  </si>
  <si>
    <t>870 5901</t>
  </si>
  <si>
    <t>Национальная оборона</t>
  </si>
  <si>
    <t>0200</t>
  </si>
  <si>
    <t>Мобилизационная и вневойсковая подготовка</t>
  </si>
  <si>
    <t>0203</t>
  </si>
  <si>
    <t>Непрограммные расходы федеральных органов исполнительной власти</t>
  </si>
  <si>
    <t>990 0000</t>
  </si>
  <si>
    <t>Непрограммные расходы</t>
  </si>
  <si>
    <t>999 0000</t>
  </si>
  <si>
    <t>Осуществление первичного воинского учета на территориях, где отсутствуют военные комиссариаты</t>
  </si>
  <si>
    <t>999 5118</t>
  </si>
  <si>
    <t>Субвенции</t>
  </si>
  <si>
    <t>530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</si>
  <si>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</si>
  <si>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</si>
  <si>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</si>
  <si>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</si>
  <si>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Переподготовка и повышение квалификации кадров</t>
  </si>
  <si>
    <t>510 0078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</si>
  <si>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</si>
  <si>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</si>
  <si>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</si>
  <si>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</si>
  <si>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Калужской области</t>
  </si>
  <si>
    <t>510 0065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</si>
  <si>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</si>
  <si>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</si>
  <si>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</si>
  <si>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</si>
  <si>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</si>
  <si>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</si>
  <si>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</si>
  <si>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</si>
  <si>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</si>
  <si>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510 0021</t>
  </si>
  <si>
    <t>Дотации</t>
  </si>
  <si>
    <t>510</t>
  </si>
  <si>
    <t>Иные дотации</t>
  </si>
  <si>
    <t>1402</t>
  </si>
  <si>
    <t>Поддержка мер по обеспечению сбалансированности бюджетов</t>
  </si>
  <si>
    <t>510 0017</t>
  </si>
  <si>
    <t>Прочие межбюджетные трансферты общего характера</t>
  </si>
  <si>
    <t>1403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</si>
  <si>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</si>
  <si>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510 0015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</si>
  <si>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</si>
  <si>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510 0022</t>
  </si>
  <si>
    <t>Стимулирование муниципальных образований, принимающих меры по увеличению налогового потенциала</t>
  </si>
  <si>
    <t>510 0025</t>
  </si>
  <si>
    <t>Развитие материально-технической базы муниципальных учреждений и другие мероприятия</t>
  </si>
  <si>
    <t>510 0056</t>
  </si>
  <si>
    <t>Субсидии</t>
  </si>
  <si>
    <t>520</t>
  </si>
  <si>
    <t>Развитие и поддержка социальной, инженерной и инновационной инфраструктуры наукоградов Российской Федерации</t>
  </si>
  <si>
    <t>999 5158</t>
  </si>
  <si>
    <t>105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</si>
  <si>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</si>
  <si>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</si>
  <si>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</si>
  <si>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</si>
  <si>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Калужской области "Безопасность жизнедеятельности на территории Калужской области"</t>
  </si>
  <si>
    <t>100 0000</t>
  </si>
  <si>
    <t>Расходы на обеспечение деятельности (оказание услуг) государственных учреждений</t>
  </si>
  <si>
    <t>100 0059</t>
  </si>
  <si>
    <t>Расходы на выплаты персоналу казенных учреждений</t>
  </si>
  <si>
    <t>110</t>
  </si>
  <si>
    <t>Подпрограмма  "Развитие и совершенствование гражданской обороны Калужской области"</t>
  </si>
  <si>
    <t>101 0000</t>
  </si>
  <si>
    <t>Материально-техническое обеспечение в области гражданской обороны</t>
  </si>
  <si>
    <t>101 1100</t>
  </si>
  <si>
    <t>102 0000</t>
  </si>
  <si>
    <t>Создание, развитие и организация эксплуатации системы обеспечения вызова экстренных оперативных служб по единому номеру "112"</t>
  </si>
  <si>
    <t>102 2100</t>
  </si>
  <si>
    <t>Обеспечение пожарной безопасности</t>
  </si>
  <si>
    <t>0310</t>
  </si>
  <si>
    <t>Подпрограмма "Пожарная безопасность в Калужской области"</t>
  </si>
  <si>
    <t>103 0000</t>
  </si>
  <si>
    <t>Мероприятия в области пожарной безопасности</t>
  </si>
  <si>
    <t>103 6200</t>
  </si>
  <si>
    <t>Другие вопросы в области национальной безопасности и правоохранительной деятельности</t>
  </si>
  <si>
    <t>0314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</si>
  <si>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</si>
  <si>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100 0077</t>
  </si>
  <si>
    <t>Подпрограмма "Обеспечение безопасности людей на водных объектах Калужской области"</t>
  </si>
  <si>
    <t>104 0000</t>
  </si>
  <si>
    <t>Материально-техническое обеспечение в области безопасности людей на водных объектах</t>
  </si>
  <si>
    <t>104 4100</t>
  </si>
  <si>
    <t>Национальная экономика</t>
  </si>
  <si>
    <t>0400</t>
  </si>
  <si>
    <t>Связь и информатика</t>
  </si>
  <si>
    <t>0410</t>
  </si>
  <si>
    <t>Государственная программа Калужской области "Развитие предпринимательства и инноваций в Калужской области"</t>
  </si>
  <si>
    <t>440 0000</t>
  </si>
  <si>
    <t>Подпрограмма "Создание и развитие технопарков в сфере высоких технологий в Калужской области"</t>
  </si>
  <si>
    <t>443 0000</t>
  </si>
  <si>
    <t>Здание бизнес-инкубатора на территории площадки № 1 технопарка "Обнинск" Калужская область, г. Обнинск, Студгородок 1</t>
  </si>
  <si>
    <t>443 8141</t>
  </si>
  <si>
    <t>Капитальные вложения в объекты недвижимого имущества государственной (муниципальной) собственности</t>
  </si>
  <si>
    <t>400</t>
  </si>
  <si>
    <t>Бюджетные инвестиции</t>
  </si>
  <si>
    <t>410</t>
  </si>
  <si>
    <t>Другие вопросы в области национальной экономики</t>
  </si>
  <si>
    <t>0412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</si>
  <si>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</si>
  <si>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050 0000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</si>
  <si>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</si>
  <si>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051 0000</t>
  </si>
  <si>
    <t>051 0059</t>
  </si>
  <si>
    <t>Государственная программа Калужской области "Энергосбережение и повышение энергоэффективности в Калужской области"</t>
  </si>
  <si>
    <t>300 0000</t>
  </si>
  <si>
    <t>300 0059</t>
  </si>
  <si>
    <t>Мероприятия, направленные на энергосбережение и повышение энергоэффективности в Калужской области</t>
  </si>
  <si>
    <t>300 8911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</si>
  <si>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</si>
  <si>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</si>
  <si>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</si>
  <si>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</si>
  <si>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</si>
  <si>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</si>
  <si>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Государственная программа Калужской области "Управление имущественным комплексом Калужской области"</t>
  </si>
  <si>
    <t>380 0000</t>
  </si>
  <si>
    <t>Подпрограмма "Управление земельно-имущественными ресурсами Калужской области"</t>
  </si>
  <si>
    <t>383 0000</t>
  </si>
  <si>
    <t>Возмещение затрат по привлеченным кредитным ресурсам</t>
  </si>
  <si>
    <t>383 8260</t>
  </si>
  <si>
    <t>Государственная программа Калужской области "Развитие туризма в Калужской области"</t>
  </si>
  <si>
    <t>430 0000</t>
  </si>
  <si>
    <t>ТРК "Никола-Ленивец", СП "Угорская Волость", Дзержинский район, Калужская область. Строительство инженерной инфраструктуры, IV-й этап. Сети канализации в районе д. Звизжи, в том числе очистные сооружения</t>
  </si>
  <si>
    <t>430 8211</t>
  </si>
  <si>
    <t>ТРК "Никола-Ленивец", СП "Угорская Волость", Дзержинский район, Калужская область. Строительство инженерной инфраструктуры, V-й этап. Строительство ВЗУ в районе д. Звизжи, в том числе строительство сетей водоснабжения</t>
  </si>
  <si>
    <t>430 8212</t>
  </si>
  <si>
    <t>ТРК "Никола-Ленивец", СП "Угорская Волость", Дзержинский район, Калужская область. Строительство инженерной инфраструктуры, VI-й этап. Сети канализации в районе д. Кольцово и д. Никола-Ленивец, в том числе строительство очистных сооружений</t>
  </si>
  <si>
    <t>430 8213</t>
  </si>
  <si>
    <t>ТРК "Никола-Ленивец", СП "Угорская Волость", Дзержинский район, Калужская область. Строительство инженерной инфраструктуры, VII-й этап. Строительство ВЗУ в районе д. Кольцово и     д. Никола-Ленивец, в  том числе строительство сетей водоснабжения</t>
  </si>
  <si>
    <t>430 8214</t>
  </si>
  <si>
    <t>ТРК "Никола-Ленивец", СП "Угорская Волость", Дзержинский район, Калужская область. Строительство инженерной инфраструктуры,VIII-й этап. Сети газоснабжения в районе д. Кольцово и д. Никола-Ленивец</t>
  </si>
  <si>
    <t>430 8215</t>
  </si>
  <si>
    <t>ТРК "Никола-Ленивец", СП "Угорская Волость", Дзержинский район, Калужская область. Строительство инженерной инфраструктуры, IX-й этап. Сети электроснабжения в районе д. Кольцово,  д. Звизжи и д. Никола-Ленивец</t>
  </si>
  <si>
    <t>430 8216</t>
  </si>
  <si>
    <t>Жилищно-коммунальное хозяйство</t>
  </si>
  <si>
    <t>0500</t>
  </si>
  <si>
    <t>Жилищное хозяйство</t>
  </si>
  <si>
    <t>0501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</si>
  <si>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</si>
  <si>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052 0000</t>
  </si>
  <si>
    <t>Субсидии некоммерческим организациям на решение проблем пострадавших соинвесторов, для целей проектирования, изыскательских работ и строительства сетей инженерно-технического обеспечения проблемных объектов и (или) иных многоквартирных домов, возводимых в целях защиты пострадавших соинвесторов в рамках реализации Закона КО 04.06.2012 года №283-ОЗ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</si>
  <si>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052 8916</t>
  </si>
  <si>
    <t>Субсидии некоммерческим организациям (за исключением государственных (муниципальных) учреждений)</t>
  </si>
  <si>
    <t>630</t>
  </si>
  <si>
    <t>Обеспечение мероприятий по переселению граждан из аварийного жилищного фонда, осуществляемых за счет средств, поступивших от Фонда содействия реформированию жилищно-коммунального хозяйства</t>
  </si>
  <si>
    <t>052 9502</t>
  </si>
  <si>
    <t>Обеспечение мероприятий по переселению граждан из аварийного жилищного фонда, осуществляемых за счет средств бюджета</t>
  </si>
  <si>
    <t>052 9602</t>
  </si>
  <si>
    <t>"Подпрограмма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</si>
  <si>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059 0000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</si>
  <si>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</si>
  <si>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059 8905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</si>
  <si>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</si>
  <si>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059 8906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</si>
  <si>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</si>
  <si>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059 8907</t>
  </si>
  <si>
    <t>Субсидии товариществам собственников жилья на обучение и повышение квалификации специалистов товариществ собственников жилья 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</si>
  <si>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059 8908</t>
  </si>
  <si>
    <t>Социальные выплаты председателям правлений товариществ собственников жилья 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</si>
  <si>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059 8909</t>
  </si>
  <si>
    <t>Публичные нормативные социальные выплаты гражданам</t>
  </si>
  <si>
    <t>310</t>
  </si>
  <si>
    <t>Обеспечение мероприятий по капитальному ремонту многоквартирных домов, осуществляемых за счет средств, поступивших от Фонда содействия реформированию жилищно-коммунального хозяйства</t>
  </si>
  <si>
    <t>300 9501</t>
  </si>
  <si>
    <t>Коммунальное хозяйство</t>
  </si>
  <si>
    <t>0502</t>
  </si>
  <si>
    <t>051 8260</t>
  </si>
  <si>
    <t>Мероприятия в области комплексного освоения и развития территорий в целях жилищного строительства и развития индивидуального жилищного строительства</t>
  </si>
  <si>
    <t>051 8901</t>
  </si>
  <si>
    <t>Подпрограмма "Развитие арендного фонда жилья в Калужской области - жилье для профессионалов"</t>
  </si>
  <si>
    <t>054 0000</t>
  </si>
  <si>
    <t>Мероприятия в области развития арендного фонда жилья в Калужской области - жилья для профессионалов</t>
  </si>
  <si>
    <t>054 8903</t>
  </si>
  <si>
    <t>Подпрограмма "Чистая вода в Калужской области"</t>
  </si>
  <si>
    <t>057 0000</t>
  </si>
  <si>
    <t>Бюджетные инвестиции в сфере жилищно-коммунального хозяйства</t>
  </si>
  <si>
    <t>057 8150</t>
  </si>
  <si>
    <t>Реконструкция насосной станции III подъема с инженерными сетями в п. Турынино г. Калуга. I этап</t>
  </si>
  <si>
    <t>057 8151</t>
  </si>
  <si>
    <t>Строительство станции очистки питьевой воды в  г.Жиздре Калужской области</t>
  </si>
  <si>
    <t>057 8152</t>
  </si>
  <si>
    <t>Строительство водозабора и станции очистки питьевой воды в  г. Медынь Калужской области</t>
  </si>
  <si>
    <t>057 8153</t>
  </si>
  <si>
    <t>Реконструкция канализационных очистных сооружений г. Кирова Калужской области</t>
  </si>
  <si>
    <t>057 8154</t>
  </si>
  <si>
    <t>Строительство системы водоснабжения д.Криуша Ферзиковского района</t>
  </si>
  <si>
    <t>057 8155</t>
  </si>
  <si>
    <t>Станция обезжелезивания воды производительностью 4000м3/сут на базе трех скважин в г.Малоярославец, ул.Энтузиастов</t>
  </si>
  <si>
    <t>057 8156</t>
  </si>
  <si>
    <t>Мероприятия, направленные на развитие водохозяйственного комплекса в Калужской области</t>
  </si>
  <si>
    <t>057 8904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</si>
  <si>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</si>
  <si>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460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</si>
  <si>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</si>
  <si>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058 0000</t>
  </si>
  <si>
    <t>058 8150</t>
  </si>
  <si>
    <t>058 8260</t>
  </si>
  <si>
    <t>Субсидии на погашение затрат, связанных с установкой приборов учета потребления коммунальных ресурсов в домах, в которых созданы товарищества собственников жилья</t>
  </si>
  <si>
    <t>059 8920</t>
  </si>
  <si>
    <t>Подпрограмма  "Преодоление последствий аварии на Чернобыльской АЭС на территории Калужской области"</t>
  </si>
  <si>
    <t>105 0000</t>
  </si>
  <si>
    <t>105 8150</t>
  </si>
  <si>
    <t>Государственная программа Калужской области "Экономическое развитие в Калужской области"</t>
  </si>
  <si>
    <t>150 0000</t>
  </si>
  <si>
    <t>Подпрограмма "Формирование благоприятной инвестиционной среды в Калужской области"</t>
  </si>
  <si>
    <t>151 0000</t>
  </si>
  <si>
    <t>Строительство системы водоснабжения индустриального парка "Сосенский" в г. Сосенский Козельского района Калужской области</t>
  </si>
  <si>
    <t>151 8231</t>
  </si>
  <si>
    <t>Строительство системы водоотведения индустриального парка "Сосенский" в г. Сосенский Козельского района Калужской области</t>
  </si>
  <si>
    <t>151 8232</t>
  </si>
  <si>
    <t>Формирование аварийно-технического запаса материальных ресурсов, его содержание и использование</t>
  </si>
  <si>
    <t>300 8914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</si>
  <si>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</si>
  <si>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300 8919</t>
  </si>
  <si>
    <t>Другие вопросы в области жилищно-коммунального хозяйства</t>
  </si>
  <si>
    <t>0505</t>
  </si>
  <si>
    <t>050 0040</t>
  </si>
  <si>
    <t>Проведение конкурсов и мероприятий в сфере жилищно-коммунального хозяйства</t>
  </si>
  <si>
    <t>050 8915</t>
  </si>
  <si>
    <t>Мероприятия в области правового просвещения населения Калужской области в жилищно-коммунальной сфере</t>
  </si>
  <si>
    <t>059 8910</t>
  </si>
  <si>
    <t>Другие вопросы в области образования</t>
  </si>
  <si>
    <t>0709</t>
  </si>
  <si>
    <t>Государственная программа Калужской области "Развитие образования в Калужской области"</t>
  </si>
  <si>
    <t>020 0000</t>
  </si>
  <si>
    <t>Подпрограмма "Развитие профессионального образования"</t>
  </si>
  <si>
    <t>024 0000</t>
  </si>
  <si>
    <t>024 8260</t>
  </si>
  <si>
    <t>Культура, кинематография</t>
  </si>
  <si>
    <t>0800</t>
  </si>
  <si>
    <t>Культура</t>
  </si>
  <si>
    <t>0801</t>
  </si>
  <si>
    <t>Государственная программа Калужской области "Развитие культуры в Калужской области"</t>
  </si>
  <si>
    <t>110 0000</t>
  </si>
  <si>
    <t>Подпрограмма "Развитие учреждений культуры и образования в сфере культуры"</t>
  </si>
  <si>
    <t>111 0000</t>
  </si>
  <si>
    <t>Реконструкция зданий по ул. Баррикад. 172 в г. Калуге под государственный архив Калужской области (в т.ч. ПИР)</t>
  </si>
  <si>
    <t>111 8102</t>
  </si>
  <si>
    <t>Здравоохранение</t>
  </si>
  <si>
    <t>0900</t>
  </si>
  <si>
    <t>Стационарная медицинская помощь</t>
  </si>
  <si>
    <t>0901</t>
  </si>
  <si>
    <t>Государственная программа Калужской области "Развитие здравоохранения в Калужской области"</t>
  </si>
  <si>
    <t>010 0000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</si>
  <si>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</si>
  <si>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012 0000</t>
  </si>
  <si>
    <t>012 8222</t>
  </si>
  <si>
    <t>Амбулаторная помощь</t>
  </si>
  <si>
    <t>0902</t>
  </si>
  <si>
    <t>Подпрограмма" Профилактика заболеваний и формирование здорового образа жизни. Развитие первичной медико-санитарной помощи"</t>
  </si>
  <si>
    <t>011 0000</t>
  </si>
  <si>
    <t>Детско-взрослая поликлиника на 360 посещений в смену в г. Балабаново</t>
  </si>
  <si>
    <t>011 8221</t>
  </si>
  <si>
    <t>Социальная политика</t>
  </si>
  <si>
    <t>1000</t>
  </si>
  <si>
    <t>Социальное обеспечение населения</t>
  </si>
  <si>
    <t>1003</t>
  </si>
  <si>
    <t>Социальные выплаты отдельным категориям пострадавших соинвесторов на приобретение жилья или на заключение договора долевого участия на завершение строительства проблемного объекта и ( или) иного многоквартирного дома, возводимого в обеспечение требований пострадавших соинвесторов в рамках реализации Закона КО 04.06.2012 года №283-ОЗ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</si>
  <si>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052 8917</t>
  </si>
  <si>
    <t>Социальные выплаты гражданам, кроме публичных нормативных социальных выплат</t>
  </si>
  <si>
    <t>320</t>
  </si>
  <si>
    <t>Подпрограмма "Обеспечение жильем молодых семей"</t>
  </si>
  <si>
    <t>053 0000</t>
  </si>
  <si>
    <t>Пособия и компенсации гражданам и иные социальные выплаты, кроме публичных нормативных обязательств</t>
  </si>
  <si>
    <t>053 8918</t>
  </si>
  <si>
    <t>Физическая культура и спорт</t>
  </si>
  <si>
    <t>1100</t>
  </si>
  <si>
    <t>Массовый спорт</t>
  </si>
  <si>
    <t>1102</t>
  </si>
  <si>
    <t>Государственная программа Калужской области "Развитие физической культуры и спорта в Калужской области"</t>
  </si>
  <si>
    <t>130 0000</t>
  </si>
  <si>
    <t>Подпрограмма "Развитие физической культуры, массового спорта и спорта высших достижений"</t>
  </si>
  <si>
    <t>131 0000</t>
  </si>
  <si>
    <t>Бюджетные инвестиции  в сфере  физической культуры и спорта</t>
  </si>
  <si>
    <t>131 8110</t>
  </si>
  <si>
    <t>Строительство физкультурно-оздоровительного комплекса в г. Юхнов Калужской области</t>
  </si>
  <si>
    <t>131 8111</t>
  </si>
  <si>
    <t>Спортивный комплекс без зрительских мест по адресу: г. Обнинск, ул. Цветкова, 4</t>
  </si>
  <si>
    <t>131 8112</t>
  </si>
  <si>
    <t>Многофункциональный физкультурно-оздоровительный комплекс в г.Малоярославце Калужской области</t>
  </si>
  <si>
    <t>131 8113</t>
  </si>
  <si>
    <t>Физкультурно-оздоровительный комплекс (ФОК) в г. Боровск</t>
  </si>
  <si>
    <t>131 8114</t>
  </si>
  <si>
    <t>131 8260</t>
  </si>
  <si>
    <t>112</t>
  </si>
  <si>
    <t>Дорожное хозяйство (дорожные фонды)</t>
  </si>
  <si>
    <t>0409</t>
  </si>
  <si>
    <t>Государственная программа Калужской области "Развитие дорожного хозяйства Калужской области"</t>
  </si>
  <si>
    <t>240 0000</t>
  </si>
  <si>
    <t>240 0040</t>
  </si>
  <si>
    <t>Подпрограмма "Совершенствование и развитие сети автомобильных дорог Калужской области"</t>
  </si>
  <si>
    <t>242 0000</t>
  </si>
  <si>
    <t>242 0059</t>
  </si>
  <si>
    <t>242 8500</t>
  </si>
  <si>
    <t>Иные бюджетные инвестиции в рамках дорожного фонда</t>
  </si>
  <si>
    <t>242 8502</t>
  </si>
  <si>
    <t>Строительство автодороги "Окружная автодорога п.Ферзиково" в Ферзиковском районе</t>
  </si>
  <si>
    <t>242 8504</t>
  </si>
  <si>
    <t>Строительство  обхода г. Калуги на участке Секиотово-Анненки с мостом через реку Оку</t>
  </si>
  <si>
    <t>242 8505</t>
  </si>
  <si>
    <t>Подпрограмма "Повышение безопасности дорожного движения в Калужской области"</t>
  </si>
  <si>
    <t>24Б 0000</t>
  </si>
  <si>
    <t>Развитие системы организации движения транспортных средств и пешеходов и повышение безопасности дорожных условий</t>
  </si>
  <si>
    <t>24Б 8501</t>
  </si>
  <si>
    <t>24Б 8502</t>
  </si>
  <si>
    <t>Прочие мероприятия в области национальной экономики</t>
  </si>
  <si>
    <t>750 0000</t>
  </si>
  <si>
    <t>Прочие мероприятия в области дорожного хозяйства</t>
  </si>
  <si>
    <t>752 0000</t>
  </si>
  <si>
    <t>Реализация других мероприятий в области дорожного хозяйства</t>
  </si>
  <si>
    <t>752 8541</t>
  </si>
  <si>
    <t>Стипендии</t>
  </si>
  <si>
    <t>340</t>
  </si>
  <si>
    <t>128</t>
  </si>
  <si>
    <t>Подпрограмма "Обеспечение государственного жилищного контроля (надзора) на территории Калужской области"</t>
  </si>
  <si>
    <t>05Г 0000</t>
  </si>
  <si>
    <t>05Г 0040</t>
  </si>
  <si>
    <t>129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</si>
  <si>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</si>
  <si>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05Б 0000</t>
  </si>
  <si>
    <t>05Б 0040</t>
  </si>
  <si>
    <t>154</t>
  </si>
  <si>
    <t>Подпрограмма "Обеспечение формирования и содержания архивных фондов в Калужской области"</t>
  </si>
  <si>
    <t>114 0000</t>
  </si>
  <si>
    <t>114 0040</t>
  </si>
  <si>
    <t>114 0059</t>
  </si>
  <si>
    <t>114 0080</t>
  </si>
  <si>
    <t>301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</si>
  <si>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</si>
  <si>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</si>
  <si>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представительства Правительства Калужской области при Правительстве Российской Федерации</t>
  </si>
  <si>
    <t>860 0000</t>
  </si>
  <si>
    <t>Заместители Губернатора Калужской области</t>
  </si>
  <si>
    <t>860 0046</t>
  </si>
  <si>
    <t>860 0040</t>
  </si>
  <si>
    <t>522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</si>
  <si>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</si>
  <si>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530 0000</t>
  </si>
  <si>
    <t>530 0040</t>
  </si>
  <si>
    <t>730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</si>
  <si>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</si>
  <si>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</si>
  <si>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Администрации Губернатора Калужской области</t>
  </si>
  <si>
    <t>740 0000</t>
  </si>
  <si>
    <t>Высшее должностное лицо субъекта Российской Федерации</t>
  </si>
  <si>
    <t>740 0045</t>
  </si>
  <si>
    <t>740 0040</t>
  </si>
  <si>
    <t>740 0046</t>
  </si>
  <si>
    <t>Международные отношения и международное сотрудничество</t>
  </si>
  <si>
    <t>0108</t>
  </si>
  <si>
    <t>Прочие расходы, связанные с международной деятельностью</t>
  </si>
  <si>
    <t>740 0054</t>
  </si>
  <si>
    <t>Проведение областного конкурса "Лучший муниципальный служащий"</t>
  </si>
  <si>
    <t>740 0057</t>
  </si>
  <si>
    <t>740 0059</t>
  </si>
  <si>
    <t>Мобилизационная подготовка экономики</t>
  </si>
  <si>
    <t>0204</t>
  </si>
  <si>
    <t>Мероприятия по обеспечению мобилизационной готовности экономики</t>
  </si>
  <si>
    <t>740 0058</t>
  </si>
  <si>
    <t>Ведомственная целевая программа "Развитие государственной гражданской службы Калужской области"</t>
  </si>
  <si>
    <t>540 0000</t>
  </si>
  <si>
    <t>540 0078</t>
  </si>
  <si>
    <t>Подготовка управленческих кадров для организаций народного хозяйства</t>
  </si>
  <si>
    <t>740 0061</t>
  </si>
  <si>
    <t>Обучение и развитие кадрового потенциала</t>
  </si>
  <si>
    <t>740 0063</t>
  </si>
  <si>
    <t>Субсидии автономным учреждениям</t>
  </si>
  <si>
    <t>620</t>
  </si>
  <si>
    <t>Поддержка талантливой молодежи, проведение мероприятий для детей и молодежи</t>
  </si>
  <si>
    <t>740 0062</t>
  </si>
  <si>
    <t>731</t>
  </si>
  <si>
    <t>Ведомственная целевая программа "Защита прав человека и правовое просвещение"</t>
  </si>
  <si>
    <t>550 0000</t>
  </si>
  <si>
    <t>550 0040</t>
  </si>
  <si>
    <t>732</t>
  </si>
  <si>
    <t>735</t>
  </si>
  <si>
    <t>Общеэкономические вопросы</t>
  </si>
  <si>
    <t>0401</t>
  </si>
  <si>
    <t>150 0040</t>
  </si>
  <si>
    <t>Подпрограмма "Совершенствование государственного управления и регулирования в Калужской области"</t>
  </si>
  <si>
    <t>157 0000</t>
  </si>
  <si>
    <t>Мероприятия по информатизации и автоматизации процессов государственного управления и регулирования</t>
  </si>
  <si>
    <t>157 8605</t>
  </si>
  <si>
    <t>157 8001</t>
  </si>
  <si>
    <t>Подпрограмма "Развитие торговли в Калужской области"</t>
  </si>
  <si>
    <t>15И 0000</t>
  </si>
  <si>
    <t>Реализация мероприятий подпрограммы "Развитие торговли в Калужской области"</t>
  </si>
  <si>
    <t>15И 8002</t>
  </si>
  <si>
    <t>736</t>
  </si>
  <si>
    <t>Государственная программа Калужской области "Развитие рынка труда в Калужской области"</t>
  </si>
  <si>
    <t>070 0000</t>
  </si>
  <si>
    <t>070 0040</t>
  </si>
  <si>
    <t>070 0059</t>
  </si>
  <si>
    <t>Проведение дополнительных мероприятий в целях снижения напряженности на рынке труда области</t>
  </si>
  <si>
    <t>070 0402</t>
  </si>
  <si>
    <t>070 5083</t>
  </si>
  <si>
    <t>Мероприятия в области содействия занятости населения области</t>
  </si>
  <si>
    <t>070 0401</t>
  </si>
  <si>
    <t>Специальные расходы</t>
  </si>
  <si>
    <t>880</t>
  </si>
  <si>
    <t>070 5290</t>
  </si>
  <si>
    <t>Межбюджетные трансферты бюджету Пенсионного фонда Российской Федерации</t>
  </si>
  <si>
    <t>570</t>
  </si>
  <si>
    <t>Другие вопросы в области социальной политики</t>
  </si>
  <si>
    <t>1006</t>
  </si>
  <si>
    <t>Государственная программа Калужской области "Доступная среда в Калужской области"</t>
  </si>
  <si>
    <t>040 0000</t>
  </si>
  <si>
    <t>Расходы на повышение доступности и качества реабилитационных услуг</t>
  </si>
  <si>
    <t>040 0321</t>
  </si>
  <si>
    <t>Подпрограмма "Улучшение условий и охраны труда в Калужской области"</t>
  </si>
  <si>
    <t>15Ж 0000</t>
  </si>
  <si>
    <t>Обеспечение соответствия условий и охраны труда в организациях Калужской области</t>
  </si>
  <si>
    <t>15Ж 8625</t>
  </si>
  <si>
    <t>470 0000</t>
  </si>
  <si>
    <t>Реализация мероприятий по оказанию содействия добровольному переселению в область соотечественников, проживающих за рубежом</t>
  </si>
  <si>
    <t>470 0410</t>
  </si>
  <si>
    <t>Мероприятия в области кадровой политики</t>
  </si>
  <si>
    <t>999 0420</t>
  </si>
  <si>
    <t>738</t>
  </si>
  <si>
    <t>Сельское хозяйство и рыболовство</t>
  </si>
  <si>
    <t>0405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</si>
  <si>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</si>
  <si>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570 0000</t>
  </si>
  <si>
    <t>570 0040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</si>
  <si>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</si>
  <si>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570 8801</t>
  </si>
  <si>
    <t>Прочие мероприятия в  области сельского хозяйства и рыболовства</t>
  </si>
  <si>
    <t>751 0000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</si>
  <si>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</si>
  <si>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751 0069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</si>
  <si>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</si>
  <si>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751 0071</t>
  </si>
  <si>
    <t>740</t>
  </si>
  <si>
    <t>Проведение диспансеризации государственных гражданских служащих</t>
  </si>
  <si>
    <t>011 2222</t>
  </si>
  <si>
    <t>Среднее профессиональное образование</t>
  </si>
  <si>
    <t>0704</t>
  </si>
  <si>
    <t>Подпрограмма "Кадровые ресурсы здравоохранения Калужской области"</t>
  </si>
  <si>
    <t>01Б 0000</t>
  </si>
  <si>
    <t>01Б 0059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</si>
  <si>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</si>
  <si>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01Б 0129</t>
  </si>
  <si>
    <t>011 0101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</si>
  <si>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</si>
  <si>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011 0104</t>
  </si>
  <si>
    <t>Совершенствование системы оказания медицинской помощи больным туберкулезом</t>
  </si>
  <si>
    <t>012 0105</t>
  </si>
  <si>
    <t>Совершенствование системы оказания медицинской помощи наркологическим больным</t>
  </si>
  <si>
    <t>012 0107</t>
  </si>
  <si>
    <t>Совершенствование системы оказания медицинской помощи больным психическими расстройствами и расстройствами поведения.</t>
  </si>
  <si>
    <t>012 0108</t>
  </si>
  <si>
    <t>Совершенствование системы оказания медицинской помощи больным онкологическими заболеваниями</t>
  </si>
  <si>
    <t>012 0109</t>
  </si>
  <si>
    <t>Совершенствование оказания скорой, в том числе скорой специализированной, медицинской помощи, медицинской эвакуации</t>
  </si>
  <si>
    <t>012 0110</t>
  </si>
  <si>
    <t>Совершенствование оказания медицинской помощи пострадавшим при дорожно-транспортных происшествиях</t>
  </si>
  <si>
    <t>012 0111</t>
  </si>
  <si>
    <t>Совершенствование системы оказания медицинской помощи больным с прочими заболеваниями</t>
  </si>
  <si>
    <t>012 0112</t>
  </si>
  <si>
    <t>Совершенствование высокотехнологичной медицинской помощи, развитие новых эффективных методов лечения</t>
  </si>
  <si>
    <t>012 0113</t>
  </si>
  <si>
    <t>012 5174</t>
  </si>
  <si>
    <t>Подпрограмма "Охрана здоровья матери и ребенка"</t>
  </si>
  <si>
    <t>014 0000</t>
  </si>
  <si>
    <t>Создание системы раннего выявления и коррекции нарушений развития ребенка</t>
  </si>
  <si>
    <t>014 0117</t>
  </si>
  <si>
    <t>Субсидии на закупки оборудования и расходных материалов для неонатального и аудиологического скрининга</t>
  </si>
  <si>
    <t>014 5073</t>
  </si>
  <si>
    <t>Субсидии на мероприятия по пренатальной (дородовой) диагностике</t>
  </si>
  <si>
    <t>014 5079</t>
  </si>
  <si>
    <t>Подпрограмма "Оказание паллиативной помощи, в том числе детям"</t>
  </si>
  <si>
    <t>016 0000</t>
  </si>
  <si>
    <t>Оказание паллиативной помощи взрослым</t>
  </si>
  <si>
    <t>016 0123</t>
  </si>
  <si>
    <t>Оказание паллиативной помощи детям</t>
  </si>
  <si>
    <t>016 0124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</si>
  <si>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</si>
  <si>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040 0320</t>
  </si>
  <si>
    <t>Профилактика инфекционных заболеваний, включая иммунопрофилактику</t>
  </si>
  <si>
    <t>011 0102</t>
  </si>
  <si>
    <t>Профилактика ВИЧ, вирусных гепатитов</t>
  </si>
  <si>
    <t>011 0103</t>
  </si>
  <si>
    <t>011 5072</t>
  </si>
  <si>
    <t>011 5179</t>
  </si>
  <si>
    <t>Совершенствование оказания медицинской помощи лицам, инфицированным вирусом иммунодефицита человека, гепатитами В и С</t>
  </si>
  <si>
    <t>012 0106</t>
  </si>
  <si>
    <t>012 5382</t>
  </si>
  <si>
    <t>Скорая медицинская помощь</t>
  </si>
  <si>
    <t>0904</t>
  </si>
  <si>
    <t>Санаторно-оздоровительная помощь</t>
  </si>
  <si>
    <t>0905</t>
  </si>
  <si>
    <t>Подпрограмма "Развитие медицинской реабилитации и санаторно-курортного лечения, в том числе детям"</t>
  </si>
  <si>
    <t>015 0000</t>
  </si>
  <si>
    <t>015 0059</t>
  </si>
  <si>
    <t>Модернизация материально-технической базы санаторно-курортных медицинских организаций области</t>
  </si>
  <si>
    <t>015 0121</t>
  </si>
  <si>
    <t>015 0122</t>
  </si>
  <si>
    <t>Заготовка, переработка, хранение и обеспечение безопасности донорской крови и ее компонентов</t>
  </si>
  <si>
    <t>0906</t>
  </si>
  <si>
    <t>Развитие службы крови</t>
  </si>
  <si>
    <t>012 0114</t>
  </si>
  <si>
    <t>012 5075</t>
  </si>
  <si>
    <t>Другие вопросы в области здравоохранения</t>
  </si>
  <si>
    <t>0909</t>
  </si>
  <si>
    <t>012 0059</t>
  </si>
  <si>
    <t>012 5074</t>
  </si>
  <si>
    <t>012 5077</t>
  </si>
  <si>
    <t>Подпрограмма "Совершенствование системы лекарственного обеспечения, в том числе в амбулаторных условиях"</t>
  </si>
  <si>
    <t>017 0000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</si>
  <si>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</si>
  <si>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017 0125</t>
  </si>
  <si>
    <t>017 5113</t>
  </si>
  <si>
    <t>017 5133</t>
  </si>
  <si>
    <t>017 5161</t>
  </si>
  <si>
    <t>Подпрограмма "Совершенствование системы территориального планирования здравоохранения Калужской области"</t>
  </si>
  <si>
    <t>019 0000</t>
  </si>
  <si>
    <t>019 0040</t>
  </si>
  <si>
    <t>Создание оптимальной и эффективной системы здравоохранения области</t>
  </si>
  <si>
    <t>019 0127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</si>
  <si>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</si>
  <si>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01Б 0128</t>
  </si>
  <si>
    <t>Территориальная программа обязательного медицинского страхования</t>
  </si>
  <si>
    <t>730 0000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</si>
  <si>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</si>
  <si>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730 5093</t>
  </si>
  <si>
    <t>Межбюджетные трансферты бюджету Федерального фонда обязательного медицинского страхования</t>
  </si>
  <si>
    <t>560</t>
  </si>
  <si>
    <t>Межбюджетные трансферты бюджетам территориальных фондов обязательного медицинского страхования</t>
  </si>
  <si>
    <t>580</t>
  </si>
  <si>
    <t>741</t>
  </si>
  <si>
    <t>Фундаментальные исследования</t>
  </si>
  <si>
    <t>0110</t>
  </si>
  <si>
    <t>Подпрограмма "Поддержка научно-исследовательской деятельности"</t>
  </si>
  <si>
    <t>027 0000</t>
  </si>
  <si>
    <t>Поддержка фундаментальных научных исследований</t>
  </si>
  <si>
    <t>027 0067</t>
  </si>
  <si>
    <t>Прикладные научные исследования в области общегосударственных вопросов</t>
  </si>
  <si>
    <t>0112</t>
  </si>
  <si>
    <t>Поддержка ученых, преподавателей, талантливой молодежи и пропаганда их достижений</t>
  </si>
  <si>
    <t>027 0068</t>
  </si>
  <si>
    <t>Премии и гранты</t>
  </si>
  <si>
    <t>350</t>
  </si>
  <si>
    <t>Дошкольное образование</t>
  </si>
  <si>
    <t>0701</t>
  </si>
  <si>
    <t>Подпрограмма "Развитие дошкольного образования"</t>
  </si>
  <si>
    <t>021 0000</t>
  </si>
  <si>
    <t>Организация предоставления дошкольного образования в государственных дошкольных образовательных организациях области</t>
  </si>
  <si>
    <t>021 0201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</si>
  <si>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</t>
  </si>
  <si>
    <t>021 0202</t>
  </si>
  <si>
    <t>Обеспечение общедоступности и повышение качества дошкольного образования</t>
  </si>
  <si>
    <t>021 0204</t>
  </si>
  <si>
    <t>Общее образование</t>
  </si>
  <si>
    <t>0702</t>
  </si>
  <si>
    <t>Подпрограмма "Развитие общего образования"</t>
  </si>
  <si>
    <t>022 0000</t>
  </si>
  <si>
    <t>Организация предоставления  качественного общего образования в государственных  общеобразовательных организациях области</t>
  </si>
  <si>
    <t>022 0205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</si>
  <si>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</si>
  <si>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022 0206</t>
  </si>
  <si>
    <t>Осуществление ежемесячных денежных выплат работникам муниципальных общеобразовательных организаций области</t>
  </si>
  <si>
    <t>022 0207</t>
  </si>
  <si>
    <t>Модернизация системы образования области</t>
  </si>
  <si>
    <t>022 0209</t>
  </si>
  <si>
    <t>Подпрограмма "Развитие дополнительного образования детей"</t>
  </si>
  <si>
    <t>023 0000</t>
  </si>
  <si>
    <t>Организация предоставления дополнительного образования  детей в государственных образовательных организациях дополнительного образования детей области</t>
  </si>
  <si>
    <t>023 0211</t>
  </si>
  <si>
    <t>Модернизация дополнительного образования детей области</t>
  </si>
  <si>
    <t>023 0212</t>
  </si>
  <si>
    <t>Подпрограмма "Создание условий для получения качественного образования"</t>
  </si>
  <si>
    <t>025 0000</t>
  </si>
  <si>
    <t>Совершенствование организации школьного питания</t>
  </si>
  <si>
    <t>025 0222</t>
  </si>
  <si>
    <t>Организация предоставления образования в государственных образовательных организациях среднего и дополнительного профессионального образования, включая обеспечение государственных гарантий реализации права на получение общедоступного и бесплатного среднего профессионального образования</t>
  </si>
  <si>
    <t>024 0213</t>
  </si>
  <si>
    <t>Создание условий для инновационного развития средних профессиональных образовательных организаций и повышения качества профессиональной подготовки</t>
  </si>
  <si>
    <t>024 0214</t>
  </si>
  <si>
    <t>Государственные гарантии детей-сирот и пр., обучающихся в государственных образовательных организациях</t>
  </si>
  <si>
    <t>024 0215</t>
  </si>
  <si>
    <t>Координация и поддержка высших профессиональных организаций</t>
  </si>
  <si>
    <t>024 0216</t>
  </si>
  <si>
    <t>Поддержка молодых специалистов - педагогических работников</t>
  </si>
  <si>
    <t>022 0210</t>
  </si>
  <si>
    <t>Развитие информационной образовательной среды</t>
  </si>
  <si>
    <t>025 0220</t>
  </si>
  <si>
    <t>Подпрограмма "Обеспечение функционирования системы образования региона и реализации государственной программы"</t>
  </si>
  <si>
    <t>028 0000</t>
  </si>
  <si>
    <t>Обеспечение повышения квалификации педагогических работников области, проведение мониторинговых и других исследований системы образования, проведение оценки качества образования и т.д.</t>
  </si>
  <si>
    <t>028 0225</t>
  </si>
  <si>
    <t>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</t>
  </si>
  <si>
    <t>040 0322</t>
  </si>
  <si>
    <t>020 0040</t>
  </si>
  <si>
    <t>Транспортное обеспечение обучающихся  в государственных и муниципальных образовательных организациях, реализующих основные общеобразовательные программы</t>
  </si>
  <si>
    <t>025 0221</t>
  </si>
  <si>
    <t>Подпрограмма "Поддержка ипотечного жилищного кредитования"</t>
  </si>
  <si>
    <t>056 0000</t>
  </si>
  <si>
    <t>Реализация мероприятий подпрограммы "Поддержка ипотечного жилищного кредитования"</t>
  </si>
  <si>
    <t>056 8601</t>
  </si>
  <si>
    <t>Охрана семьи и детства</t>
  </si>
  <si>
    <t>1004</t>
  </si>
  <si>
    <t>Выплата компенсации части родительской платы за присмотр и уход за ребенком</t>
  </si>
  <si>
    <t>021 0203</t>
  </si>
  <si>
    <t>742</t>
  </si>
  <si>
    <t>870 5926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</si>
  <si>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</si>
  <si>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250 0000</t>
  </si>
  <si>
    <t>Подпрограмма "Развитие сельского хозяйства и рынков сельскохозяйственной продукции в Калужской области"</t>
  </si>
  <si>
    <t>251 0000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</si>
  <si>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</si>
  <si>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251 8811</t>
  </si>
  <si>
    <t>Развитие подотрасли растениеводства, переработки и реализации продукции растениеводства</t>
  </si>
  <si>
    <t>251 8812</t>
  </si>
  <si>
    <t>Развитие подотрасли животноводства, переработки и реализации продукции животноводства</t>
  </si>
  <si>
    <t>251 8813</t>
  </si>
  <si>
    <t>Развитие мясного скотоводства</t>
  </si>
  <si>
    <t>251 8814</t>
  </si>
  <si>
    <t>Поддержка малых форм хозяйствования</t>
  </si>
  <si>
    <t>251 8815</t>
  </si>
  <si>
    <t>Техническая и технологическая модернизация, инновационное развитие</t>
  </si>
  <si>
    <t>251 8816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</si>
  <si>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</si>
  <si>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251 8817</t>
  </si>
  <si>
    <t>252 0000</t>
  </si>
  <si>
    <t>252 0040</t>
  </si>
  <si>
    <t>252 8818</t>
  </si>
  <si>
    <t>Подпрограмма "Развитие сельскохозяйственной кооперации в Калужской области"</t>
  </si>
  <si>
    <t>253 0000</t>
  </si>
  <si>
    <t>Технологическая модернизация материально-технической базы</t>
  </si>
  <si>
    <t>253 8821</t>
  </si>
  <si>
    <t>Развитие инфраструктуры сбыта сельскохозяйственной продукции и логистического обеспечения сельскохозяйственных рынков</t>
  </si>
  <si>
    <t>253 8822</t>
  </si>
  <si>
    <t>Ведомственная целевая программа "Развитие семейных животноводческих ферм на базе крестьянских (фермерских) хозяйств в Калужской области"</t>
  </si>
  <si>
    <t>580 0000</t>
  </si>
  <si>
    <t>Реализация мероприятий в рамках ведомственной целевой программы "Развитие семейных животноводческих ферм на базе крестьянских (фермерских) хозяйств в Калужской области"</t>
  </si>
  <si>
    <t>580 8802</t>
  </si>
  <si>
    <t>Ведомственная целевая программа "Поддержка начинающих фермеров в Калужской области"</t>
  </si>
  <si>
    <t>590 0000</t>
  </si>
  <si>
    <t>Реализация мероприятий в рамках ведомственной целевой программы "Поддержка начинающих фермеров в Калужской области"</t>
  </si>
  <si>
    <t>590 8803</t>
  </si>
  <si>
    <t>Ведомственная целевая программа "Развитие мясного скотоводства в Калужской области"</t>
  </si>
  <si>
    <t>610 0000</t>
  </si>
  <si>
    <t>Реализация мероприятий в рамках ведомственной целевой программы "Развитие мясного скотоводства в Калужской области"</t>
  </si>
  <si>
    <t>610 8804</t>
  </si>
  <si>
    <t>Ведомственная целевая программа "Развитие молочного скотоводства в Калужской области"</t>
  </si>
  <si>
    <t>620 0000</t>
  </si>
  <si>
    <t>Реализация мероприятий в рамках ведомственной целевой программы "Развитие молочного скотоводства в Калужской области"</t>
  </si>
  <si>
    <t>620 8805</t>
  </si>
  <si>
    <t>Подпрограмма "Устойчивое развитие сельских территорий Калужской области"</t>
  </si>
  <si>
    <t>254 0000</t>
  </si>
  <si>
    <t>Комплексное обустройство населенных пунктов, расположенных в сельской местности, объектами социальной и инженерной инфраструктуры</t>
  </si>
  <si>
    <t>254 8832</t>
  </si>
  <si>
    <t>Благоустройство</t>
  </si>
  <si>
    <t>0503</t>
  </si>
  <si>
    <t>Грантовая поддержка местных инициатив граждан, проживающих в сельской местности, по улучшению условий жизнедеятельности</t>
  </si>
  <si>
    <t>254 8833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</si>
  <si>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</si>
  <si>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</si>
  <si>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</si>
  <si>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</si>
  <si>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Улучшение жилищных условий граждан, проживающих в сельской местности (в том числе молодых семей и молодых специалистов)</t>
  </si>
  <si>
    <t>254 8831</t>
  </si>
  <si>
    <t>744</t>
  </si>
  <si>
    <t>Реализация мероприятий в сфере управления государственным имуществом</t>
  </si>
  <si>
    <t>383 8622</t>
  </si>
  <si>
    <t>Транспорт</t>
  </si>
  <si>
    <t>0408</t>
  </si>
  <si>
    <t>Подпрограмма "Организация транспортного обслуживания населения на территории Калужской области"</t>
  </si>
  <si>
    <t>15Д 0000</t>
  </si>
  <si>
    <t>Осуществление государственной поддержки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</si>
  <si>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15Д 8612</t>
  </si>
  <si>
    <t>15Д 8613</t>
  </si>
  <si>
    <t>15Д 8614</t>
  </si>
  <si>
    <t>Взнос в  уставный фонд государственного предприятия Калужской области "Аэродром"</t>
  </si>
  <si>
    <t>15Д 8617</t>
  </si>
  <si>
    <t>443 0059</t>
  </si>
  <si>
    <t>150 0059</t>
  </si>
  <si>
    <t>Реализация мероприятий подпрограммы "Формирование благоприятной инвестиционной среды в Калужской области"</t>
  </si>
  <si>
    <t>151 8602</t>
  </si>
  <si>
    <t>Взнос в уставной капитал ОАО "Корпорация развития Калужской области"</t>
  </si>
  <si>
    <t>151 8603</t>
  </si>
  <si>
    <t>Бюджетные инвестиции иным юридическим лицам</t>
  </si>
  <si>
    <t>450</t>
  </si>
  <si>
    <t>Обеспечение экономико-статистической информацией органов исполнительной власти области</t>
  </si>
  <si>
    <t>157 0051</t>
  </si>
  <si>
    <t>Подпрограмма "Развитие промышленного сектора экономики Калужской области"</t>
  </si>
  <si>
    <t>15Б 0000</t>
  </si>
  <si>
    <t>Реализация мероприятий подпрограммы "Развитие промышленного сектора экономики Калужской области"</t>
  </si>
  <si>
    <t>15Б 8608</t>
  </si>
  <si>
    <t>24Б 0059</t>
  </si>
  <si>
    <t>Мероприятия по оснащению в субъектах Российской Федерации центров автоматизированной фиксации административных правонарушений в области дорожного движения</t>
  </si>
  <si>
    <t>24Б 8620</t>
  </si>
  <si>
    <t>Реализация мероприятий в области земельных отношений</t>
  </si>
  <si>
    <t>383 8623</t>
  </si>
  <si>
    <t>Подпрограмма  "Развитие малого и среднего, в том числе инновационного, предпринимательства в Калужской области"</t>
  </si>
  <si>
    <t>441 0000</t>
  </si>
  <si>
    <t>Реализация мероприятий в рамках подпрограммы «Развитие малого и среднего, в том числе инновационного, предпринимательства в Калужской области"</t>
  </si>
  <si>
    <t>441 8683</t>
  </si>
  <si>
    <t>Имущественный взнос Государственному фонду поддержки предпринимательства Калужской области для обеспечения доступа субъектов малого и среднего предпринимательства к заемным финансовым ресурсам на льготных условиях</t>
  </si>
  <si>
    <t>441 8685</t>
  </si>
  <si>
    <t>Имущественный взнос Государственному фонду поддержки предпринимательства Калужской области для обеспечения деятельности Центра координации поддержки экспортно-ориентированных субъектов малого и среднего предпринимательства</t>
  </si>
  <si>
    <t>441 8686</t>
  </si>
  <si>
    <t>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</t>
  </si>
  <si>
    <t>441 8687</t>
  </si>
  <si>
    <t>Подпрограмма "Создание и развитие инновационных территориальных кластеров  в сфере фармацевтики, биотехнологий, биомедицины и информационно-телекоммуникационных технологий"</t>
  </si>
  <si>
    <t>442 0000</t>
  </si>
  <si>
    <t>Реализация мероприятий  в рамках подпрограммы "Создание и развитие инновационных территориальных кластеров  в сфере фармацевтики, биотехнологий, биомедицины и информационно-телекоммуникационных технологий"</t>
  </si>
  <si>
    <t>442 8688</t>
  </si>
  <si>
    <t>745</t>
  </si>
  <si>
    <t>Обеспечение деятельности Контрольно-счетной палаты Калужской области</t>
  </si>
  <si>
    <t>830 0000</t>
  </si>
  <si>
    <t>830 0040</t>
  </si>
  <si>
    <t>Руководитель Контрольно-счетной палаты субъекта Российской Федерации и его заместители</t>
  </si>
  <si>
    <t>830 0044</t>
  </si>
  <si>
    <t>746</t>
  </si>
  <si>
    <t>Обеспечение проведения выборов и референдумов</t>
  </si>
  <si>
    <t>0107</t>
  </si>
  <si>
    <t>Обеспечение деятельности Избирательной комиссии Калужской области</t>
  </si>
  <si>
    <t>820 0000</t>
  </si>
  <si>
    <t>820 0040</t>
  </si>
  <si>
    <t>Члены Избирательной комиссии субъектов Российской Федерации</t>
  </si>
  <si>
    <t>820 0043</t>
  </si>
  <si>
    <t>747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</si>
  <si>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</si>
  <si>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</si>
  <si>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Законодательного Собрания Калужской области</t>
  </si>
  <si>
    <t>810 0000</t>
  </si>
  <si>
    <t>810 0040</t>
  </si>
  <si>
    <t>Председатель законодательного (представительного) органа государственной власти субъекта Российской Федерации</t>
  </si>
  <si>
    <t>810 0041</t>
  </si>
  <si>
    <t>Депутаты (члены) законодательного (представительного) органа государственной власти субъекта Российской Федерации</t>
  </si>
  <si>
    <t>810 0042</t>
  </si>
  <si>
    <t>Премии в области литературы и искусства</t>
  </si>
  <si>
    <t>810 0050</t>
  </si>
  <si>
    <t>810 0092</t>
  </si>
  <si>
    <t>Молодежная политика и оздоровление детей</t>
  </si>
  <si>
    <t>0707</t>
  </si>
  <si>
    <t>810 0062</t>
  </si>
  <si>
    <t>748</t>
  </si>
  <si>
    <t>Государственная программа Калужской области "Семья и дети Калужской области"</t>
  </si>
  <si>
    <t>450 0000</t>
  </si>
  <si>
    <t>Подпрограмма "Право ребенка на семью"</t>
  </si>
  <si>
    <t>454 0000</t>
  </si>
  <si>
    <t>Социальная поддержка детей-сирот и детей, оставшихся без попечения родителей, лиц из их числа и замещающих семей</t>
  </si>
  <si>
    <t>454 0336</t>
  </si>
  <si>
    <t>Подпрограмма "Организация отдыха и оздоровления детей Калужской области"</t>
  </si>
  <si>
    <t>453 0000</t>
  </si>
  <si>
    <t>Организация отдыха и оздоровления детей</t>
  </si>
  <si>
    <t>453 0334</t>
  </si>
  <si>
    <t>Укрепление материально-технической базы учреждений отдыха и оздоровления детей</t>
  </si>
  <si>
    <t>453 0335</t>
  </si>
  <si>
    <t>453 5065</t>
  </si>
  <si>
    <t>Пенсионное обеспечение</t>
  </si>
  <si>
    <t>1001</t>
  </si>
  <si>
    <t>Государственная программа Калужской области "Социальная поддержка граждан в Калужской области"</t>
  </si>
  <si>
    <t>030 0000</t>
  </si>
  <si>
    <t>Подпрограмма "Развитие мер социальной поддержки отдельных категорий граждан"</t>
  </si>
  <si>
    <t>031 0000</t>
  </si>
  <si>
    <t>Организация предоставления дополнительных социальных гарантий отдельным категориям граждан</t>
  </si>
  <si>
    <t>031 0303</t>
  </si>
  <si>
    <t>Социальное обслуживание населения</t>
  </si>
  <si>
    <t>1002</t>
  </si>
  <si>
    <t>Подпрограмма "Модернизация и развитие системы социального обслуживания пожилых людей, инвалидов и граждан, находящихся в трудной жизненной ситуации"</t>
  </si>
  <si>
    <t>032 0000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</si>
  <si>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</si>
  <si>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032 0307</t>
  </si>
  <si>
    <t>Укрепление материально-технической базы государственных стационарных учреждений социального обслуживания</t>
  </si>
  <si>
    <t>032 0309</t>
  </si>
  <si>
    <t>Подпрограмма "Развитие системы социального обслуживания семьи и детей Калужской области"</t>
  </si>
  <si>
    <t>452 0000</t>
  </si>
  <si>
    <t>Обеспечение деятельности учреждений социального обслуживания семей и детей</t>
  </si>
  <si>
    <t>452 0333</t>
  </si>
  <si>
    <t>Подпрограмма "Шаг навстречу"</t>
  </si>
  <si>
    <t>455 0000</t>
  </si>
  <si>
    <t>Обеспечение комплексной реабилитации детей с ограниченными возможностями</t>
  </si>
  <si>
    <t>455 0337</t>
  </si>
  <si>
    <t>Подпрограмма "Старт в будущее"</t>
  </si>
  <si>
    <t>456 0000</t>
  </si>
  <si>
    <t>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</t>
  </si>
  <si>
    <t>456 0338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</si>
  <si>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</si>
  <si>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031 0301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</si>
  <si>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</si>
  <si>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031 0302</t>
  </si>
  <si>
    <t>Организация предоставления социальной помощи отдельным категориям граждан, находящимся в трудной жизненной ситуации</t>
  </si>
  <si>
    <t>031 0304</t>
  </si>
  <si>
    <t>Организация исполнения переданных государственных полномочий</t>
  </si>
  <si>
    <t>031 0305</t>
  </si>
  <si>
    <t>Обеспечение жильём отдельных категорий граждан, установленных Федеральным законом от 12 января 1995 года №5-ФЗ "О ветеранах", в соответствии с Указом Президента Российской Федерации от 7 мая 2008 года №714 "Об обеспечении жильем ветеранов Великой Отечественной Войны 1941-1945 годов"</t>
  </si>
  <si>
    <t>031 5134</t>
  </si>
  <si>
    <t>Обеспечение жильём отдельных категорий граждан, установленных Федеральным законом от 12 января 1995 года №5-ФЗ "О ветеранах" и от 24 ноября 1995 №181-ФЗ "О социальной защите инвалидов в Российской Федерации"</t>
  </si>
  <si>
    <t>031 5135</t>
  </si>
  <si>
    <t>031 5220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</si>
  <si>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 "Об иммунопрофилактике инфекционных болезней"</t>
  </si>
  <si>
    <t>031 5240</t>
  </si>
  <si>
    <t>Оплата жилищно-коммунальных услуг отдельным категориям граждан</t>
  </si>
  <si>
    <t>031 5250</t>
  </si>
  <si>
    <t>Выплата инвалидам компенсаций страховых премий по договору обязательного страхования гражданской ответственности владельцев транспортных средств в соответствии с Федеральным законом от 25 апреля 2001 года № 40-ФЗ "Об обязательном страховании гражданской ответственности владельцев транспортных средств"</t>
  </si>
  <si>
    <t>031 5280</t>
  </si>
  <si>
    <t>Подпрограмма "Государственная поддержка социально ориентированных некоммерческих организаций"</t>
  </si>
  <si>
    <t>033 0000</t>
  </si>
  <si>
    <t>Обеспечение условий увеличения объемов и повышение качества услуг, предоставляемых социально ориентированных некоммерческих организаций</t>
  </si>
  <si>
    <t>033 0310</t>
  </si>
  <si>
    <t>Подпрограмма "Демографическое развитие и семейная политика Калужской области"</t>
  </si>
  <si>
    <t>451 0000</t>
  </si>
  <si>
    <t>Обеспечение социальных выплат, пособий, компенсации детям, семья с детьми</t>
  </si>
  <si>
    <t>451 0330</t>
  </si>
  <si>
    <t>Повышение ценности семьи, семейного образа жизни, пропаганда социально-благополучных семей</t>
  </si>
  <si>
    <t>451 0331</t>
  </si>
  <si>
    <t>Социальная поддержка детей и семей с детьми, находящихся  в трудной жизненной ситуации</t>
  </si>
  <si>
    <t>451 0332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</si>
  <si>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</si>
  <si>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451 5270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</si>
  <si>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лицам), в соответствии с Федеральным законом от 19 мая 1995 года № 81-ФЗ "О государственных пособиях гражданам, имеющим детей"</t>
  </si>
  <si>
    <t>451 5380</t>
  </si>
  <si>
    <t>Выплата единовременного пособия при всех формах устройства детей, лишенных родительского попечения, в семью</t>
  </si>
  <si>
    <t>454 5260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</si>
  <si>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</si>
  <si>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454 5082</t>
  </si>
  <si>
    <t>030 0040</t>
  </si>
  <si>
    <t>749</t>
  </si>
  <si>
    <t>Подпрограмма  "Повышение эффективности управления развитием отрасли физической культуры и спорта в Калужской области"</t>
  </si>
  <si>
    <t>132 0000</t>
  </si>
  <si>
    <t>Предоставление государственных услуг в области  физической культуры и спорта</t>
  </si>
  <si>
    <t>132 0604</t>
  </si>
  <si>
    <t>Государственная программа Калужской области "Молодежь Калужской области"</t>
  </si>
  <si>
    <t>460 0000</t>
  </si>
  <si>
    <t>460 0620</t>
  </si>
  <si>
    <t>Публичные нормативные выплаты гражданам несоциального характера</t>
  </si>
  <si>
    <t>330</t>
  </si>
  <si>
    <t>Поддержка молодежных инициатив и организация досуга молодежи</t>
  </si>
  <si>
    <t>460 0621</t>
  </si>
  <si>
    <t>Физическая культура</t>
  </si>
  <si>
    <t>1101</t>
  </si>
  <si>
    <t>Мероприятия по развитию кадрового потенциала в области физической культуры и спорта</t>
  </si>
  <si>
    <t>132 0603</t>
  </si>
  <si>
    <t>Подпрограмма  "Развитие  материально-технической  базы для занятия населения области физической культурой и спортом"</t>
  </si>
  <si>
    <t>133 0000</t>
  </si>
  <si>
    <t>Развитие материально-технической базы  государственных и муниципальных учреждений Калужской области</t>
  </si>
  <si>
    <t>133 0606</t>
  </si>
  <si>
    <t>Проведение мероприятий в области физической культуры и спорта, поддержка  спорта высших достижений</t>
  </si>
  <si>
    <t>131 0601</t>
  </si>
  <si>
    <t>Спорт высших достижений</t>
  </si>
  <si>
    <t>1103</t>
  </si>
  <si>
    <t>Оказание поддержки физкультурным спортивным организациям</t>
  </si>
  <si>
    <t>131 0602</t>
  </si>
  <si>
    <t>Другие вопросы в области физической культуры и спорта</t>
  </si>
  <si>
    <t>1105</t>
  </si>
  <si>
    <t>130 0040</t>
  </si>
  <si>
    <t>750</t>
  </si>
  <si>
    <t>Проведение мероприятий в сфере туризма</t>
  </si>
  <si>
    <t>430 0611</t>
  </si>
  <si>
    <t>Предоставление государственных услуг в сфере туризма</t>
  </si>
  <si>
    <t>430 0612</t>
  </si>
  <si>
    <t>Развитие образования в сфере культуры</t>
  </si>
  <si>
    <t>111 0503</t>
  </si>
  <si>
    <t>111 0059</t>
  </si>
  <si>
    <t>Развитие театрально-концертной деятельности</t>
  </si>
  <si>
    <t>111 0501</t>
  </si>
  <si>
    <t>Сохранение и развитие музейного дела</t>
  </si>
  <si>
    <t>111 0502</t>
  </si>
  <si>
    <t>111 0504</t>
  </si>
  <si>
    <t>Развитие общедоступных библиотек</t>
  </si>
  <si>
    <t>111 0505</t>
  </si>
  <si>
    <t>Подпрограмма "Организация и проведение мероприятий в сфере культуры, искусства и кинематографии"</t>
  </si>
  <si>
    <t>112 0000</t>
  </si>
  <si>
    <t>Предоставление услуг по проведению мероприятий в сфере культуры</t>
  </si>
  <si>
    <t>112 0508</t>
  </si>
  <si>
    <t>Укрепление кадрового потенциала сферы культуры и поддержка граждан творческих профессий</t>
  </si>
  <si>
    <t>112 0509</t>
  </si>
  <si>
    <t>113 0000</t>
  </si>
  <si>
    <t>113 0510</t>
  </si>
  <si>
    <t>Другие вопросы в области культуры, кинематографии</t>
  </si>
  <si>
    <t>0804</t>
  </si>
  <si>
    <t>112 0040</t>
  </si>
  <si>
    <t>754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</si>
  <si>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</si>
  <si>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230 0000</t>
  </si>
  <si>
    <t>230 0040</t>
  </si>
  <si>
    <t>Подпрограмма  "Развитие информационного общества и формирование электронного правительства в Калужской области"</t>
  </si>
  <si>
    <t>234 0000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</si>
  <si>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</si>
  <si>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234 8651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</si>
  <si>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</si>
  <si>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235 0000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</si>
  <si>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</si>
  <si>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235 8652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</si>
  <si>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</si>
  <si>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236 0000</t>
  </si>
  <si>
    <t>Реализация мероприятий в рамках подпрограммы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</si>
  <si>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236 8653</t>
  </si>
  <si>
    <t>755</t>
  </si>
  <si>
    <t>Государственная программа Калужской области "Развитие лесного хозяйства в Калужской области"</t>
  </si>
  <si>
    <t>290 0000</t>
  </si>
  <si>
    <t>Осуществление отдельных полномочий в области лесных отношений</t>
  </si>
  <si>
    <t>290 5929</t>
  </si>
  <si>
    <t>Подпрограмма "Охрана и защита лесов"</t>
  </si>
  <si>
    <t>291 0000</t>
  </si>
  <si>
    <t>291 5929</t>
  </si>
  <si>
    <t>Подпрограмма "Обеспечение использования лесов"</t>
  </si>
  <si>
    <t>292 0000</t>
  </si>
  <si>
    <t>292 5929</t>
  </si>
  <si>
    <t>Подпрограмма "Воспроизводство лесов"</t>
  </si>
  <si>
    <t>293 0000</t>
  </si>
  <si>
    <t>293 5929</t>
  </si>
  <si>
    <t>Лесное хозяйство</t>
  </si>
  <si>
    <t>0407</t>
  </si>
  <si>
    <t>290 0040</t>
  </si>
  <si>
    <t>Предупреждение возникновения и распространения лесных пожаров</t>
  </si>
  <si>
    <t>291 8318</t>
  </si>
  <si>
    <t>Проведение   мероприятий лесоустройства, ведение государственного лесного реестра,    осуществление     государственного кадастрового учета лесных участков</t>
  </si>
  <si>
    <t>292 8319</t>
  </si>
  <si>
    <t>293 0059</t>
  </si>
  <si>
    <t>756</t>
  </si>
  <si>
    <t>Государственная программа Калужской области "Охрана окружающей среды в Калужской области"</t>
  </si>
  <si>
    <t>120 0000</t>
  </si>
  <si>
    <t>Подпрограмма "Обеспечение реализации полномочий  в сфере административно-технического контроля"</t>
  </si>
  <si>
    <t>124 0000</t>
  </si>
  <si>
    <t>124 0040</t>
  </si>
  <si>
    <t>Исполнение судебных актов</t>
  </si>
  <si>
    <t>830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</si>
  <si>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</si>
  <si>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124 0090</t>
  </si>
  <si>
    <t>757</t>
  </si>
  <si>
    <t>Ведомственная целевая программа "Жизнь ради детей"</t>
  </si>
  <si>
    <t>520 0000</t>
  </si>
  <si>
    <t>520 0040</t>
  </si>
  <si>
    <t>758</t>
  </si>
  <si>
    <t>Государственная программа Калужской области  "Воспроизводство и использование природных ресурсов в Калужской области"</t>
  </si>
  <si>
    <t>280 0000</t>
  </si>
  <si>
    <t>Подпрограмма "Использование водных ресурсов в Калужской области"</t>
  </si>
  <si>
    <t>282 0000</t>
  </si>
  <si>
    <t>Осуществление мер по предотвращению негативного воздействия  вод и охрана водных объектов</t>
  </si>
  <si>
    <t>282 5928</t>
  </si>
  <si>
    <t>120 0040</t>
  </si>
  <si>
    <t>Воспроизводство минерально-сырьевой базы</t>
  </si>
  <si>
    <t>0404</t>
  </si>
  <si>
    <t>Подпрограмма "Воспроизводство минерально-сырьевой базы, геологическое изучение недр в Калужской области"</t>
  </si>
  <si>
    <t>281 0000</t>
  </si>
  <si>
    <t>Воспроизводство минерально-сырьевой базы и геологическое изучение недр</t>
  </si>
  <si>
    <t>281 8313</t>
  </si>
  <si>
    <t>Водное хозяйство</t>
  </si>
  <si>
    <t>0406</t>
  </si>
  <si>
    <t>Подпрограмма "Развитие водохозяйственного комплекса Калужской области"</t>
  </si>
  <si>
    <t>286 0000</t>
  </si>
  <si>
    <t>Строительство гидротехнических сооружений пруда на р.Велья у с.Красное Хвастовичского района Калужской области</t>
  </si>
  <si>
    <t>286 8271</t>
  </si>
  <si>
    <t>Мероприятия текущего характера</t>
  </si>
  <si>
    <t>286 8314</t>
  </si>
  <si>
    <t>Капитальный ремонт гидротехнических сооружений</t>
  </si>
  <si>
    <t>286 8315</t>
  </si>
  <si>
    <t>Реконструкция  и строительство гидротехнических сооружений</t>
  </si>
  <si>
    <t>286 8316</t>
  </si>
  <si>
    <t>Экологическая реабилитация водных объектов</t>
  </si>
  <si>
    <t>286 8317</t>
  </si>
  <si>
    <t>Подпрограмма "Развитие системы обращения с отходами производства и потребления"</t>
  </si>
  <si>
    <t>128 0000</t>
  </si>
  <si>
    <t>Организация и обслуживание мест сбора и вывоза ТБО</t>
  </si>
  <si>
    <t>128 8312</t>
  </si>
  <si>
    <t>Подпрограмма "Стимулирование муниципальных программ по повышению уровня благоустройства территорий"</t>
  </si>
  <si>
    <t>129 0000</t>
  </si>
  <si>
    <t>Гранты муниципальным образованиям - победителям областного конкурса на звание "Самое благоустроенное муниципальное образование Калужской области"</t>
  </si>
  <si>
    <t>129 8330</t>
  </si>
  <si>
    <t>Экологический контроль</t>
  </si>
  <si>
    <t>0601</t>
  </si>
  <si>
    <t>Осуществление регионального государственного экологического надзора (в части регионального государственного надзора за геологическим изучением, рациональным использованием и охраной недр в отношении участков недр местного значения; регионального государственного надзора в области охраны атмосферного воздуха; регионального государственного надзора в области использования и охраны водных объектов; регионального государственного надзора в области обращения с отходами) на объектах хозяйственной и иной деятельности независимо от форм собственности, за исключением объектов хозяйственной и иной деятельности, подлежащих федеральному государственному экологическому надзору, а также осуществление регионального государственного надзора в области охраны и использования особо охраняемых природных территорий</t>
  </si>
  <si>
    <t>999 8340</t>
  </si>
  <si>
    <t>Подпрограмма "Регулирование качества окружающей среды, повышение уровня экологического образования населения"</t>
  </si>
  <si>
    <t>121 0000</t>
  </si>
  <si>
    <t>Сохранение природной среды, в том числе естественных экологических систем, объектов животного и растительного мира</t>
  </si>
  <si>
    <t>121 8310</t>
  </si>
  <si>
    <t>Другие вопросы в области охраны окружающей среды</t>
  </si>
  <si>
    <t>0605</t>
  </si>
  <si>
    <t>121 8311</t>
  </si>
  <si>
    <t>759</t>
  </si>
  <si>
    <t>Создание условий по привлечению частных инвестиций в сферу жилищно-коммунального хозяйства для модернизации и повышения энергоэффективности объектов коммунального хозяйства.</t>
  </si>
  <si>
    <t>157 8900</t>
  </si>
  <si>
    <t>760</t>
  </si>
  <si>
    <t>Обеспечение деятельности Уполномоченного (аппарата Уполномоченного) по защите прав предпринимателей</t>
  </si>
  <si>
    <t>840 0000</t>
  </si>
  <si>
    <t>840 0040</t>
  </si>
  <si>
    <t>761</t>
  </si>
  <si>
    <t>753 0000</t>
  </si>
  <si>
    <t>Реализация мероприятий</t>
  </si>
  <si>
    <t>753 0066</t>
  </si>
  <si>
    <t>Обеспечение деятельности министерства внутренней политики и массовых коммуникаций</t>
  </si>
  <si>
    <t>850 0000</t>
  </si>
  <si>
    <t>850 0040</t>
  </si>
  <si>
    <t>Средства массовой информации</t>
  </si>
  <si>
    <t>1200</t>
  </si>
  <si>
    <t>Телевидение и радиовещание</t>
  </si>
  <si>
    <t>1201</t>
  </si>
  <si>
    <t>Прочие мероприятия в области средств массовой информации</t>
  </si>
  <si>
    <t>890 0000</t>
  </si>
  <si>
    <t>Государственная поддержка  в  сфере средств массовой информации</t>
  </si>
  <si>
    <t>890 6491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</si>
  <si>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</si>
  <si>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</si>
  <si>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</si>
  <si>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</si>
  <si>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</si>
  <si>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890 6086</t>
  </si>
  <si>
    <t>838</t>
  </si>
  <si>
    <t>Судебная система</t>
  </si>
  <si>
    <t>0105</t>
  </si>
  <si>
    <t>Ведомственная целевая программа "Организационное обеспечение деятельности мировых судей Калужской области"</t>
  </si>
  <si>
    <t>560 0000</t>
  </si>
  <si>
    <t>560 0040</t>
  </si>
  <si>
    <t>878</t>
  </si>
  <si>
    <t>Подпрограмма  "Территориальное планирование Калужской области"</t>
  </si>
  <si>
    <t>382 0000</t>
  </si>
  <si>
    <t>382 8623</t>
  </si>
  <si>
    <t>Реализация мероприятий в области градостроительства</t>
  </si>
  <si>
    <t>382 8624</t>
  </si>
  <si>
    <t>380 0040</t>
  </si>
  <si>
    <t>(в рублях)</t>
  </si>
  <si>
    <t>Ведомственная структура расходов областного бюджета на 2014 год</t>
  </si>
  <si>
    <t>МИНИСТЕРСТВО ФИНАНСОВ КАЛУЖСКОЙ ОБЛАСТИ</t>
  </si>
  <si>
    <t>МИНИСТЕРСТВО СТРОИТЕЛЬСТВА И ЖИЛИЩНО-КОММУНАЛЬНОГО ХОЗЯЙСТВА КАЛУЖСКОЙ ОБЛАСТИ</t>
  </si>
  <si>
    <t>МИНИСТЕРСТВО ДОРОЖНОГО ХОЗЯЙСТВА КАЛУЖСКОЙ ОБЛАСТИ</t>
  </si>
  <si>
    <t>ГОСУДАРСТВЕННАЯ ЖИЛИЩНАЯ ИНСПЕКЦИЯ КАЛУЖСКОЙ ОБЛАСТИ</t>
  </si>
  <si>
    <t>ИНСПЕКЦИЯ ГОСУДАРСТВЕННОГО СТРОИТЕЛЬНОГО НАДЗОРА КАЛУЖСКОЙ ОБЛАСТИ</t>
  </si>
  <si>
    <t>УПРАВЛЕНИЕ ПО ДЕЛАМ АРХИВОВ КАЛУЖСКОЙ ОБЛАСТИ</t>
  </si>
  <si>
    <t>ГОСУДАРСТВЕННАЯ ИНСПЕКЦИЯ ПО НАДЗОРУ ЗА ТЕХНИЧЕСКИМ СОСТОЯНИЕМ САМОХОДНЫХ МАШИН И ДРУГИХ ВИДОВ ТЕХНИКИ КАЛУЖСКОЙ ОБЛАСТИ</t>
  </si>
  <si>
    <t>АДМИНИСТРАЦИЯ ГУБЕРНАТОРА КАЛУЖСКОЙ ОБЛАСТИ</t>
  </si>
  <si>
    <t>РАБОЧИЙ АППАРАТ УПОЛНОМОЧЕННОГО ПО ПРАВАМ ЧЕЛОВЕКА В КАЛУЖСКОЙ ОБЛАСТИ</t>
  </si>
  <si>
    <t>УПРАВЛЕНИЕ ЗАПИСИ АКТОВ ГРАЖДАНСКОГО СОСТОЯНИЯ КАЛУЖСКОЙ ОБЛАСТИ</t>
  </si>
  <si>
    <t>МИНИСТЕРСТВО ТРУДА, ЗАНЯТОСТИ И КАДРОВОЙ ПОЛИТИКИ КАЛУЖСКОЙ ОБЛАСТИ</t>
  </si>
  <si>
    <t>КОМИТЕТ ВЕТЕРИНАРИИ ПРИ ПРАВИТЕЛЬСТВЕ КАЛУЖСКОЙ ОБЛАСТИ</t>
  </si>
  <si>
    <t>МИНИСТЕРСТВО ЗДРАВООХРАНЕНИЯ КАЛУЖСКОЙ ОБЛАСТИ</t>
  </si>
  <si>
    <t>МИНИСТЕРСТВО ОБРАЗОВАНИЯ И НАУКИ КАЛУЖСКОЙ ОБЛАСТИ</t>
  </si>
  <si>
    <t>МИНИСТЕРСТВО СЕЛЬСКОГО ХОЗЯЙСТВА КАЛУЖСКОЙ ОБЛАСТИ</t>
  </si>
  <si>
    <t>МИНИСТЕРСТВО ЭКОНОМИЧЕСКОГО РАЗВИТИЯ КАЛУЖСКОЙ ОБЛАСТИ</t>
  </si>
  <si>
    <t>КОНТРОЛЬНО-СЧЕТНАЯ ПАЛАТА КАЛУЖСКОЙ ОБЛАСТИ</t>
  </si>
  <si>
    <t>ИЗБИРАТЕЛЬНАЯ КОМИССИЯ КАЛУЖСКОЙ ОБЛАСТИ</t>
  </si>
  <si>
    <t>ЗАКОНОДАТЕЛЬНОЕ СОБРАНИЕ КАЛУЖСКОЙ ОБЛАСТИ</t>
  </si>
  <si>
    <t>МИНИСТЕРСТВО ПО ДЕЛАМ СЕМЬИ, ДЕМОГРАФИЧЕСКОЙ И СОЦИАЛЬНОЙ ПОЛИТИКЕ КАЛУЖСКОЙ ОБЛАСТИ</t>
  </si>
  <si>
    <t>МИНИСТЕРСТВО СПОРТА И МОЛОДЕЖНОЙ ПОЛИТИКИ КАЛУЖСКОЙ ОБЛАСТИ</t>
  </si>
  <si>
    <t>МИНИСТЕРСТВО КУЛЬТУРЫ И ТУРИЗМА КАЛУЖСКОЙ ОБЛАСТИ</t>
  </si>
  <si>
    <t>МИНИСТЕРСТВО ЛЕСНОГО ХОЗЯЙСТВА КАЛУЖСКОЙ ОБЛАСТИ</t>
  </si>
  <si>
    <t>УПРАВЛЕНИЕ АДМИНИСТРАТИВНО-ТЕХНИЧЕСКОГО КОНТРОЛЯ КАЛУЖСКОЙ ОБЛАСТИ</t>
  </si>
  <si>
    <t>АППАРАТ УПОЛНОМОЧЕННОГО ПО ПРАВАМ РЕБЕНКА В КАЛУЖСКОЙ ОБЛАСТИ</t>
  </si>
  <si>
    <t>МИНИСТЕРСТВО ПРИРОДНЫХ РЕСУРСОВ, ЭКОЛОГИИ И БЛАГОУСТРОЙСТВА КАЛУЖСКОЙ ОБЛАСТИ</t>
  </si>
  <si>
    <t>МИНИСТЕРСТВО ТАРИФНОГО РЕГУЛИРОВАНИЯ КАЛУЖСКОЙ ОБЛАСТИ</t>
  </si>
  <si>
    <t>АППАРАТ УПОЛНОМОЧЕННОГО ПО ЗАЩИТЕ ПРАВ ПРЕДПРИНИМАТЕЛЕЙ В КАЛУЖСКОЙ ОБЛАСТИ</t>
  </si>
  <si>
    <t>МИНИСТЕРСТВО ВНУТРЕННЕЙ ПОЛИТИКИ И МАССОВЫХ КОММУНИКАЦИЙ КАЛУЖСКОЙ ОБЛАСТИ</t>
  </si>
  <si>
    <t>УПРАВЛЕНИЕ СУДЕБНОГО ДЕПАРТАМЕНТА В КАЛУЖСКОЙ ОБЛАСТИ</t>
  </si>
  <si>
    <t>УПРАВЛЕНИЕ АРХИТЕКТУРЫ И ГРАДОСТРОИТЕЛЬСТВА КАЛУЖСКОЙ ОБЛАСТИ</t>
  </si>
  <si>
    <t>ВСЕГО</t>
  </si>
  <si>
    <t>Подпрограмма  "Обеспечение вызова экстренных оперативных служб по единому номеру "112" в Калужской области"</t>
  </si>
  <si>
    <t>Приложение № 6 к Закону Калужской области "Об областном бюджете на 2014 год и на плановый период 2015 и 2016 годов"</t>
  </si>
  <si>
    <t>МИНИСТЕРСТВО КОНКУРЕНТНОЙ ПОЛИТИКИ КАЛУЖСКОЙ ОБЛАСТИ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</si>
  <si>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Профилактики развития зависимостей, включая сокращение потребления табака, алкоголя, наркотических средств и психоактивных веществ, в том числе  у детей</t>
  </si>
  <si>
    <t>Программа модернизации здравоохранения  Калужской области на 2011-2016 годы</t>
  </si>
  <si>
    <t>480 0000</t>
  </si>
  <si>
    <t>480 8223</t>
  </si>
  <si>
    <t>Реализация мероприятий подпрограммы "Совершенствование и развитие сети автомобильных дорог Калужской области"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</si>
  <si>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</si>
  <si>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Медицинская реабилитация пациентов в санаториях</t>
  </si>
  <si>
    <t>Вовлечение молодежи в социальную практику</t>
  </si>
  <si>
    <t>Поддержка и развитие традиционной народной культуры и кинематографии</t>
  </si>
  <si>
    <t>Подпрограмма "Повышение качества и доступности оказания государственных услуг и исполнения государственных функций"</t>
  </si>
  <si>
    <t>Реализация мероприятий в рамках подпрограммы "Повышение качества и доступности оказания государственных услуг и исполнения государственных функций"</t>
  </si>
  <si>
    <t>Осуществление переданных полномочий Российской Федерации по государственной регистрации актов гражданского состояния</t>
  </si>
  <si>
    <t>870 5934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</si>
  <si>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</si>
  <si>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870 59Б4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</si>
  <si>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образовании" полномочий Российской Федерации в сфере образования</t>
  </si>
  <si>
    <t>870 59Г4</t>
  </si>
  <si>
    <t>Осуществление  переданных органам государственной власти субъектов Российской Федерации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</si>
  <si>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870 5984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</si>
  <si>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</si>
  <si>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870 5995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</si>
  <si>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</si>
  <si>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</si>
  <si>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870 5917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</si>
  <si>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государств-участников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</si>
  <si>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452 5940</t>
  </si>
  <si>
    <t xml:space="preserve">Осуществление переданных органам государственной власти субъектов Российской Федерации в соответствии с пунктом 1 статьи 9.1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 </t>
  </si>
  <si>
    <t>870 5954</t>
  </si>
  <si>
    <t>ПРЕДСТАВИТЕЛЬСТВО ПРАВИТЕЛЬСТВА КАЛУЖСКОЙ ОБЛАСТИ ПРИ ПРАВИТЕЛЬСТВЕ РОССИЙСКОЙ ФЕДЕРАЦИИ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</si>
  <si>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</si>
  <si>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Подпрограмма "Обеспечение государственной охраны, сохранения, использования и популяризации объектов культурного наследия и усадебных комплексов и военно-мемориальных объектов"</t>
  </si>
  <si>
    <t>Реконструкция и расширение зданий военного городка в пос. Грабцево под областную  инфекционную больницу на 125 коек в г. Калуге</t>
  </si>
  <si>
    <t>Поправки (+, -)</t>
  </si>
  <si>
    <t>Уточненный план</t>
  </si>
  <si>
    <t>МИНИСТЕРСТВО РАЗВИТИЯ ИНФОРМАЦИОННОГО ОБЩЕСТВА КАЛУЖСКОЙ ОБЛАСТИ</t>
  </si>
  <si>
    <t>Осуществление государственной поддержки по оказываемым услугам по перевозке пассажиров железнодорожным транспортом в пригородном сообщении</t>
  </si>
  <si>
    <t>Реализация мероприятий подпрограммы "Совершенствование государственного управления и регулирования в Калужской области"</t>
  </si>
  <si>
    <t>Мероприятия программы модернизации здравоохранения Калужской области на 2011-2016 годы в части проектирования, строительства и ввода в эксплуатацию перинатального центра – "Перинатальный центр"</t>
  </si>
  <si>
    <t>480 5230</t>
  </si>
  <si>
    <t>Реализация региональных программ модернизации здравоохранения субъектов Российской Федерации в части мероприятий по строительству перинатальных центров</t>
  </si>
  <si>
    <t>131 8115</t>
  </si>
  <si>
    <t>Строительство многофункционального спортивного зала в г. Калуга</t>
  </si>
  <si>
    <t>Взнос в уставный капитал ООО банк "Элита"</t>
  </si>
  <si>
    <t>251 8818</t>
  </si>
  <si>
    <t>Прочие мероприятия в других отраслях национальной экономики</t>
  </si>
  <si>
    <t>753 8626</t>
  </si>
  <si>
    <t>Взнос в уставный капитал ОАО "Международный аэропорт"Калуга"</t>
  </si>
  <si>
    <t>Бюджетные ассигнования в соответствии с Законом Калужской области от 28.11.2013 № 508-ОЗ (в ред. Законов КО от 20.02.2014 № 539-ОЗ, от 26.05.2014 № 585-ОЗ)</t>
  </si>
  <si>
    <t>Мероприятия по профилактике, выявлению, мониторингу лечения и лечению лиц, инфицированных вирусами иммунодефицита человека и гепатитов В и С</t>
  </si>
  <si>
    <t>Реализация мероприятий по профилактике ВИЧ-инфекции и гепатитов В и С</t>
  </si>
  <si>
    <t>Совершенствование организации медицинской помощи пострадавшим при дорожно-транспортных происшествиях</t>
  </si>
  <si>
    <t>Мероприятия по развитию службы крови</t>
  </si>
  <si>
    <t>Мероприятия, направленные на совершенствование медицинской помощи больным с онкологическими заболеваниями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</si>
  <si>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</si>
  <si>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Реализация отдельных мероприятий Государственной программы Российской Федерации "Развитие здравоохранения"</t>
  </si>
  <si>
    <t>Организация обеспечения лиц,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лиц после трансплантации органов и (или) тканей, лекарственными препаратами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</si>
  <si>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 же после трансплантации органов и (или) тканей</t>
  </si>
  <si>
    <t>Реализация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</si>
  <si>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Осуществление ежегодной денежной выплаты лицам, награжденным нагрудным знаком "Почетный донор России"</t>
  </si>
  <si>
    <t>Реализация дополнительных мероприятий, направленных на снижение напряженности на рынке труда</t>
  </si>
  <si>
    <t>Социальные выплаты безработным гражданам</t>
  </si>
  <si>
    <t>Формирование и содержание архивных фондов</t>
  </si>
  <si>
    <t>Осуществление государственной поддержки организациям железнодорожного транспорта в связи с установлением льгот по тарифам на проезд обучающихся  общеобразовательных организаций, обучающихся очной формы обучения  профессиональных образовательных организаций и образовательных организаций высшего образования, железнодорожным транспортом общего пользования в пригородном сообщении</t>
  </si>
  <si>
    <t>Мероприятия по проведению оздоровительной компании детей</t>
  </si>
  <si>
    <t>290 5129</t>
  </si>
  <si>
    <t>291 5129</t>
  </si>
  <si>
    <t>Реализация мероприятий направленных на приобретение специализированной лесопожарной техники и оборудования</t>
  </si>
  <si>
    <t>291 5131</t>
  </si>
  <si>
    <t>292 5129</t>
  </si>
  <si>
    <t>Осуществление отдельных полномочий в области  лесных отношений</t>
  </si>
  <si>
    <t>293 5129</t>
  </si>
  <si>
    <t>Осуществление мер по предотвращению негативного воздействия вод  и охрану водных объектов</t>
  </si>
  <si>
    <t>282 5128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</si>
  <si>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</si>
  <si>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017 3093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</si>
  <si>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</si>
  <si>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451 5084</t>
  </si>
  <si>
    <t>Субсидии на возмещение части затрат на приобретение элитных семян</t>
  </si>
  <si>
    <t>251 5031</t>
  </si>
  <si>
    <t>Субсидии на возмещение части затрат на раскорчевку выбывших из эксплуатации старых садов и рекультивацию раскорчеванных площадей</t>
  </si>
  <si>
    <t>251 5033</t>
  </si>
  <si>
    <t>Субсидии на возмещение части затрат на закладку и уход за многолетними плодовыми и ягодными насаждениями</t>
  </si>
  <si>
    <t>251 5034</t>
  </si>
  <si>
    <t>Субсидии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</si>
  <si>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251 5038</t>
  </si>
  <si>
    <t>Субсидии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</si>
  <si>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251 5039</t>
  </si>
  <si>
    <t>Субсидии на оказание несвязанной поддержки сельскохозяйственным товаропроизводителям в области растениеводства</t>
  </si>
  <si>
    <t>251 5041</t>
  </si>
  <si>
    <t>Субсидии на поддержку племенного животноводства</t>
  </si>
  <si>
    <t>251 5042</t>
  </si>
  <si>
    <t>Субсидии на 1 килограмм реализованного и (или) отгруженного на собственную переработку молока</t>
  </si>
  <si>
    <t>251 5043</t>
  </si>
  <si>
    <t>Субсидии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</si>
  <si>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251 5047</t>
  </si>
  <si>
    <t>Субсидии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</si>
  <si>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251 5048</t>
  </si>
  <si>
    <t>Субсидии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</si>
  <si>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251 5049</t>
  </si>
  <si>
    <t>Субсидии на поддержку племенного крупного рогатого скота мясного направления</t>
  </si>
  <si>
    <t>251 5050</t>
  </si>
  <si>
    <t>Субсидии на возмещение части процентной ставки по инвестиционным кредитам на строительство и реконструкцию объектов мясного скотоводства</t>
  </si>
  <si>
    <t>251 5052</t>
  </si>
  <si>
    <t>Субсидии на возмещение части процентной ставки по долгосрочным, среднесрочным и краткосрочным кредитам, взятым малыми формами хозяйствования</t>
  </si>
  <si>
    <t>251 5055</t>
  </si>
  <si>
    <t>Субсидии на реализацию мероприятий федеральной целевой программы "Устойчивое развитие сельских территорий на 2014-2017 годы и на период до 2020 года"</t>
  </si>
  <si>
    <t>254 5018</t>
  </si>
  <si>
    <t>Субсидии на развитие семейных животноводческих ферм</t>
  </si>
  <si>
    <t>580 5054</t>
  </si>
  <si>
    <t>Субсидии на поддержку начинающих фермеров</t>
  </si>
  <si>
    <t>590 5053</t>
  </si>
  <si>
    <t>Субсидии на поддержку экономически значимых региональных программ по развитию мясного скотоводства</t>
  </si>
  <si>
    <t>610 5051</t>
  </si>
  <si>
    <t>Мероприятия, осуществляемые за счет межбюджетных трансфертов прошлых лет из федерального бюджета</t>
  </si>
  <si>
    <t>254 5898</t>
  </si>
  <si>
    <t>Создание системы обеспечения вызова экстренных оперативных служб по единому номеру "112" в Российской Федерации на 2013-2017 годы в рамках Соглашения с ГУ МЧС России</t>
  </si>
  <si>
    <t>102 5098</t>
  </si>
  <si>
    <t>Поощрение лучших учителей в рамках подпрограммы "Развитие дошкольного, общего и дополнительного образования детей" государственной программы Российской Федерации "Развитие образования" на 2013-2020 годы</t>
  </si>
  <si>
    <t>022 5088</t>
  </si>
  <si>
    <t>Поддержка региональных проектов в сфере информационных технологий</t>
  </si>
  <si>
    <t>236 5028</t>
  </si>
  <si>
    <t>Реализация мероприятий, предусмотренных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</si>
  <si>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470 5086</t>
  </si>
  <si>
    <t>Мероприятия государственной программы Российской Федерации "Доступная среда" на 2011-2015 годы"</t>
  </si>
  <si>
    <t>040 5027</t>
  </si>
  <si>
    <t>Мероприятия государственной программы Российской Федерации "Доступная среда" на 2011-2015 годы в рамках подпрограммы "Обеспечение доступности приоритетных объектов и услуг в приоритетных сферах жизнедеятельности инвалидов и других маломобильных групп населения"</t>
  </si>
  <si>
    <t>041 5027</t>
  </si>
  <si>
    <t>041 0000</t>
  </si>
  <si>
    <t>Подпрограмма "Обеспечение доступности приоритетных объектов и услуг в приоритетных сферах жизнедеятельности инвалидов и других маломобильных групп населения" государственной программы Российской Федерации "Доступная среда" на 2011-2015 годы</t>
  </si>
  <si>
    <t>Государственная поддержка малого и среднего предпринимательства, включая крестьянские (фермерские) хозяйства</t>
  </si>
  <si>
    <t>441 5064</t>
  </si>
  <si>
    <t>Реализация мероприятий государственной программы Калужской области "Безопасность жизнедеятельности на территории Калужской области" в части строительства и реконструкции объектов газификации и водоснабжения в рамках Соглашения с министерством Российской Федерации по делам гражданской обороны, чрезвычайным ситуациям и ликвидации последствий стихийных бедствий</t>
  </si>
  <si>
    <t>105 5107</t>
  </si>
  <si>
    <t>Субсидии на реализацию государственной программы Калужской области "Энергосбережение и повышение энергоэффективности в Калужской области"</t>
  </si>
  <si>
    <t>300 5013</t>
  </si>
  <si>
    <t>Реализация мероприятий государственной программы Калужской области "Развитие физической культуры и спорта в Калужской области" в части приобретения оборудования для быстровозводимых физкультурно-оздоровительных комплексов, включая металлоконструкции и металлоизделия</t>
  </si>
  <si>
    <t>131 5080</t>
  </si>
  <si>
    <t>Мероприятия федеральной целевой программы "Развитие водохозяйственного комплекса Российской Федерации в 2012 - 2020 годах"</t>
  </si>
  <si>
    <t>286 5016</t>
  </si>
  <si>
    <t>Модернизация региональных систем дошкольного образования</t>
  </si>
  <si>
    <t>022 5059</t>
  </si>
  <si>
    <t>Оказание адресной финансовой поддержки спортивным организациям, осуществляющим подготовку спортивного резерва для спортивных сборных команд Российской Федерации</t>
  </si>
  <si>
    <t>132 5081</t>
  </si>
  <si>
    <t>Реализация мероприятий государственной программы Калужской области "Развитие физической культуры и спорта в Калужской области" в части строительства и реконструкции спортивных объектов в рамках Соглашения с Министерством спорта Российской Федерации</t>
  </si>
  <si>
    <t>131 5095</t>
  </si>
  <si>
    <t>Предоставление социальных выплат молодым семьям на приобретение (строительство) жилья</t>
  </si>
  <si>
    <t>053 5020</t>
  </si>
  <si>
    <t>Подготовка управленческих кадров для организации народного хозяйства Российской Федерации</t>
  </si>
  <si>
    <t>740 5066</t>
  </si>
  <si>
    <t>Реализация мероприятий федеральной целевой программы "Культура России (2012-2018 годы)" государственной программы Российской Федерации "Развитие культуры и туризма"</t>
  </si>
  <si>
    <t>111 5014</t>
  </si>
  <si>
    <t>Строительство футбольно-тренировочного поля с искусственным покрытием на базе ГАО ДОД КО "ДЮСШ "Анненки" - ОЦПССК" по адресу: г. Калуга, ул. Анненки, д. 5</t>
  </si>
  <si>
    <t>131 5017</t>
  </si>
  <si>
    <t>Спортивный комплекс в г. Обнинске по пр. Ленина.Региональный центр с местами для проживания спортсменов</t>
  </si>
  <si>
    <t>131 5111</t>
  </si>
  <si>
    <t>Реализация мероприятий федеральной целевой программы "Чистая вода" на 2011-2017 годы</t>
  </si>
  <si>
    <t>057 5109</t>
  </si>
  <si>
    <t>Прочие мероприятия, осуществляемые за счет межбюджетных трансфертов прошлых лет из федерального бюджета</t>
  </si>
  <si>
    <t>056 5898</t>
  </si>
  <si>
    <t>Реализация мероприятий, предусмотренных программами развития пилотных инновационных территориальных кластеров</t>
  </si>
  <si>
    <t>442 5063</t>
  </si>
  <si>
    <t>Реализация мероприятий государственной программы Калужской области "Развитие туризма в Калужской области" в части строительства объектов туристско-рекреационного кластера "Никола-Ленивец" в рамках Соглашения с Федеральным агентством по туризму</t>
  </si>
  <si>
    <t>430 5110</t>
  </si>
  <si>
    <t>Реализация мероприятий федеральной целевой программы развития образования на 2011-2015 годы</t>
  </si>
  <si>
    <t>026 5026</t>
  </si>
  <si>
    <t>026 0000</t>
  </si>
  <si>
    <t>Подпрограмма "Развитие системы воспитания и социализации обучающихся"</t>
  </si>
  <si>
    <t>Обеспечение деятельности депутатов Государственной Думы и их помощников в избирательных округах</t>
  </si>
  <si>
    <t>999 5141</t>
  </si>
  <si>
    <t>Обеспечение членов Совета Федерации и их помощников в субъектах Российской Федерации</t>
  </si>
  <si>
    <t>999 5142</t>
  </si>
  <si>
    <t>Финансовое обеспечение мероприятий, связанных с отдыхом и оздоровлением детей в организациях отдыха детей и их оздоровления, расположенных в Республике Крым и г. Севастополе</t>
  </si>
  <si>
    <t>453 5139</t>
  </si>
  <si>
    <t>Финансовое обеспечение мероприятий по временному социально-бытовому обустройству лиц, вынуждено покинувших территорию Украину и находящихся в пунктах временного размещения</t>
  </si>
  <si>
    <t>999 5224</t>
  </si>
  <si>
    <t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</si>
  <si>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024 3893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</si>
  <si>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</t>
  </si>
  <si>
    <t>111 5146</t>
  </si>
  <si>
    <t>Государственная поддержка лучших муниципальных учреждений культуры</t>
  </si>
  <si>
    <t>112 5147</t>
  </si>
  <si>
    <t>Государственная поддержка лучших работников муниципальных учреждений культуры, находящихся на территории сельских поселений</t>
  </si>
  <si>
    <t>112 5148</t>
  </si>
  <si>
    <t>Государственная поддержка (грант) реализации лучших событийных региональных и межрегиональных проектов в рамках развития культурно-познавательного туризма</t>
  </si>
  <si>
    <t>430 5192</t>
  </si>
  <si>
    <t>Государственная поддержка (грант) комплексного развития региональных и муниципальных учреждений культуры</t>
  </si>
  <si>
    <t>111 5190</t>
  </si>
  <si>
    <t>Государственная поддержка (грант) больших, средних и малых городов - центров культуры и туризма</t>
  </si>
  <si>
    <t>111 5191</t>
  </si>
  <si>
    <t>Создание и развитие сети многофункциональных центров предоставления государственных и муниципальных услуг</t>
  </si>
  <si>
    <t>236 5392</t>
  </si>
  <si>
    <t>Средства, предоставленные из резервного фонда Президента Российской Федерации</t>
  </si>
  <si>
    <t>453 5172</t>
  </si>
  <si>
    <t>Реализация мероприятий по созданию инновационных культурных центров</t>
  </si>
  <si>
    <t>111 5149</t>
  </si>
  <si>
    <t>Премирование победителей Всероссийского конкурса на звание "Самое благоустроенное городское (сельское) поселение России"</t>
  </si>
  <si>
    <t>129 5162</t>
  </si>
  <si>
    <t>917 8221</t>
  </si>
  <si>
    <t>Расходы  за счет средств, поступивших из бюджета города Москвы</t>
  </si>
  <si>
    <t>917 0000</t>
  </si>
  <si>
    <t>Осуществление единовременных выплат медицинским работникам в рамках социальных выплат по непрограммным направлениям деятельности органов управления государственных внебюджетных фондов Российской Федерации</t>
  </si>
  <si>
    <t>737 5136</t>
  </si>
  <si>
    <t>Социальные выплаты</t>
  </si>
  <si>
    <t>737 0000</t>
  </si>
  <si>
    <t>Социальная поддержка Героев Социалистического труда и полных кавалеров ордена Трудовой Славы</t>
  </si>
  <si>
    <t>031 5198</t>
  </si>
  <si>
    <t>Социальная поддержка Героев Советского Союза, Героев Российской Федерации и полных кавалеров ордена Славы</t>
  </si>
  <si>
    <t>031 3009</t>
  </si>
  <si>
    <t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</si>
  <si>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032 5209</t>
  </si>
  <si>
    <t>Софинансирование социальных программ,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</si>
  <si>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031 5209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</si>
  <si>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строительства, осуществляемых за счет средств, поступивших от Фонда содействия реформированию жилищно-коммунального хозяйства</t>
  </si>
  <si>
    <t>052 9503</t>
  </si>
  <si>
    <t>Федеральные  и Фонд ЖКХ , пенсионный и ФОМС с остатками</t>
  </si>
  <si>
    <t>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</si>
  <si>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Взнос в уставный капитал ООО "Калужский областной водоканал"</t>
  </si>
  <si>
    <t>057 8923</t>
  </si>
  <si>
    <t>Взнос в уставный капитал открытого акционерного общества "Агентство инновационного развития - центр кластерного развития Калужской области"</t>
  </si>
  <si>
    <t>442 8690</t>
  </si>
  <si>
    <t>Осуществление переданных полномочий по осуществлению ежегодной денежной выплаты лицам, награжденным нагрудным знаком "Почетный донор России"</t>
  </si>
  <si>
    <t>Измененные бюджетные ассигнования на 2014 год</t>
  </si>
  <si>
    <t>Ведомственная структура расходов областного бюджета на 2014 год 
(в ред. Законов Калужской области от 20.02.2014 № 539-ОЗ, от 26.05.2014 № 585-ОЗ, от 22.12.2014 № 656-ОЗ)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</si>
</sst>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О\б\щ\и\й"/>
  </numFmts>
  <fonts count="15" x14ac:knownFonts="1">
    <font>
      <sz val="10"/>
      <color rgb="FF000000"/>
      <name val="Times New Roman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top" wrapText="1"/>
    </xf>
    <xf numFmtId="0" fontId="1" fillId="0" borderId="0"/>
  </cellStyleXfs>
  <cellXfs count="102">
    <xf numFmtId="0" fontId="0" fillId="0" borderId="0" xfId="0" applyFont="1" applyFill="1" applyAlignment="1">
      <alignment vertical="top" wrapText="1"/>
    </xf>
    <xf numFmtId="0" fontId="0" fillId="3" borderId="0" xfId="0" applyFont="1" applyFill="1" applyAlignment="1">
      <alignment vertical="top" wrapText="1"/>
    </xf>
    <xf numFmtId="4" fontId="7" fillId="3" borderId="0" xfId="0" applyNumberFormat="1" applyFont="1" applyFill="1" applyAlignment="1">
      <alignment vertical="top" wrapText="1"/>
    </xf>
    <xf numFmtId="0" fontId="7" fillId="3" borderId="0" xfId="0" applyFont="1" applyFill="1" applyAlignment="1">
      <alignment vertical="top" wrapText="1"/>
    </xf>
    <xf numFmtId="0" fontId="6" fillId="3" borderId="1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 wrapText="1"/>
    </xf>
    <xf numFmtId="0" fontId="8" fillId="2" borderId="4" xfId="0" applyFont="1" applyFill="1" applyBorder="1" applyAlignment="1">
      <alignment horizontal="left" wrapText="1"/>
    </xf>
    <xf numFmtId="164" fontId="8" fillId="0" borderId="4" xfId="0" applyNumberFormat="1" applyFont="1" applyFill="1" applyBorder="1" applyAlignment="1">
      <alignment horizontal="left" wrapText="1"/>
    </xf>
    <xf numFmtId="0" fontId="7" fillId="3" borderId="2" xfId="0" applyFont="1" applyFill="1" applyBorder="1" applyAlignment="1">
      <alignment horizontal="center" wrapText="1"/>
    </xf>
    <xf numFmtId="0" fontId="6" fillId="3" borderId="10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wrapText="1"/>
    </xf>
    <xf numFmtId="0" fontId="7" fillId="3" borderId="11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wrapText="1"/>
    </xf>
    <xf numFmtId="164" fontId="8" fillId="0" borderId="12" xfId="0" applyNumberFormat="1" applyFont="1" applyFill="1" applyBorder="1" applyAlignment="1">
      <alignment horizontal="left" vertical="top" wrapText="1"/>
    </xf>
    <xf numFmtId="0" fontId="7" fillId="3" borderId="13" xfId="0" applyFont="1" applyFill="1" applyBorder="1" applyAlignment="1">
      <alignment horizontal="left" wrapText="1"/>
    </xf>
    <xf numFmtId="0" fontId="9" fillId="3" borderId="6" xfId="0" applyFont="1" applyFill="1" applyBorder="1" applyAlignment="1">
      <alignment horizontal="right" wrapText="1"/>
    </xf>
    <xf numFmtId="0" fontId="9" fillId="3" borderId="7" xfId="0" applyFont="1" applyFill="1" applyBorder="1" applyAlignment="1">
      <alignment wrapText="1"/>
    </xf>
    <xf numFmtId="4" fontId="9" fillId="3" borderId="8" xfId="0" applyNumberFormat="1" applyFont="1" applyFill="1" applyBorder="1" applyAlignment="1">
      <alignment horizontal="right" wrapText="1"/>
    </xf>
    <xf numFmtId="0" fontId="10" fillId="3" borderId="0" xfId="0" applyFont="1" applyFill="1" applyAlignment="1">
      <alignment vertical="top" wrapText="1"/>
    </xf>
    <xf numFmtId="0" fontId="7" fillId="3" borderId="4" xfId="0" applyFont="1" applyFill="1" applyBorder="1" applyAlignment="1">
      <alignment horizontal="left" wrapText="1"/>
    </xf>
    <xf numFmtId="0" fontId="7" fillId="3" borderId="14" xfId="0" applyFont="1" applyFill="1" applyBorder="1" applyAlignment="1">
      <alignment horizontal="center" wrapText="1"/>
    </xf>
    <xf numFmtId="49" fontId="7" fillId="3" borderId="14" xfId="0" applyNumberFormat="1" applyFont="1" applyFill="1" applyBorder="1" applyAlignment="1">
      <alignment horizontal="center" wrapText="1"/>
    </xf>
    <xf numFmtId="0" fontId="6" fillId="3" borderId="15" xfId="0" applyFont="1" applyFill="1" applyBorder="1" applyAlignment="1">
      <alignment wrapText="1"/>
    </xf>
    <xf numFmtId="0" fontId="11" fillId="2" borderId="4" xfId="0" applyFont="1" applyFill="1" applyBorder="1" applyAlignment="1">
      <alignment wrapText="1"/>
    </xf>
    <xf numFmtId="0" fontId="11" fillId="2" borderId="14" xfId="0" applyFont="1" applyFill="1" applyBorder="1" applyAlignment="1">
      <alignment horizontal="center" wrapText="1"/>
    </xf>
    <xf numFmtId="0" fontId="12" fillId="2" borderId="14" xfId="0" applyFont="1" applyFill="1" applyBorder="1" applyAlignment="1">
      <alignment horizontal="center" wrapText="1"/>
    </xf>
    <xf numFmtId="0" fontId="11" fillId="2" borderId="4" xfId="0" applyFont="1" applyFill="1" applyBorder="1" applyAlignment="1">
      <alignment horizontal="left" wrapText="1"/>
    </xf>
    <xf numFmtId="49" fontId="7" fillId="3" borderId="1" xfId="0" applyNumberFormat="1" applyFont="1" applyFill="1" applyBorder="1" applyAlignment="1">
      <alignment horizontal="center" wrapText="1"/>
    </xf>
    <xf numFmtId="0" fontId="7" fillId="3" borderId="1" xfId="0" applyNumberFormat="1" applyFont="1" applyFill="1" applyBorder="1" applyAlignment="1">
      <alignment horizontal="center" wrapText="1"/>
    </xf>
    <xf numFmtId="49" fontId="11" fillId="0" borderId="4" xfId="0" applyNumberFormat="1" applyFont="1" applyFill="1" applyBorder="1" applyAlignment="1">
      <alignment wrapText="1"/>
    </xf>
    <xf numFmtId="49" fontId="11" fillId="0" borderId="9" xfId="1" applyNumberFormat="1" applyFont="1" applyFill="1" applyBorder="1" applyAlignment="1">
      <alignment horizontal="left" wrapText="1"/>
    </xf>
    <xf numFmtId="49" fontId="11" fillId="0" borderId="4" xfId="1" applyNumberFormat="1" applyFont="1" applyFill="1" applyBorder="1" applyAlignment="1">
      <alignment horizontal="left" wrapText="1"/>
    </xf>
    <xf numFmtId="164" fontId="8" fillId="0" borderId="12" xfId="0" applyNumberFormat="1" applyFont="1" applyFill="1" applyBorder="1" applyAlignment="1">
      <alignment horizontal="left" wrapText="1"/>
    </xf>
    <xf numFmtId="0" fontId="5" fillId="3" borderId="3" xfId="0" applyFont="1" applyFill="1" applyBorder="1" applyAlignment="1">
      <alignment horizontal="right"/>
    </xf>
    <xf numFmtId="0" fontId="0" fillId="3" borderId="0" xfId="0" applyFont="1" applyFill="1" applyAlignment="1">
      <alignment horizontal="right" vertical="top" wrapText="1"/>
    </xf>
    <xf numFmtId="0" fontId="6" fillId="3" borderId="16" xfId="0" applyFont="1" applyFill="1" applyBorder="1" applyAlignment="1">
      <alignment horizontal="center" wrapText="1"/>
    </xf>
    <xf numFmtId="0" fontId="6" fillId="3" borderId="17" xfId="0" applyFont="1" applyFill="1" applyBorder="1" applyAlignment="1">
      <alignment horizontal="center" wrapText="1"/>
    </xf>
    <xf numFmtId="0" fontId="7" fillId="3" borderId="17" xfId="0" applyFont="1" applyFill="1" applyBorder="1" applyAlignment="1">
      <alignment horizontal="center" wrapText="1"/>
    </xf>
    <xf numFmtId="49" fontId="7" fillId="3" borderId="18" xfId="0" applyNumberFormat="1" applyFont="1" applyFill="1" applyBorder="1" applyAlignment="1">
      <alignment horizontal="center" wrapText="1"/>
    </xf>
    <xf numFmtId="0" fontId="12" fillId="2" borderId="18" xfId="0" applyFont="1" applyFill="1" applyBorder="1" applyAlignment="1">
      <alignment horizontal="center" wrapText="1"/>
    </xf>
    <xf numFmtId="0" fontId="11" fillId="2" borderId="18" xfId="0" applyFont="1" applyFill="1" applyBorder="1" applyAlignment="1">
      <alignment horizontal="center" wrapText="1"/>
    </xf>
    <xf numFmtId="0" fontId="7" fillId="3" borderId="19" xfId="0" applyFont="1" applyFill="1" applyBorder="1" applyAlignment="1">
      <alignment horizontal="center" wrapText="1"/>
    </xf>
    <xf numFmtId="0" fontId="2" fillId="3" borderId="20" xfId="0" applyFont="1" applyFill="1" applyBorder="1" applyAlignment="1">
      <alignment horizontal="center" vertical="center" wrapText="1"/>
    </xf>
    <xf numFmtId="4" fontId="6" fillId="3" borderId="14" xfId="0" applyNumberFormat="1" applyFont="1" applyFill="1" applyBorder="1" applyAlignment="1">
      <alignment horizontal="right" wrapText="1"/>
    </xf>
    <xf numFmtId="4" fontId="7" fillId="3" borderId="14" xfId="0" applyNumberFormat="1" applyFont="1" applyFill="1" applyBorder="1" applyAlignment="1">
      <alignment horizontal="right" wrapText="1"/>
    </xf>
    <xf numFmtId="4" fontId="7" fillId="3" borderId="21" xfId="0" applyNumberFormat="1" applyFont="1" applyFill="1" applyBorder="1" applyAlignment="1">
      <alignment horizontal="right" wrapText="1"/>
    </xf>
    <xf numFmtId="0" fontId="8" fillId="2" borderId="22" xfId="0" applyFont="1" applyFill="1" applyBorder="1" applyAlignment="1">
      <alignment horizontal="left" wrapText="1"/>
    </xf>
    <xf numFmtId="0" fontId="6" fillId="3" borderId="23" xfId="0" applyFont="1" applyFill="1" applyBorder="1" applyAlignment="1">
      <alignment horizontal="center" wrapText="1"/>
    </xf>
    <xf numFmtId="0" fontId="6" fillId="3" borderId="24" xfId="0" applyFont="1" applyFill="1" applyBorder="1" applyAlignment="1">
      <alignment horizontal="center" wrapText="1"/>
    </xf>
    <xf numFmtId="4" fontId="6" fillId="3" borderId="25" xfId="0" applyNumberFormat="1" applyFont="1" applyFill="1" applyBorder="1" applyAlignment="1">
      <alignment horizontal="right" wrapText="1"/>
    </xf>
    <xf numFmtId="4" fontId="6" fillId="3" borderId="26" xfId="0" applyNumberFormat="1" applyFont="1" applyFill="1" applyBorder="1" applyAlignment="1">
      <alignment horizontal="right" wrapText="1"/>
    </xf>
    <xf numFmtId="4" fontId="7" fillId="3" borderId="27" xfId="0" applyNumberFormat="1" applyFont="1" applyFill="1" applyBorder="1" applyAlignment="1">
      <alignment horizontal="right" wrapText="1"/>
    </xf>
    <xf numFmtId="4" fontId="6" fillId="3" borderId="27" xfId="0" applyNumberFormat="1" applyFont="1" applyFill="1" applyBorder="1" applyAlignment="1">
      <alignment horizontal="right" wrapText="1"/>
    </xf>
    <xf numFmtId="4" fontId="7" fillId="3" borderId="28" xfId="0" applyNumberFormat="1" applyFont="1" applyFill="1" applyBorder="1" applyAlignment="1">
      <alignment horizontal="right" wrapText="1"/>
    </xf>
    <xf numFmtId="49" fontId="7" fillId="3" borderId="17" xfId="0" applyNumberFormat="1" applyFont="1" applyFill="1" applyBorder="1" applyAlignment="1">
      <alignment horizontal="center" wrapText="1"/>
    </xf>
    <xf numFmtId="0" fontId="7" fillId="0" borderId="11" xfId="0" applyFont="1" applyFill="1" applyBorder="1" applyAlignment="1">
      <alignment wrapText="1"/>
    </xf>
    <xf numFmtId="0" fontId="7" fillId="0" borderId="1" xfId="0" applyFont="1" applyFill="1" applyBorder="1" applyAlignment="1">
      <alignment horizontal="center" wrapText="1"/>
    </xf>
    <xf numFmtId="0" fontId="7" fillId="0" borderId="17" xfId="0" applyFont="1" applyFill="1" applyBorder="1" applyAlignment="1">
      <alignment horizontal="center" wrapText="1"/>
    </xf>
    <xf numFmtId="4" fontId="7" fillId="0" borderId="14" xfId="0" applyNumberFormat="1" applyFont="1" applyFill="1" applyBorder="1" applyAlignment="1">
      <alignment horizontal="right" wrapText="1"/>
    </xf>
    <xf numFmtId="4" fontId="7" fillId="0" borderId="27" xfId="0" applyNumberFormat="1" applyFont="1" applyFill="1" applyBorder="1" applyAlignment="1">
      <alignment horizontal="right" wrapText="1"/>
    </xf>
    <xf numFmtId="0" fontId="7" fillId="0" borderId="11" xfId="0" applyFont="1" applyFill="1" applyBorder="1" applyAlignment="1">
      <alignment horizontal="left" wrapText="1"/>
    </xf>
    <xf numFmtId="0" fontId="13" fillId="2" borderId="20" xfId="0" applyFont="1" applyFill="1" applyBorder="1" applyAlignment="1">
      <alignment horizontal="center" vertical="center" wrapText="1"/>
    </xf>
    <xf numFmtId="49" fontId="7" fillId="4" borderId="14" xfId="0" applyNumberFormat="1" applyFont="1" applyFill="1" applyBorder="1" applyAlignment="1">
      <alignment horizontal="center" vertical="top" shrinkToFit="1"/>
    </xf>
    <xf numFmtId="49" fontId="7" fillId="4" borderId="14" xfId="0" applyNumberFormat="1" applyFont="1" applyFill="1" applyBorder="1" applyAlignment="1">
      <alignment horizontal="center" shrinkToFit="1"/>
    </xf>
    <xf numFmtId="49" fontId="7" fillId="4" borderId="0" xfId="0" applyNumberFormat="1" applyFont="1" applyFill="1" applyBorder="1" applyAlignment="1">
      <alignment horizontal="center" shrinkToFit="1"/>
    </xf>
    <xf numFmtId="0" fontId="7" fillId="3" borderId="0" xfId="0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 wrapText="1"/>
    </xf>
    <xf numFmtId="49" fontId="7" fillId="0" borderId="14" xfId="0" applyNumberFormat="1" applyFont="1" applyFill="1" applyBorder="1" applyAlignment="1">
      <alignment horizontal="center" shrinkToFit="1"/>
    </xf>
    <xf numFmtId="0" fontId="14" fillId="3" borderId="0" xfId="0" applyFont="1" applyFill="1" applyAlignment="1">
      <alignment vertical="top" wrapText="1"/>
    </xf>
    <xf numFmtId="0" fontId="7" fillId="0" borderId="19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49" fontId="7" fillId="0" borderId="17" xfId="0" applyNumberFormat="1" applyFont="1" applyFill="1" applyBorder="1" applyAlignment="1">
      <alignment horizontal="center" wrapText="1"/>
    </xf>
    <xf numFmtId="49" fontId="7" fillId="4" borderId="4" xfId="0" applyNumberFormat="1" applyFont="1" applyFill="1" applyBorder="1" applyAlignment="1">
      <alignment horizontal="left" wrapText="1"/>
    </xf>
    <xf numFmtId="0" fontId="7" fillId="0" borderId="12" xfId="0" applyFont="1" applyFill="1" applyBorder="1" applyAlignment="1">
      <alignment vertical="top" wrapText="1"/>
    </xf>
    <xf numFmtId="0" fontId="7" fillId="0" borderId="12" xfId="0" applyFont="1" applyFill="1" applyBorder="1" applyAlignment="1">
      <alignment horizontal="left" vertical="center" wrapText="1"/>
    </xf>
    <xf numFmtId="49" fontId="7" fillId="0" borderId="4" xfId="0" applyNumberFormat="1" applyFont="1" applyFill="1" applyBorder="1" applyAlignment="1">
      <alignment horizontal="left" wrapText="1"/>
    </xf>
    <xf numFmtId="0" fontId="7" fillId="0" borderId="12" xfId="0" applyFont="1" applyFill="1" applyBorder="1" applyAlignment="1">
      <alignment wrapText="1"/>
    </xf>
    <xf numFmtId="49" fontId="7" fillId="4" borderId="4" xfId="0" applyNumberFormat="1" applyFont="1" applyFill="1" applyBorder="1" applyAlignment="1">
      <alignment horizontal="left" vertical="top" wrapText="1"/>
    </xf>
    <xf numFmtId="49" fontId="7" fillId="4" borderId="14" xfId="0" applyNumberFormat="1" applyFont="1" applyFill="1" applyBorder="1" applyAlignment="1">
      <alignment horizontal="left" wrapText="1"/>
    </xf>
    <xf numFmtId="0" fontId="7" fillId="3" borderId="13" xfId="0" applyFont="1" applyFill="1" applyBorder="1" applyAlignment="1">
      <alignment wrapText="1"/>
    </xf>
    <xf numFmtId="0" fontId="6" fillId="3" borderId="2" xfId="0" applyFont="1" applyFill="1" applyBorder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49" fontId="7" fillId="0" borderId="14" xfId="0" applyNumberFormat="1" applyFont="1" applyFill="1" applyBorder="1" applyAlignment="1">
      <alignment horizontal="center" wrapText="1"/>
    </xf>
    <xf numFmtId="0" fontId="14" fillId="0" borderId="0" xfId="0" applyFont="1" applyFill="1" applyAlignment="1">
      <alignment vertical="top" wrapText="1"/>
    </xf>
    <xf numFmtId="4" fontId="9" fillId="3" borderId="0" xfId="0" applyNumberFormat="1" applyFont="1" applyFill="1" applyAlignment="1">
      <alignment wrapText="1"/>
    </xf>
    <xf numFmtId="0" fontId="5" fillId="0" borderId="3" xfId="0" applyFont="1" applyFill="1" applyBorder="1" applyAlignment="1">
      <alignment horizontal="right"/>
    </xf>
    <xf numFmtId="0" fontId="2" fillId="0" borderId="5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4" fontId="6" fillId="0" borderId="26" xfId="0" applyNumberFormat="1" applyFont="1" applyFill="1" applyBorder="1" applyAlignment="1">
      <alignment horizontal="right" wrapText="1"/>
    </xf>
    <xf numFmtId="4" fontId="6" fillId="0" borderId="27" xfId="0" applyNumberFormat="1" applyFont="1" applyFill="1" applyBorder="1" applyAlignment="1">
      <alignment horizontal="right" wrapText="1"/>
    </xf>
    <xf numFmtId="4" fontId="7" fillId="0" borderId="21" xfId="0" applyNumberFormat="1" applyFont="1" applyFill="1" applyBorder="1" applyAlignment="1">
      <alignment horizontal="right" wrapText="1"/>
    </xf>
    <xf numFmtId="4" fontId="7" fillId="0" borderId="28" xfId="0" applyNumberFormat="1" applyFont="1" applyFill="1" applyBorder="1" applyAlignment="1">
      <alignment horizontal="right" wrapText="1"/>
    </xf>
    <xf numFmtId="4" fontId="9" fillId="0" borderId="8" xfId="0" applyNumberFormat="1" applyFont="1" applyFill="1" applyBorder="1" applyAlignment="1">
      <alignment horizontal="right" wrapText="1"/>
    </xf>
    <xf numFmtId="0" fontId="7" fillId="0" borderId="0" xfId="0" applyFont="1" applyFill="1" applyAlignment="1">
      <alignment vertical="top" wrapText="1"/>
    </xf>
    <xf numFmtId="4" fontId="7" fillId="0" borderId="0" xfId="0" applyNumberFormat="1" applyFont="1" applyFill="1" applyAlignment="1">
      <alignment vertical="top" wrapText="1"/>
    </xf>
    <xf numFmtId="0" fontId="7" fillId="3" borderId="0" xfId="0" applyFont="1" applyFill="1" applyAlignment="1">
      <alignment horizontal="center" vertical="top" wrapText="1"/>
    </xf>
    <xf numFmtId="0" fontId="3" fillId="0" borderId="0" xfId="0" applyFont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horizontal="right" vertical="top" wrapText="1"/>
    </xf>
    <xf numFmtId="0" fontId="3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05"/>
  <sheetViews>
    <sheetView topLeftCell="A214" zoomScale="110" zoomScaleNormal="110" workbookViewId="0">
      <selection activeCell="A223" sqref="A223"/>
    </sheetView>
  </sheetViews>
  <sheetFormatPr defaultColWidth="9.33203125" defaultRowHeight="13.2" x14ac:dyDescent="0.25"/>
  <cols>
    <col min="1" max="1" width="66.33203125" style="1" customWidth="1"/>
    <col min="2" max="2" width="8.6640625" style="1" customWidth="1"/>
    <col min="3" max="3" width="10.6640625" style="1" customWidth="1"/>
    <col min="4" max="4" width="12.6640625" style="1" customWidth="1"/>
    <col min="5" max="5" width="11.44140625" style="1" customWidth="1"/>
    <col min="6" max="8" width="22" style="1" customWidth="1"/>
    <col min="9" max="16384" width="9.33203125" style="1"/>
  </cols>
  <sheetData>
    <row r="1" spans="1:8" ht="71.099999999999994" customHeight="1" x14ac:dyDescent="0.25">
      <c r="A1" s="1" t="s">
        <v>0</v>
      </c>
      <c r="D1" s="98" t="s">
        <v>1117</v>
      </c>
      <c r="E1" s="98"/>
      <c r="F1" s="98"/>
    </row>
    <row r="2" spans="1:8" ht="24" customHeight="1" x14ac:dyDescent="0.25">
      <c r="A2" s="99" t="s">
        <v>1083</v>
      </c>
      <c r="B2" s="99"/>
      <c r="C2" s="99"/>
      <c r="D2" s="99"/>
      <c r="E2" s="99"/>
      <c r="F2" s="99"/>
      <c r="G2" s="99"/>
      <c r="H2" s="99"/>
    </row>
    <row r="3" spans="1:8" ht="25.5" customHeight="1" thickBot="1" x14ac:dyDescent="0.3">
      <c r="A3" s="34"/>
      <c r="B3" s="34"/>
      <c r="C3" s="34"/>
      <c r="D3" s="34"/>
      <c r="E3" s="34"/>
      <c r="F3" s="34"/>
      <c r="G3" s="35"/>
      <c r="H3" s="34" t="s">
        <v>1082</v>
      </c>
    </row>
    <row r="4" spans="1:8" ht="121.8" customHeight="1" thickBot="1" x14ac:dyDescent="0.3">
      <c r="A4" s="10" t="s">
        <v>1</v>
      </c>
      <c r="B4" s="10" t="s">
        <v>2</v>
      </c>
      <c r="C4" s="10" t="s">
        <v>3</v>
      </c>
      <c r="D4" s="10" t="s">
        <v>4</v>
      </c>
      <c r="E4" s="10" t="s">
        <v>5</v>
      </c>
      <c r="F4" s="62" t="s">
        <v>1166</v>
      </c>
      <c r="G4" s="10" t="s">
        <v>1151</v>
      </c>
      <c r="H4" s="10" t="s">
        <v>1152</v>
      </c>
    </row>
    <row r="5" spans="1:8" ht="13.2" customHeight="1" thickBot="1" x14ac:dyDescent="0.3">
      <c r="A5" s="43" t="s">
        <v>6</v>
      </c>
      <c r="B5" s="43" t="s">
        <v>7</v>
      </c>
      <c r="C5" s="43" t="s">
        <v>8</v>
      </c>
      <c r="D5" s="43" t="s">
        <v>9</v>
      </c>
      <c r="E5" s="43" t="s">
        <v>10</v>
      </c>
      <c r="F5" s="43" t="s">
        <v>11</v>
      </c>
      <c r="G5" s="43">
        <v>7</v>
      </c>
      <c r="H5" s="43">
        <v>8</v>
      </c>
    </row>
    <row r="6" spans="1:8" ht="33.75" customHeight="1" x14ac:dyDescent="0.3">
      <c r="A6" s="47" t="s">
        <v>1084</v>
      </c>
      <c r="B6" s="48" t="s">
        <v>12</v>
      </c>
      <c r="C6" s="48" t="s">
        <v>0</v>
      </c>
      <c r="D6" s="48" t="s">
        <v>0</v>
      </c>
      <c r="E6" s="49" t="s">
        <v>0</v>
      </c>
      <c r="F6" s="50">
        <f>F7+F47+F54+F60+F66</f>
        <v>3162366291.46</v>
      </c>
      <c r="G6" s="50">
        <f t="shared" ref="G6:H6" si="0">G7+G47+G54+G60+G66</f>
        <v>594010</v>
      </c>
      <c r="H6" s="51">
        <f t="shared" si="0"/>
        <v>3162960301.46</v>
      </c>
    </row>
    <row r="7" spans="1:8" ht="15.6" x14ac:dyDescent="0.3">
      <c r="A7" s="11" t="s">
        <v>13</v>
      </c>
      <c r="B7" s="5" t="s">
        <v>12</v>
      </c>
      <c r="C7" s="5" t="s">
        <v>14</v>
      </c>
      <c r="D7" s="4" t="s">
        <v>0</v>
      </c>
      <c r="E7" s="37" t="s">
        <v>0</v>
      </c>
      <c r="F7" s="45">
        <f>F8+F20+F25</f>
        <v>221015600</v>
      </c>
      <c r="G7" s="45">
        <f t="shared" ref="G7:H7" si="1">G8+G20+G25</f>
        <v>0</v>
      </c>
      <c r="H7" s="52">
        <f t="shared" si="1"/>
        <v>221015600</v>
      </c>
    </row>
    <row r="8" spans="1:8" ht="31.2" x14ac:dyDescent="0.3">
      <c r="A8" s="11" t="s">
        <v>15</v>
      </c>
      <c r="B8" s="5" t="s">
        <v>12</v>
      </c>
      <c r="C8" s="5" t="s">
        <v>16</v>
      </c>
      <c r="D8" s="5" t="s">
        <v>0</v>
      </c>
      <c r="E8" s="38" t="s">
        <v>0</v>
      </c>
      <c r="F8" s="45">
        <f>F9</f>
        <v>134117000</v>
      </c>
      <c r="G8" s="45">
        <f t="shared" ref="G8:H8" si="2">G9</f>
        <v>0</v>
      </c>
      <c r="H8" s="52">
        <f t="shared" si="2"/>
        <v>134117000</v>
      </c>
    </row>
    <row r="9" spans="1:8" ht="31.2" x14ac:dyDescent="0.3">
      <c r="A9" s="12" t="s">
        <v>17</v>
      </c>
      <c r="B9" s="5" t="s">
        <v>12</v>
      </c>
      <c r="C9" s="5" t="s">
        <v>16</v>
      </c>
      <c r="D9" s="5" t="s">
        <v>18</v>
      </c>
      <c r="E9" s="38" t="s">
        <v>0</v>
      </c>
      <c r="F9" s="45">
        <f>F10+F17</f>
        <v>134117000</v>
      </c>
      <c r="G9" s="45">
        <f t="shared" ref="G9:H9" si="3">G10+G17</f>
        <v>0</v>
      </c>
      <c r="H9" s="52">
        <f t="shared" si="3"/>
        <v>134117000</v>
      </c>
    </row>
    <row r="10" spans="1:8" ht="15.6" x14ac:dyDescent="0.3">
      <c r="A10" s="11" t="s">
        <v>19</v>
      </c>
      <c r="B10" s="5" t="s">
        <v>12</v>
      </c>
      <c r="C10" s="5" t="s">
        <v>16</v>
      </c>
      <c r="D10" s="5" t="s">
        <v>20</v>
      </c>
      <c r="E10" s="38" t="s">
        <v>0</v>
      </c>
      <c r="F10" s="45">
        <f>F11+F13+F15</f>
        <v>125017000</v>
      </c>
      <c r="G10" s="45">
        <f t="shared" ref="G10:H10" si="4">G11+G13+G15</f>
        <v>0</v>
      </c>
      <c r="H10" s="52">
        <f t="shared" si="4"/>
        <v>125017000</v>
      </c>
    </row>
    <row r="11" spans="1:8" ht="62.4" x14ac:dyDescent="0.3">
      <c r="A11" s="12" t="s">
        <v>21</v>
      </c>
      <c r="B11" s="5" t="s">
        <v>12</v>
      </c>
      <c r="C11" s="5" t="s">
        <v>16</v>
      </c>
      <c r="D11" s="5" t="s">
        <v>20</v>
      </c>
      <c r="E11" s="38" t="s">
        <v>22</v>
      </c>
      <c r="F11" s="45">
        <f>F12</f>
        <v>104105000</v>
      </c>
      <c r="G11" s="45">
        <f t="shared" ref="G11:H11" si="5">G12</f>
        <v>0</v>
      </c>
      <c r="H11" s="52">
        <f t="shared" si="5"/>
        <v>104105000</v>
      </c>
    </row>
    <row r="12" spans="1:8" ht="31.2" x14ac:dyDescent="0.3">
      <c r="A12" s="12" t="s">
        <v>23</v>
      </c>
      <c r="B12" s="5" t="s">
        <v>12</v>
      </c>
      <c r="C12" s="5" t="s">
        <v>16</v>
      </c>
      <c r="D12" s="5" t="s">
        <v>20</v>
      </c>
      <c r="E12" s="38" t="s">
        <v>24</v>
      </c>
      <c r="F12" s="45">
        <v>104105000</v>
      </c>
      <c r="G12" s="45">
        <f>H12-F12</f>
        <v>0</v>
      </c>
      <c r="H12" s="52">
        <v>104105000</v>
      </c>
    </row>
    <row r="13" spans="1:8" ht="31.2" x14ac:dyDescent="0.3">
      <c r="A13" s="12" t="s">
        <v>25</v>
      </c>
      <c r="B13" s="5" t="s">
        <v>12</v>
      </c>
      <c r="C13" s="5" t="s">
        <v>16</v>
      </c>
      <c r="D13" s="5" t="s">
        <v>20</v>
      </c>
      <c r="E13" s="38" t="s">
        <v>26</v>
      </c>
      <c r="F13" s="45">
        <f>F14</f>
        <v>20702000</v>
      </c>
      <c r="G13" s="45">
        <f t="shared" ref="G13:H13" si="6">G14</f>
        <v>0</v>
      </c>
      <c r="H13" s="52">
        <f t="shared" si="6"/>
        <v>20702000</v>
      </c>
    </row>
    <row r="14" spans="1:8" ht="31.2" x14ac:dyDescent="0.3">
      <c r="A14" s="12" t="s">
        <v>27</v>
      </c>
      <c r="B14" s="5" t="s">
        <v>12</v>
      </c>
      <c r="C14" s="5" t="s">
        <v>16</v>
      </c>
      <c r="D14" s="5" t="s">
        <v>20</v>
      </c>
      <c r="E14" s="38" t="s">
        <v>28</v>
      </c>
      <c r="F14" s="45">
        <v>20702000</v>
      </c>
      <c r="G14" s="45">
        <f>H14-F14</f>
        <v>0</v>
      </c>
      <c r="H14" s="52">
        <v>20702000</v>
      </c>
    </row>
    <row r="15" spans="1:8" ht="15.6" x14ac:dyDescent="0.3">
      <c r="A15" s="12" t="s">
        <v>29</v>
      </c>
      <c r="B15" s="5" t="s">
        <v>12</v>
      </c>
      <c r="C15" s="5" t="s">
        <v>16</v>
      </c>
      <c r="D15" s="5" t="s">
        <v>20</v>
      </c>
      <c r="E15" s="38" t="s">
        <v>30</v>
      </c>
      <c r="F15" s="45">
        <f>F16</f>
        <v>210000</v>
      </c>
      <c r="G15" s="45">
        <f t="shared" ref="G15:H15" si="7">G16</f>
        <v>0</v>
      </c>
      <c r="H15" s="52">
        <f t="shared" si="7"/>
        <v>210000</v>
      </c>
    </row>
    <row r="16" spans="1:8" ht="15.6" x14ac:dyDescent="0.3">
      <c r="A16" s="12" t="s">
        <v>31</v>
      </c>
      <c r="B16" s="5" t="s">
        <v>12</v>
      </c>
      <c r="C16" s="5" t="s">
        <v>16</v>
      </c>
      <c r="D16" s="5" t="s">
        <v>20</v>
      </c>
      <c r="E16" s="38" t="s">
        <v>32</v>
      </c>
      <c r="F16" s="45">
        <v>210000</v>
      </c>
      <c r="G16" s="45">
        <f>H16-F16</f>
        <v>0</v>
      </c>
      <c r="H16" s="52">
        <v>210000</v>
      </c>
    </row>
    <row r="17" spans="1:8" ht="15.6" x14ac:dyDescent="0.3">
      <c r="A17" s="11" t="s">
        <v>33</v>
      </c>
      <c r="B17" s="5" t="s">
        <v>12</v>
      </c>
      <c r="C17" s="5" t="s">
        <v>16</v>
      </c>
      <c r="D17" s="5" t="s">
        <v>34</v>
      </c>
      <c r="E17" s="38" t="s">
        <v>0</v>
      </c>
      <c r="F17" s="45">
        <f>F18</f>
        <v>9100000</v>
      </c>
      <c r="G17" s="45">
        <f t="shared" ref="G17:H18" si="8">G18</f>
        <v>0</v>
      </c>
      <c r="H17" s="52">
        <f t="shared" si="8"/>
        <v>9100000</v>
      </c>
    </row>
    <row r="18" spans="1:8" ht="31.2" x14ac:dyDescent="0.3">
      <c r="A18" s="12" t="s">
        <v>25</v>
      </c>
      <c r="B18" s="5" t="s">
        <v>12</v>
      </c>
      <c r="C18" s="5" t="s">
        <v>16</v>
      </c>
      <c r="D18" s="5" t="s">
        <v>34</v>
      </c>
      <c r="E18" s="38" t="s">
        <v>26</v>
      </c>
      <c r="F18" s="45">
        <f>F19</f>
        <v>9100000</v>
      </c>
      <c r="G18" s="45">
        <f t="shared" si="8"/>
        <v>0</v>
      </c>
      <c r="H18" s="52">
        <f t="shared" si="8"/>
        <v>9100000</v>
      </c>
    </row>
    <row r="19" spans="1:8" ht="31.2" x14ac:dyDescent="0.3">
      <c r="A19" s="12" t="s">
        <v>27</v>
      </c>
      <c r="B19" s="5" t="s">
        <v>12</v>
      </c>
      <c r="C19" s="5" t="s">
        <v>16</v>
      </c>
      <c r="D19" s="5" t="s">
        <v>34</v>
      </c>
      <c r="E19" s="38" t="s">
        <v>28</v>
      </c>
      <c r="F19" s="45">
        <v>9100000</v>
      </c>
      <c r="G19" s="45">
        <f>H19-F19</f>
        <v>0</v>
      </c>
      <c r="H19" s="52">
        <v>9100000</v>
      </c>
    </row>
    <row r="20" spans="1:8" ht="15.6" x14ac:dyDescent="0.3">
      <c r="A20" s="11" t="s">
        <v>35</v>
      </c>
      <c r="B20" s="5" t="s">
        <v>12</v>
      </c>
      <c r="C20" s="5" t="s">
        <v>36</v>
      </c>
      <c r="D20" s="5" t="s">
        <v>0</v>
      </c>
      <c r="E20" s="38" t="s">
        <v>0</v>
      </c>
      <c r="F20" s="45">
        <f>F21</f>
        <v>40000000</v>
      </c>
      <c r="G20" s="45">
        <f t="shared" ref="G20:H23" si="9">G21</f>
        <v>0</v>
      </c>
      <c r="H20" s="52">
        <f t="shared" si="9"/>
        <v>40000000</v>
      </c>
    </row>
    <row r="21" spans="1:8" ht="31.2" x14ac:dyDescent="0.3">
      <c r="A21" s="12" t="s">
        <v>17</v>
      </c>
      <c r="B21" s="5" t="s">
        <v>12</v>
      </c>
      <c r="C21" s="5" t="s">
        <v>36</v>
      </c>
      <c r="D21" s="5" t="s">
        <v>18</v>
      </c>
      <c r="E21" s="38" t="s">
        <v>0</v>
      </c>
      <c r="F21" s="45">
        <f>F22</f>
        <v>40000000</v>
      </c>
      <c r="G21" s="45">
        <f t="shared" si="9"/>
        <v>0</v>
      </c>
      <c r="H21" s="52">
        <f t="shared" si="9"/>
        <v>40000000</v>
      </c>
    </row>
    <row r="22" spans="1:8" ht="15.6" x14ac:dyDescent="0.3">
      <c r="A22" s="11" t="s">
        <v>37</v>
      </c>
      <c r="B22" s="5" t="s">
        <v>12</v>
      </c>
      <c r="C22" s="5" t="s">
        <v>36</v>
      </c>
      <c r="D22" s="5" t="s">
        <v>38</v>
      </c>
      <c r="E22" s="38" t="s">
        <v>0</v>
      </c>
      <c r="F22" s="45">
        <f>F23</f>
        <v>40000000</v>
      </c>
      <c r="G22" s="45">
        <f t="shared" si="9"/>
        <v>0</v>
      </c>
      <c r="H22" s="52">
        <f t="shared" si="9"/>
        <v>40000000</v>
      </c>
    </row>
    <row r="23" spans="1:8" ht="15.6" x14ac:dyDescent="0.3">
      <c r="A23" s="12" t="s">
        <v>29</v>
      </c>
      <c r="B23" s="5" t="s">
        <v>12</v>
      </c>
      <c r="C23" s="5" t="s">
        <v>36</v>
      </c>
      <c r="D23" s="5" t="s">
        <v>38</v>
      </c>
      <c r="E23" s="38" t="s">
        <v>30</v>
      </c>
      <c r="F23" s="45">
        <f>F24</f>
        <v>40000000</v>
      </c>
      <c r="G23" s="45">
        <f t="shared" si="9"/>
        <v>0</v>
      </c>
      <c r="H23" s="52">
        <f t="shared" si="9"/>
        <v>40000000</v>
      </c>
    </row>
    <row r="24" spans="1:8" ht="15.6" x14ac:dyDescent="0.3">
      <c r="A24" s="12" t="s">
        <v>39</v>
      </c>
      <c r="B24" s="5" t="s">
        <v>12</v>
      </c>
      <c r="C24" s="5" t="s">
        <v>36</v>
      </c>
      <c r="D24" s="5" t="s">
        <v>38</v>
      </c>
      <c r="E24" s="38" t="s">
        <v>40</v>
      </c>
      <c r="F24" s="45">
        <v>40000000</v>
      </c>
      <c r="G24" s="45">
        <f>H24-F24</f>
        <v>0</v>
      </c>
      <c r="H24" s="52">
        <v>40000000</v>
      </c>
    </row>
    <row r="25" spans="1:8" ht="15.6" x14ac:dyDescent="0.3">
      <c r="A25" s="11" t="s">
        <v>41</v>
      </c>
      <c r="B25" s="5" t="s">
        <v>12</v>
      </c>
      <c r="C25" s="5" t="s">
        <v>42</v>
      </c>
      <c r="D25" s="5" t="s">
        <v>0</v>
      </c>
      <c r="E25" s="38" t="s">
        <v>0</v>
      </c>
      <c r="F25" s="45">
        <f>F26+F40</f>
        <v>46898600</v>
      </c>
      <c r="G25" s="45">
        <f t="shared" ref="G25:H25" si="10">G26+G40</f>
        <v>0</v>
      </c>
      <c r="H25" s="52">
        <f t="shared" si="10"/>
        <v>46898600</v>
      </c>
    </row>
    <row r="26" spans="1:8" ht="31.2" x14ac:dyDescent="0.3">
      <c r="A26" s="12" t="s">
        <v>17</v>
      </c>
      <c r="B26" s="5" t="s">
        <v>12</v>
      </c>
      <c r="C26" s="5" t="s">
        <v>42</v>
      </c>
      <c r="D26" s="5" t="s">
        <v>18</v>
      </c>
      <c r="E26" s="38" t="s">
        <v>0</v>
      </c>
      <c r="F26" s="45">
        <f>F27+F30+F33</f>
        <v>40733600</v>
      </c>
      <c r="G26" s="45">
        <f t="shared" ref="G26:H26" si="11">G27+G30+G33</f>
        <v>0</v>
      </c>
      <c r="H26" s="52">
        <f t="shared" si="11"/>
        <v>40733600</v>
      </c>
    </row>
    <row r="27" spans="1:8" ht="31.2" x14ac:dyDescent="0.3">
      <c r="A27" s="11" t="s">
        <v>43</v>
      </c>
      <c r="B27" s="5" t="s">
        <v>12</v>
      </c>
      <c r="C27" s="5" t="s">
        <v>42</v>
      </c>
      <c r="D27" s="5" t="s">
        <v>44</v>
      </c>
      <c r="E27" s="38" t="s">
        <v>0</v>
      </c>
      <c r="F27" s="45">
        <f>F28</f>
        <v>19500000</v>
      </c>
      <c r="G27" s="45">
        <f t="shared" ref="G27:H28" si="12">G28</f>
        <v>0</v>
      </c>
      <c r="H27" s="52">
        <f t="shared" si="12"/>
        <v>19500000</v>
      </c>
    </row>
    <row r="28" spans="1:8" ht="15.6" x14ac:dyDescent="0.3">
      <c r="A28" s="12" t="s">
        <v>45</v>
      </c>
      <c r="B28" s="5" t="s">
        <v>12</v>
      </c>
      <c r="C28" s="5" t="s">
        <v>42</v>
      </c>
      <c r="D28" s="5" t="s">
        <v>44</v>
      </c>
      <c r="E28" s="38" t="s">
        <v>46</v>
      </c>
      <c r="F28" s="45">
        <f>F29</f>
        <v>19500000</v>
      </c>
      <c r="G28" s="45">
        <f t="shared" si="12"/>
        <v>0</v>
      </c>
      <c r="H28" s="52">
        <f t="shared" si="12"/>
        <v>19500000</v>
      </c>
    </row>
    <row r="29" spans="1:8" ht="15.6" x14ac:dyDescent="0.3">
      <c r="A29" s="12" t="s">
        <v>47</v>
      </c>
      <c r="B29" s="5" t="s">
        <v>12</v>
      </c>
      <c r="C29" s="5" t="s">
        <v>42</v>
      </c>
      <c r="D29" s="5" t="s">
        <v>44</v>
      </c>
      <c r="E29" s="38" t="s">
        <v>48</v>
      </c>
      <c r="F29" s="45">
        <v>19500000</v>
      </c>
      <c r="G29" s="45">
        <f>H29-F29</f>
        <v>0</v>
      </c>
      <c r="H29" s="52">
        <v>19500000</v>
      </c>
    </row>
    <row r="30" spans="1:8" ht="31.2" x14ac:dyDescent="0.3">
      <c r="A30" s="11" t="s">
        <v>49</v>
      </c>
      <c r="B30" s="5" t="s">
        <v>12</v>
      </c>
      <c r="C30" s="5" t="s">
        <v>42</v>
      </c>
      <c r="D30" s="5" t="s">
        <v>50</v>
      </c>
      <c r="E30" s="38" t="s">
        <v>0</v>
      </c>
      <c r="F30" s="45">
        <f>F31</f>
        <v>7500000</v>
      </c>
      <c r="G30" s="45">
        <f t="shared" ref="G30:H31" si="13">G31</f>
        <v>0</v>
      </c>
      <c r="H30" s="52">
        <f t="shared" si="13"/>
        <v>7500000</v>
      </c>
    </row>
    <row r="31" spans="1:8" ht="15.6" x14ac:dyDescent="0.3">
      <c r="A31" s="12" t="s">
        <v>51</v>
      </c>
      <c r="B31" s="5" t="s">
        <v>12</v>
      </c>
      <c r="C31" s="5" t="s">
        <v>42</v>
      </c>
      <c r="D31" s="5" t="s">
        <v>50</v>
      </c>
      <c r="E31" s="38" t="s">
        <v>52</v>
      </c>
      <c r="F31" s="45">
        <f>F32</f>
        <v>7500000</v>
      </c>
      <c r="G31" s="45">
        <f t="shared" si="13"/>
        <v>0</v>
      </c>
      <c r="H31" s="52">
        <f t="shared" si="13"/>
        <v>7500000</v>
      </c>
    </row>
    <row r="32" spans="1:8" ht="15.6" x14ac:dyDescent="0.3">
      <c r="A32" s="12" t="s">
        <v>53</v>
      </c>
      <c r="B32" s="5" t="s">
        <v>12</v>
      </c>
      <c r="C32" s="5" t="s">
        <v>42</v>
      </c>
      <c r="D32" s="5" t="s">
        <v>50</v>
      </c>
      <c r="E32" s="38" t="s">
        <v>54</v>
      </c>
      <c r="F32" s="45">
        <v>7500000</v>
      </c>
      <c r="G32" s="45">
        <f>H32-F32</f>
        <v>0</v>
      </c>
      <c r="H32" s="52">
        <v>7500000</v>
      </c>
    </row>
    <row r="33" spans="1:8" ht="15.6" x14ac:dyDescent="0.3">
      <c r="A33" s="11" t="s">
        <v>55</v>
      </c>
      <c r="B33" s="5" t="s">
        <v>12</v>
      </c>
      <c r="C33" s="5" t="s">
        <v>42</v>
      </c>
      <c r="D33" s="5" t="s">
        <v>56</v>
      </c>
      <c r="E33" s="38" t="s">
        <v>0</v>
      </c>
      <c r="F33" s="45">
        <f>F34+F36+F38</f>
        <v>13733600</v>
      </c>
      <c r="G33" s="45">
        <f t="shared" ref="G33:H33" si="14">G34+G36+G38</f>
        <v>0</v>
      </c>
      <c r="H33" s="52">
        <f t="shared" si="14"/>
        <v>13733600</v>
      </c>
    </row>
    <row r="34" spans="1:8" ht="62.4" x14ac:dyDescent="0.3">
      <c r="A34" s="12" t="s">
        <v>21</v>
      </c>
      <c r="B34" s="5" t="s">
        <v>12</v>
      </c>
      <c r="C34" s="5" t="s">
        <v>42</v>
      </c>
      <c r="D34" s="5" t="s">
        <v>56</v>
      </c>
      <c r="E34" s="38" t="s">
        <v>22</v>
      </c>
      <c r="F34" s="45">
        <f>F35</f>
        <v>12000000</v>
      </c>
      <c r="G34" s="45">
        <f t="shared" ref="G34:H34" si="15">G35</f>
        <v>0</v>
      </c>
      <c r="H34" s="52">
        <f t="shared" si="15"/>
        <v>12000000</v>
      </c>
    </row>
    <row r="35" spans="1:8" ht="31.2" x14ac:dyDescent="0.3">
      <c r="A35" s="12" t="s">
        <v>23</v>
      </c>
      <c r="B35" s="5" t="s">
        <v>12</v>
      </c>
      <c r="C35" s="5" t="s">
        <v>42</v>
      </c>
      <c r="D35" s="5" t="s">
        <v>56</v>
      </c>
      <c r="E35" s="38" t="s">
        <v>24</v>
      </c>
      <c r="F35" s="45">
        <v>12000000</v>
      </c>
      <c r="G35" s="45">
        <f>H35-F35</f>
        <v>0</v>
      </c>
      <c r="H35" s="52">
        <v>12000000</v>
      </c>
    </row>
    <row r="36" spans="1:8" ht="31.2" x14ac:dyDescent="0.3">
      <c r="A36" s="12" t="s">
        <v>25</v>
      </c>
      <c r="B36" s="5" t="s">
        <v>12</v>
      </c>
      <c r="C36" s="5" t="s">
        <v>42</v>
      </c>
      <c r="D36" s="5" t="s">
        <v>56</v>
      </c>
      <c r="E36" s="38" t="s">
        <v>26</v>
      </c>
      <c r="F36" s="45">
        <f>F37</f>
        <v>728000</v>
      </c>
      <c r="G36" s="45">
        <f t="shared" ref="G36:H36" si="16">G37</f>
        <v>0</v>
      </c>
      <c r="H36" s="52">
        <f t="shared" si="16"/>
        <v>728000</v>
      </c>
    </row>
    <row r="37" spans="1:8" ht="31.2" x14ac:dyDescent="0.3">
      <c r="A37" s="12" t="s">
        <v>27</v>
      </c>
      <c r="B37" s="5" t="s">
        <v>12</v>
      </c>
      <c r="C37" s="5" t="s">
        <v>42</v>
      </c>
      <c r="D37" s="5" t="s">
        <v>56</v>
      </c>
      <c r="E37" s="38" t="s">
        <v>28</v>
      </c>
      <c r="F37" s="45">
        <v>728000</v>
      </c>
      <c r="G37" s="45">
        <f>H37-F37</f>
        <v>0</v>
      </c>
      <c r="H37" s="52">
        <v>728000</v>
      </c>
    </row>
    <row r="38" spans="1:8" ht="15.6" x14ac:dyDescent="0.3">
      <c r="A38" s="12" t="s">
        <v>29</v>
      </c>
      <c r="B38" s="5" t="s">
        <v>12</v>
      </c>
      <c r="C38" s="5" t="s">
        <v>42</v>
      </c>
      <c r="D38" s="5" t="s">
        <v>56</v>
      </c>
      <c r="E38" s="38" t="s">
        <v>30</v>
      </c>
      <c r="F38" s="45">
        <f>F39</f>
        <v>1005600</v>
      </c>
      <c r="G38" s="45">
        <f t="shared" ref="G38:H38" si="17">G39</f>
        <v>0</v>
      </c>
      <c r="H38" s="52">
        <f t="shared" si="17"/>
        <v>1005600</v>
      </c>
    </row>
    <row r="39" spans="1:8" ht="15.6" x14ac:dyDescent="0.3">
      <c r="A39" s="12" t="s">
        <v>31</v>
      </c>
      <c r="B39" s="5" t="s">
        <v>12</v>
      </c>
      <c r="C39" s="5" t="s">
        <v>42</v>
      </c>
      <c r="D39" s="5" t="s">
        <v>56</v>
      </c>
      <c r="E39" s="38" t="s">
        <v>32</v>
      </c>
      <c r="F39" s="45">
        <v>1005600</v>
      </c>
      <c r="G39" s="45">
        <f>H39-F39</f>
        <v>0</v>
      </c>
      <c r="H39" s="52">
        <v>1005600</v>
      </c>
    </row>
    <row r="40" spans="1:8" ht="15.6" x14ac:dyDescent="0.3">
      <c r="A40" s="12" t="s">
        <v>57</v>
      </c>
      <c r="B40" s="5" t="s">
        <v>12</v>
      </c>
      <c r="C40" s="5" t="s">
        <v>42</v>
      </c>
      <c r="D40" s="5" t="s">
        <v>58</v>
      </c>
      <c r="E40" s="38" t="s">
        <v>0</v>
      </c>
      <c r="F40" s="45">
        <f>F41+F44</f>
        <v>6165000</v>
      </c>
      <c r="G40" s="45">
        <f t="shared" ref="G40:H40" si="18">G41+G44</f>
        <v>0</v>
      </c>
      <c r="H40" s="52">
        <f t="shared" si="18"/>
        <v>6165000</v>
      </c>
    </row>
    <row r="41" spans="1:8" ht="15.6" x14ac:dyDescent="0.3">
      <c r="A41" s="11" t="s">
        <v>59</v>
      </c>
      <c r="B41" s="5" t="s">
        <v>12</v>
      </c>
      <c r="C41" s="5" t="s">
        <v>42</v>
      </c>
      <c r="D41" s="5" t="s">
        <v>60</v>
      </c>
      <c r="E41" s="38" t="s">
        <v>0</v>
      </c>
      <c r="F41" s="45">
        <f>F42</f>
        <v>5165000</v>
      </c>
      <c r="G41" s="45">
        <f t="shared" ref="G41:H42" si="19">G42</f>
        <v>0</v>
      </c>
      <c r="H41" s="52">
        <f t="shared" si="19"/>
        <v>5165000</v>
      </c>
    </row>
    <row r="42" spans="1:8" ht="62.4" x14ac:dyDescent="0.3">
      <c r="A42" s="12" t="s">
        <v>21</v>
      </c>
      <c r="B42" s="5" t="s">
        <v>12</v>
      </c>
      <c r="C42" s="5" t="s">
        <v>42</v>
      </c>
      <c r="D42" s="5" t="s">
        <v>60</v>
      </c>
      <c r="E42" s="38" t="s">
        <v>22</v>
      </c>
      <c r="F42" s="45">
        <f>F43</f>
        <v>5165000</v>
      </c>
      <c r="G42" s="45">
        <f t="shared" si="19"/>
        <v>0</v>
      </c>
      <c r="H42" s="52">
        <f t="shared" si="19"/>
        <v>5165000</v>
      </c>
    </row>
    <row r="43" spans="1:8" ht="31.2" x14ac:dyDescent="0.3">
      <c r="A43" s="12" t="s">
        <v>23</v>
      </c>
      <c r="B43" s="5" t="s">
        <v>12</v>
      </c>
      <c r="C43" s="5" t="s">
        <v>42</v>
      </c>
      <c r="D43" s="5" t="s">
        <v>60</v>
      </c>
      <c r="E43" s="38" t="s">
        <v>24</v>
      </c>
      <c r="F43" s="45">
        <v>5165000</v>
      </c>
      <c r="G43" s="45">
        <f>H43-F43</f>
        <v>0</v>
      </c>
      <c r="H43" s="52">
        <v>5165000</v>
      </c>
    </row>
    <row r="44" spans="1:8" ht="15.6" x14ac:dyDescent="0.3">
      <c r="A44" s="11" t="s">
        <v>61</v>
      </c>
      <c r="B44" s="5" t="s">
        <v>12</v>
      </c>
      <c r="C44" s="5" t="s">
        <v>42</v>
      </c>
      <c r="D44" s="5" t="s">
        <v>62</v>
      </c>
      <c r="E44" s="38" t="s">
        <v>0</v>
      </c>
      <c r="F44" s="45">
        <f>F45</f>
        <v>1000000</v>
      </c>
      <c r="G44" s="45">
        <f t="shared" ref="G44:H45" si="20">G45</f>
        <v>0</v>
      </c>
      <c r="H44" s="52">
        <f t="shared" si="20"/>
        <v>1000000</v>
      </c>
    </row>
    <row r="45" spans="1:8" ht="62.4" x14ac:dyDescent="0.3">
      <c r="A45" s="12" t="s">
        <v>21</v>
      </c>
      <c r="B45" s="5" t="s">
        <v>12</v>
      </c>
      <c r="C45" s="5" t="s">
        <v>42</v>
      </c>
      <c r="D45" s="5" t="s">
        <v>62</v>
      </c>
      <c r="E45" s="38" t="s">
        <v>22</v>
      </c>
      <c r="F45" s="45">
        <f>F46</f>
        <v>1000000</v>
      </c>
      <c r="G45" s="45">
        <f t="shared" si="20"/>
        <v>0</v>
      </c>
      <c r="H45" s="52">
        <f t="shared" si="20"/>
        <v>1000000</v>
      </c>
    </row>
    <row r="46" spans="1:8" ht="31.2" x14ac:dyDescent="0.3">
      <c r="A46" s="12" t="s">
        <v>23</v>
      </c>
      <c r="B46" s="5" t="s">
        <v>12</v>
      </c>
      <c r="C46" s="5" t="s">
        <v>42</v>
      </c>
      <c r="D46" s="5" t="s">
        <v>62</v>
      </c>
      <c r="E46" s="38" t="s">
        <v>24</v>
      </c>
      <c r="F46" s="45">
        <v>1000000</v>
      </c>
      <c r="G46" s="45">
        <f>H46-F46</f>
        <v>0</v>
      </c>
      <c r="H46" s="52">
        <v>1000000</v>
      </c>
    </row>
    <row r="47" spans="1:8" ht="15.6" x14ac:dyDescent="0.3">
      <c r="A47" s="11" t="s">
        <v>63</v>
      </c>
      <c r="B47" s="5" t="s">
        <v>12</v>
      </c>
      <c r="C47" s="5" t="s">
        <v>64</v>
      </c>
      <c r="D47" s="4" t="s">
        <v>0</v>
      </c>
      <c r="E47" s="37" t="s">
        <v>0</v>
      </c>
      <c r="F47" s="45">
        <f t="shared" ref="F47:H52" si="21">F48</f>
        <v>25412800</v>
      </c>
      <c r="G47" s="45">
        <f t="shared" si="21"/>
        <v>0</v>
      </c>
      <c r="H47" s="52">
        <f t="shared" si="21"/>
        <v>25412800</v>
      </c>
    </row>
    <row r="48" spans="1:8" ht="15.6" x14ac:dyDescent="0.3">
      <c r="A48" s="11" t="s">
        <v>65</v>
      </c>
      <c r="B48" s="5" t="s">
        <v>12</v>
      </c>
      <c r="C48" s="5" t="s">
        <v>66</v>
      </c>
      <c r="D48" s="5" t="s">
        <v>0</v>
      </c>
      <c r="E48" s="38" t="s">
        <v>0</v>
      </c>
      <c r="F48" s="45">
        <f t="shared" si="21"/>
        <v>25412800</v>
      </c>
      <c r="G48" s="45">
        <f t="shared" si="21"/>
        <v>0</v>
      </c>
      <c r="H48" s="52">
        <f t="shared" si="21"/>
        <v>25412800</v>
      </c>
    </row>
    <row r="49" spans="1:8" ht="31.2" x14ac:dyDescent="0.3">
      <c r="A49" s="12" t="s">
        <v>67</v>
      </c>
      <c r="B49" s="5" t="s">
        <v>12</v>
      </c>
      <c r="C49" s="5" t="s">
        <v>66</v>
      </c>
      <c r="D49" s="5" t="s">
        <v>68</v>
      </c>
      <c r="E49" s="38" t="s">
        <v>0</v>
      </c>
      <c r="F49" s="45">
        <f t="shared" si="21"/>
        <v>25412800</v>
      </c>
      <c r="G49" s="45">
        <f t="shared" si="21"/>
        <v>0</v>
      </c>
      <c r="H49" s="52">
        <f t="shared" si="21"/>
        <v>25412800</v>
      </c>
    </row>
    <row r="50" spans="1:8" ht="15.6" x14ac:dyDescent="0.3">
      <c r="A50" s="12" t="s">
        <v>69</v>
      </c>
      <c r="B50" s="5" t="s">
        <v>12</v>
      </c>
      <c r="C50" s="5" t="s">
        <v>66</v>
      </c>
      <c r="D50" s="5" t="s">
        <v>70</v>
      </c>
      <c r="E50" s="38" t="s">
        <v>0</v>
      </c>
      <c r="F50" s="45">
        <f t="shared" si="21"/>
        <v>25412800</v>
      </c>
      <c r="G50" s="45">
        <f t="shared" si="21"/>
        <v>0</v>
      </c>
      <c r="H50" s="52">
        <f t="shared" si="21"/>
        <v>25412800</v>
      </c>
    </row>
    <row r="51" spans="1:8" ht="31.2" x14ac:dyDescent="0.3">
      <c r="A51" s="11" t="s">
        <v>71</v>
      </c>
      <c r="B51" s="5" t="s">
        <v>12</v>
      </c>
      <c r="C51" s="5" t="s">
        <v>66</v>
      </c>
      <c r="D51" s="5" t="s">
        <v>72</v>
      </c>
      <c r="E51" s="38" t="s">
        <v>0</v>
      </c>
      <c r="F51" s="45">
        <f t="shared" si="21"/>
        <v>25412800</v>
      </c>
      <c r="G51" s="45">
        <f t="shared" si="21"/>
        <v>0</v>
      </c>
      <c r="H51" s="52">
        <f t="shared" si="21"/>
        <v>25412800</v>
      </c>
    </row>
    <row r="52" spans="1:8" ht="15.6" x14ac:dyDescent="0.3">
      <c r="A52" s="12" t="s">
        <v>45</v>
      </c>
      <c r="B52" s="5" t="s">
        <v>12</v>
      </c>
      <c r="C52" s="5" t="s">
        <v>66</v>
      </c>
      <c r="D52" s="5" t="s">
        <v>72</v>
      </c>
      <c r="E52" s="38" t="s">
        <v>46</v>
      </c>
      <c r="F52" s="45">
        <f t="shared" si="21"/>
        <v>25412800</v>
      </c>
      <c r="G52" s="45">
        <f t="shared" si="21"/>
        <v>0</v>
      </c>
      <c r="H52" s="52">
        <f t="shared" si="21"/>
        <v>25412800</v>
      </c>
    </row>
    <row r="53" spans="1:8" ht="15.6" x14ac:dyDescent="0.3">
      <c r="A53" s="12" t="s">
        <v>73</v>
      </c>
      <c r="B53" s="5" t="s">
        <v>12</v>
      </c>
      <c r="C53" s="5" t="s">
        <v>66</v>
      </c>
      <c r="D53" s="5" t="s">
        <v>72</v>
      </c>
      <c r="E53" s="38" t="s">
        <v>74</v>
      </c>
      <c r="F53" s="45">
        <v>25412800</v>
      </c>
      <c r="G53" s="45">
        <f>H53-F53</f>
        <v>0</v>
      </c>
      <c r="H53" s="52">
        <v>25412800</v>
      </c>
    </row>
    <row r="54" spans="1:8" ht="15.6" x14ac:dyDescent="0.3">
      <c r="A54" s="11" t="s">
        <v>75</v>
      </c>
      <c r="B54" s="5" t="s">
        <v>12</v>
      </c>
      <c r="C54" s="5" t="s">
        <v>76</v>
      </c>
      <c r="D54" s="4" t="s">
        <v>0</v>
      </c>
      <c r="E54" s="37" t="s">
        <v>0</v>
      </c>
      <c r="F54" s="45">
        <f>F55</f>
        <v>250000</v>
      </c>
      <c r="G54" s="45">
        <f t="shared" ref="G54:H58" si="22">G55</f>
        <v>0</v>
      </c>
      <c r="H54" s="52">
        <f t="shared" si="22"/>
        <v>250000</v>
      </c>
    </row>
    <row r="55" spans="1:8" ht="31.2" x14ac:dyDescent="0.3">
      <c r="A55" s="11" t="s">
        <v>77</v>
      </c>
      <c r="B55" s="5" t="s">
        <v>12</v>
      </c>
      <c r="C55" s="5" t="s">
        <v>78</v>
      </c>
      <c r="D55" s="5" t="s">
        <v>0</v>
      </c>
      <c r="E55" s="38" t="s">
        <v>0</v>
      </c>
      <c r="F55" s="45">
        <f>F56</f>
        <v>250000</v>
      </c>
      <c r="G55" s="45">
        <f t="shared" si="22"/>
        <v>0</v>
      </c>
      <c r="H55" s="52">
        <f t="shared" si="22"/>
        <v>250000</v>
      </c>
    </row>
    <row r="56" spans="1:8" ht="31.2" x14ac:dyDescent="0.3">
      <c r="A56" s="12" t="s">
        <v>17</v>
      </c>
      <c r="B56" s="5" t="s">
        <v>12</v>
      </c>
      <c r="C56" s="5" t="s">
        <v>78</v>
      </c>
      <c r="D56" s="5" t="s">
        <v>18</v>
      </c>
      <c r="E56" s="38" t="s">
        <v>0</v>
      </c>
      <c r="F56" s="45">
        <f>F57</f>
        <v>250000</v>
      </c>
      <c r="G56" s="45">
        <f t="shared" si="22"/>
        <v>0</v>
      </c>
      <c r="H56" s="52">
        <f t="shared" si="22"/>
        <v>250000</v>
      </c>
    </row>
    <row r="57" spans="1:8" ht="15.6" x14ac:dyDescent="0.3">
      <c r="A57" s="11" t="s">
        <v>79</v>
      </c>
      <c r="B57" s="5" t="s">
        <v>12</v>
      </c>
      <c r="C57" s="5" t="s">
        <v>78</v>
      </c>
      <c r="D57" s="5" t="s">
        <v>80</v>
      </c>
      <c r="E57" s="38" t="s">
        <v>0</v>
      </c>
      <c r="F57" s="45">
        <f>F58</f>
        <v>250000</v>
      </c>
      <c r="G57" s="45">
        <f t="shared" si="22"/>
        <v>0</v>
      </c>
      <c r="H57" s="52">
        <f t="shared" si="22"/>
        <v>250000</v>
      </c>
    </row>
    <row r="58" spans="1:8" ht="62.4" x14ac:dyDescent="0.3">
      <c r="A58" s="12" t="s">
        <v>21</v>
      </c>
      <c r="B58" s="5" t="s">
        <v>12</v>
      </c>
      <c r="C58" s="5" t="s">
        <v>78</v>
      </c>
      <c r="D58" s="5" t="s">
        <v>80</v>
      </c>
      <c r="E58" s="38" t="s">
        <v>22</v>
      </c>
      <c r="F58" s="45">
        <f>F59</f>
        <v>250000</v>
      </c>
      <c r="G58" s="45">
        <f t="shared" si="22"/>
        <v>0</v>
      </c>
      <c r="H58" s="52">
        <f t="shared" si="22"/>
        <v>250000</v>
      </c>
    </row>
    <row r="59" spans="1:8" ht="31.2" x14ac:dyDescent="0.3">
      <c r="A59" s="12" t="s">
        <v>23</v>
      </c>
      <c r="B59" s="5" t="s">
        <v>12</v>
      </c>
      <c r="C59" s="5" t="s">
        <v>78</v>
      </c>
      <c r="D59" s="5" t="s">
        <v>80</v>
      </c>
      <c r="E59" s="38" t="s">
        <v>24</v>
      </c>
      <c r="F59" s="45">
        <v>250000</v>
      </c>
      <c r="G59" s="45">
        <f>H59-F59</f>
        <v>0</v>
      </c>
      <c r="H59" s="52">
        <v>250000</v>
      </c>
    </row>
    <row r="60" spans="1:8" ht="15.6" x14ac:dyDescent="0.3">
      <c r="A60" s="11" t="s">
        <v>81</v>
      </c>
      <c r="B60" s="5" t="s">
        <v>12</v>
      </c>
      <c r="C60" s="5" t="s">
        <v>82</v>
      </c>
      <c r="D60" s="4" t="s">
        <v>0</v>
      </c>
      <c r="E60" s="37" t="s">
        <v>0</v>
      </c>
      <c r="F60" s="45">
        <f>F61</f>
        <v>1283879401.46</v>
      </c>
      <c r="G60" s="45">
        <f t="shared" ref="G60:H64" si="23">G61</f>
        <v>0</v>
      </c>
      <c r="H60" s="52">
        <f t="shared" si="23"/>
        <v>1283879401.46</v>
      </c>
    </row>
    <row r="61" spans="1:8" ht="31.2" x14ac:dyDescent="0.3">
      <c r="A61" s="11" t="s">
        <v>83</v>
      </c>
      <c r="B61" s="5" t="s">
        <v>12</v>
      </c>
      <c r="C61" s="5" t="s">
        <v>84</v>
      </c>
      <c r="D61" s="5" t="s">
        <v>0</v>
      </c>
      <c r="E61" s="38" t="s">
        <v>0</v>
      </c>
      <c r="F61" s="45">
        <f>F62</f>
        <v>1283879401.46</v>
      </c>
      <c r="G61" s="45">
        <f t="shared" si="23"/>
        <v>0</v>
      </c>
      <c r="H61" s="52">
        <f t="shared" si="23"/>
        <v>1283879401.46</v>
      </c>
    </row>
    <row r="62" spans="1:8" ht="31.2" x14ac:dyDescent="0.3">
      <c r="A62" s="12" t="s">
        <v>17</v>
      </c>
      <c r="B62" s="5" t="s">
        <v>12</v>
      </c>
      <c r="C62" s="5" t="s">
        <v>84</v>
      </c>
      <c r="D62" s="5" t="s">
        <v>18</v>
      </c>
      <c r="E62" s="38" t="s">
        <v>0</v>
      </c>
      <c r="F62" s="45">
        <f>F63</f>
        <v>1283879401.46</v>
      </c>
      <c r="G62" s="45">
        <f t="shared" si="23"/>
        <v>0</v>
      </c>
      <c r="H62" s="52">
        <f t="shared" si="23"/>
        <v>1283879401.46</v>
      </c>
    </row>
    <row r="63" spans="1:8" ht="31.2" x14ac:dyDescent="0.3">
      <c r="A63" s="11" t="s">
        <v>85</v>
      </c>
      <c r="B63" s="5" t="s">
        <v>12</v>
      </c>
      <c r="C63" s="5" t="s">
        <v>84</v>
      </c>
      <c r="D63" s="5" t="s">
        <v>86</v>
      </c>
      <c r="E63" s="38" t="s">
        <v>0</v>
      </c>
      <c r="F63" s="45">
        <f>F64</f>
        <v>1283879401.46</v>
      </c>
      <c r="G63" s="45">
        <f t="shared" si="23"/>
        <v>0</v>
      </c>
      <c r="H63" s="52">
        <f t="shared" si="23"/>
        <v>1283879401.46</v>
      </c>
    </row>
    <row r="64" spans="1:8" ht="15.6" x14ac:dyDescent="0.3">
      <c r="A64" s="12" t="s">
        <v>87</v>
      </c>
      <c r="B64" s="5" t="s">
        <v>12</v>
      </c>
      <c r="C64" s="5" t="s">
        <v>84</v>
      </c>
      <c r="D64" s="5" t="s">
        <v>86</v>
      </c>
      <c r="E64" s="38" t="s">
        <v>88</v>
      </c>
      <c r="F64" s="45">
        <f>F65</f>
        <v>1283879401.46</v>
      </c>
      <c r="G64" s="45">
        <f t="shared" si="23"/>
        <v>0</v>
      </c>
      <c r="H64" s="52">
        <f t="shared" si="23"/>
        <v>1283879401.46</v>
      </c>
    </row>
    <row r="65" spans="1:8" ht="31.2" x14ac:dyDescent="0.3">
      <c r="A65" s="12" t="s">
        <v>89</v>
      </c>
      <c r="B65" s="5" t="s">
        <v>12</v>
      </c>
      <c r="C65" s="5" t="s">
        <v>84</v>
      </c>
      <c r="D65" s="5" t="s">
        <v>86</v>
      </c>
      <c r="E65" s="38" t="s">
        <v>90</v>
      </c>
      <c r="F65" s="45">
        <v>1283879401.46</v>
      </c>
      <c r="G65" s="45">
        <f>H65-F65</f>
        <v>0</v>
      </c>
      <c r="H65" s="52">
        <v>1283879401.46</v>
      </c>
    </row>
    <row r="66" spans="1:8" ht="31.2" x14ac:dyDescent="0.3">
      <c r="A66" s="11" t="s">
        <v>91</v>
      </c>
      <c r="B66" s="5" t="s">
        <v>12</v>
      </c>
      <c r="C66" s="5" t="s">
        <v>92</v>
      </c>
      <c r="D66" s="4" t="s">
        <v>0</v>
      </c>
      <c r="E66" s="37" t="s">
        <v>0</v>
      </c>
      <c r="F66" s="45">
        <f>F67+F72+F77</f>
        <v>1631808490</v>
      </c>
      <c r="G66" s="45">
        <f t="shared" ref="G66:H66" si="24">G67+G72+G77</f>
        <v>594010</v>
      </c>
      <c r="H66" s="52">
        <f t="shared" si="24"/>
        <v>1632402500</v>
      </c>
    </row>
    <row r="67" spans="1:8" ht="31.2" x14ac:dyDescent="0.3">
      <c r="A67" s="11" t="s">
        <v>93</v>
      </c>
      <c r="B67" s="5" t="s">
        <v>12</v>
      </c>
      <c r="C67" s="5" t="s">
        <v>94</v>
      </c>
      <c r="D67" s="5" t="s">
        <v>0</v>
      </c>
      <c r="E67" s="38" t="s">
        <v>0</v>
      </c>
      <c r="F67" s="45">
        <f>F68</f>
        <v>605294890</v>
      </c>
      <c r="G67" s="45">
        <f t="shared" ref="G67:H70" si="25">G68</f>
        <v>0</v>
      </c>
      <c r="H67" s="52">
        <f t="shared" si="25"/>
        <v>605294890</v>
      </c>
    </row>
    <row r="68" spans="1:8" ht="31.2" x14ac:dyDescent="0.3">
      <c r="A68" s="12" t="s">
        <v>17</v>
      </c>
      <c r="B68" s="5" t="s">
        <v>12</v>
      </c>
      <c r="C68" s="5" t="s">
        <v>94</v>
      </c>
      <c r="D68" s="5" t="s">
        <v>18</v>
      </c>
      <c r="E68" s="38" t="s">
        <v>0</v>
      </c>
      <c r="F68" s="45">
        <f>F69</f>
        <v>605294890</v>
      </c>
      <c r="G68" s="45">
        <f t="shared" si="25"/>
        <v>0</v>
      </c>
      <c r="H68" s="52">
        <f t="shared" si="25"/>
        <v>605294890</v>
      </c>
    </row>
    <row r="69" spans="1:8" ht="46.8" x14ac:dyDescent="0.3">
      <c r="A69" s="11" t="s">
        <v>95</v>
      </c>
      <c r="B69" s="5" t="s">
        <v>12</v>
      </c>
      <c r="C69" s="5" t="s">
        <v>94</v>
      </c>
      <c r="D69" s="5" t="s">
        <v>96</v>
      </c>
      <c r="E69" s="38" t="s">
        <v>0</v>
      </c>
      <c r="F69" s="45">
        <f>F70</f>
        <v>605294890</v>
      </c>
      <c r="G69" s="45">
        <f t="shared" si="25"/>
        <v>0</v>
      </c>
      <c r="H69" s="52">
        <f t="shared" si="25"/>
        <v>605294890</v>
      </c>
    </row>
    <row r="70" spans="1:8" ht="15.6" x14ac:dyDescent="0.3">
      <c r="A70" s="12" t="s">
        <v>45</v>
      </c>
      <c r="B70" s="5" t="s">
        <v>12</v>
      </c>
      <c r="C70" s="5" t="s">
        <v>94</v>
      </c>
      <c r="D70" s="5" t="s">
        <v>96</v>
      </c>
      <c r="E70" s="38" t="s">
        <v>46</v>
      </c>
      <c r="F70" s="45">
        <f>F71</f>
        <v>605294890</v>
      </c>
      <c r="G70" s="45">
        <f t="shared" si="25"/>
        <v>0</v>
      </c>
      <c r="H70" s="52">
        <f t="shared" si="25"/>
        <v>605294890</v>
      </c>
    </row>
    <row r="71" spans="1:8" ht="15.6" x14ac:dyDescent="0.3">
      <c r="A71" s="12" t="s">
        <v>97</v>
      </c>
      <c r="B71" s="5" t="s">
        <v>12</v>
      </c>
      <c r="C71" s="5" t="s">
        <v>94</v>
      </c>
      <c r="D71" s="5" t="s">
        <v>96</v>
      </c>
      <c r="E71" s="38" t="s">
        <v>98</v>
      </c>
      <c r="F71" s="45">
        <v>605294890</v>
      </c>
      <c r="G71" s="45">
        <f>H71-F71</f>
        <v>0</v>
      </c>
      <c r="H71" s="52">
        <v>605294890</v>
      </c>
    </row>
    <row r="72" spans="1:8" ht="15.6" x14ac:dyDescent="0.3">
      <c r="A72" s="11" t="s">
        <v>99</v>
      </c>
      <c r="B72" s="5" t="s">
        <v>12</v>
      </c>
      <c r="C72" s="5" t="s">
        <v>100</v>
      </c>
      <c r="D72" s="5" t="s">
        <v>0</v>
      </c>
      <c r="E72" s="38" t="s">
        <v>0</v>
      </c>
      <c r="F72" s="45">
        <f>F73</f>
        <v>63500000</v>
      </c>
      <c r="G72" s="45">
        <f t="shared" ref="G72:H75" si="26">G73</f>
        <v>0</v>
      </c>
      <c r="H72" s="52">
        <f t="shared" si="26"/>
        <v>63500000</v>
      </c>
    </row>
    <row r="73" spans="1:8" ht="31.2" x14ac:dyDescent="0.3">
      <c r="A73" s="12" t="s">
        <v>17</v>
      </c>
      <c r="B73" s="5" t="s">
        <v>12</v>
      </c>
      <c r="C73" s="5" t="s">
        <v>100</v>
      </c>
      <c r="D73" s="5" t="s">
        <v>18</v>
      </c>
      <c r="E73" s="38" t="s">
        <v>0</v>
      </c>
      <c r="F73" s="45">
        <f>F74</f>
        <v>63500000</v>
      </c>
      <c r="G73" s="45">
        <f t="shared" si="26"/>
        <v>0</v>
      </c>
      <c r="H73" s="52">
        <f t="shared" si="26"/>
        <v>63500000</v>
      </c>
    </row>
    <row r="74" spans="1:8" ht="15.6" x14ac:dyDescent="0.3">
      <c r="A74" s="11" t="s">
        <v>101</v>
      </c>
      <c r="B74" s="5" t="s">
        <v>12</v>
      </c>
      <c r="C74" s="5" t="s">
        <v>100</v>
      </c>
      <c r="D74" s="5" t="s">
        <v>102</v>
      </c>
      <c r="E74" s="38" t="s">
        <v>0</v>
      </c>
      <c r="F74" s="45">
        <f>F75</f>
        <v>63500000</v>
      </c>
      <c r="G74" s="45">
        <f t="shared" si="26"/>
        <v>0</v>
      </c>
      <c r="H74" s="52">
        <f t="shared" si="26"/>
        <v>63500000</v>
      </c>
    </row>
    <row r="75" spans="1:8" ht="15.6" x14ac:dyDescent="0.3">
      <c r="A75" s="12" t="s">
        <v>45</v>
      </c>
      <c r="B75" s="5" t="s">
        <v>12</v>
      </c>
      <c r="C75" s="5" t="s">
        <v>100</v>
      </c>
      <c r="D75" s="5" t="s">
        <v>102</v>
      </c>
      <c r="E75" s="38" t="s">
        <v>46</v>
      </c>
      <c r="F75" s="45">
        <f>F76</f>
        <v>63500000</v>
      </c>
      <c r="G75" s="45">
        <f t="shared" si="26"/>
        <v>0</v>
      </c>
      <c r="H75" s="52">
        <f t="shared" si="26"/>
        <v>63500000</v>
      </c>
    </row>
    <row r="76" spans="1:8" ht="15.6" x14ac:dyDescent="0.3">
      <c r="A76" s="12" t="s">
        <v>97</v>
      </c>
      <c r="B76" s="5" t="s">
        <v>12</v>
      </c>
      <c r="C76" s="5" t="s">
        <v>100</v>
      </c>
      <c r="D76" s="5" t="s">
        <v>102</v>
      </c>
      <c r="E76" s="38" t="s">
        <v>98</v>
      </c>
      <c r="F76" s="45">
        <v>63500000</v>
      </c>
      <c r="G76" s="45">
        <f>H76-F76</f>
        <v>0</v>
      </c>
      <c r="H76" s="52">
        <v>63500000</v>
      </c>
    </row>
    <row r="77" spans="1:8" ht="15.6" x14ac:dyDescent="0.3">
      <c r="A77" s="11" t="s">
        <v>103</v>
      </c>
      <c r="B77" s="5" t="s">
        <v>12</v>
      </c>
      <c r="C77" s="5" t="s">
        <v>104</v>
      </c>
      <c r="D77" s="5" t="s">
        <v>0</v>
      </c>
      <c r="E77" s="38" t="s">
        <v>0</v>
      </c>
      <c r="F77" s="45">
        <f>F78+F91</f>
        <v>963013600</v>
      </c>
      <c r="G77" s="45">
        <f t="shared" ref="G77:H77" si="27">G78+G91</f>
        <v>594010</v>
      </c>
      <c r="H77" s="52">
        <f t="shared" si="27"/>
        <v>963607610</v>
      </c>
    </row>
    <row r="78" spans="1:8" ht="31.2" x14ac:dyDescent="0.3">
      <c r="A78" s="12" t="s">
        <v>17</v>
      </c>
      <c r="B78" s="5" t="s">
        <v>12</v>
      </c>
      <c r="C78" s="5" t="s">
        <v>104</v>
      </c>
      <c r="D78" s="5" t="s">
        <v>18</v>
      </c>
      <c r="E78" s="38" t="s">
        <v>0</v>
      </c>
      <c r="F78" s="45">
        <f>F79+F82+F85+F88</f>
        <v>908900000</v>
      </c>
      <c r="G78" s="45">
        <f t="shared" ref="G78:H78" si="28">G79+G82+G85+G88</f>
        <v>0</v>
      </c>
      <c r="H78" s="52">
        <f t="shared" si="28"/>
        <v>908900000</v>
      </c>
    </row>
    <row r="79" spans="1:8" ht="46.8" x14ac:dyDescent="0.3">
      <c r="A79" s="11" t="s">
        <v>105</v>
      </c>
      <c r="B79" s="5" t="s">
        <v>12</v>
      </c>
      <c r="C79" s="5" t="s">
        <v>104</v>
      </c>
      <c r="D79" s="5" t="s">
        <v>106</v>
      </c>
      <c r="E79" s="38" t="s">
        <v>0</v>
      </c>
      <c r="F79" s="45">
        <f>F80</f>
        <v>20000000</v>
      </c>
      <c r="G79" s="45">
        <f t="shared" ref="G79:H80" si="29">G80</f>
        <v>0</v>
      </c>
      <c r="H79" s="52">
        <f t="shared" si="29"/>
        <v>20000000</v>
      </c>
    </row>
    <row r="80" spans="1:8" ht="15.6" x14ac:dyDescent="0.3">
      <c r="A80" s="12" t="s">
        <v>45</v>
      </c>
      <c r="B80" s="5" t="s">
        <v>12</v>
      </c>
      <c r="C80" s="5" t="s">
        <v>104</v>
      </c>
      <c r="D80" s="5" t="s">
        <v>106</v>
      </c>
      <c r="E80" s="38" t="s">
        <v>46</v>
      </c>
      <c r="F80" s="45">
        <f>F81</f>
        <v>20000000</v>
      </c>
      <c r="G80" s="45">
        <f t="shared" si="29"/>
        <v>0</v>
      </c>
      <c r="H80" s="52">
        <f t="shared" si="29"/>
        <v>20000000</v>
      </c>
    </row>
    <row r="81" spans="1:8" ht="15.6" x14ac:dyDescent="0.3">
      <c r="A81" s="12" t="s">
        <v>47</v>
      </c>
      <c r="B81" s="5" t="s">
        <v>12</v>
      </c>
      <c r="C81" s="5" t="s">
        <v>104</v>
      </c>
      <c r="D81" s="5" t="s">
        <v>106</v>
      </c>
      <c r="E81" s="38" t="s">
        <v>48</v>
      </c>
      <c r="F81" s="45">
        <v>20000000</v>
      </c>
      <c r="G81" s="45">
        <f>H81-F81</f>
        <v>0</v>
      </c>
      <c r="H81" s="52">
        <v>20000000</v>
      </c>
    </row>
    <row r="82" spans="1:8" ht="46.8" x14ac:dyDescent="0.3">
      <c r="A82" s="11" t="s">
        <v>107</v>
      </c>
      <c r="B82" s="5" t="s">
        <v>12</v>
      </c>
      <c r="C82" s="5" t="s">
        <v>104</v>
      </c>
      <c r="D82" s="5" t="s">
        <v>108</v>
      </c>
      <c r="E82" s="38" t="s">
        <v>0</v>
      </c>
      <c r="F82" s="45">
        <f>F83</f>
        <v>775800000</v>
      </c>
      <c r="G82" s="45">
        <f t="shared" ref="G82:H83" si="30">G83</f>
        <v>0</v>
      </c>
      <c r="H82" s="52">
        <f t="shared" si="30"/>
        <v>775800000</v>
      </c>
    </row>
    <row r="83" spans="1:8" ht="15.6" x14ac:dyDescent="0.3">
      <c r="A83" s="12" t="s">
        <v>45</v>
      </c>
      <c r="B83" s="5" t="s">
        <v>12</v>
      </c>
      <c r="C83" s="5" t="s">
        <v>104</v>
      </c>
      <c r="D83" s="5" t="s">
        <v>108</v>
      </c>
      <c r="E83" s="38" t="s">
        <v>46</v>
      </c>
      <c r="F83" s="45">
        <f>F84</f>
        <v>775800000</v>
      </c>
      <c r="G83" s="45">
        <f t="shared" si="30"/>
        <v>0</v>
      </c>
      <c r="H83" s="52">
        <f t="shared" si="30"/>
        <v>775800000</v>
      </c>
    </row>
    <row r="84" spans="1:8" ht="15.6" x14ac:dyDescent="0.3">
      <c r="A84" s="12" t="s">
        <v>73</v>
      </c>
      <c r="B84" s="5" t="s">
        <v>12</v>
      </c>
      <c r="C84" s="5" t="s">
        <v>104</v>
      </c>
      <c r="D84" s="5" t="s">
        <v>108</v>
      </c>
      <c r="E84" s="38" t="s">
        <v>74</v>
      </c>
      <c r="F84" s="45">
        <v>775800000</v>
      </c>
      <c r="G84" s="45">
        <f>H84-F84</f>
        <v>0</v>
      </c>
      <c r="H84" s="52">
        <v>775800000</v>
      </c>
    </row>
    <row r="85" spans="1:8" ht="31.2" x14ac:dyDescent="0.3">
      <c r="A85" s="11" t="s">
        <v>109</v>
      </c>
      <c r="B85" s="5" t="s">
        <v>12</v>
      </c>
      <c r="C85" s="5" t="s">
        <v>104</v>
      </c>
      <c r="D85" s="5" t="s">
        <v>110</v>
      </c>
      <c r="E85" s="38" t="s">
        <v>0</v>
      </c>
      <c r="F85" s="45">
        <f>F86</f>
        <v>50000000</v>
      </c>
      <c r="G85" s="45">
        <f t="shared" ref="G85:H86" si="31">G86</f>
        <v>0</v>
      </c>
      <c r="H85" s="52">
        <f t="shared" si="31"/>
        <v>50000000</v>
      </c>
    </row>
    <row r="86" spans="1:8" ht="15.6" x14ac:dyDescent="0.3">
      <c r="A86" s="12" t="s">
        <v>45</v>
      </c>
      <c r="B86" s="5" t="s">
        <v>12</v>
      </c>
      <c r="C86" s="5" t="s">
        <v>104</v>
      </c>
      <c r="D86" s="5" t="s">
        <v>110</v>
      </c>
      <c r="E86" s="38" t="s">
        <v>46</v>
      </c>
      <c r="F86" s="45">
        <f>F87</f>
        <v>50000000</v>
      </c>
      <c r="G86" s="45">
        <f t="shared" si="31"/>
        <v>0</v>
      </c>
      <c r="H86" s="52">
        <f t="shared" si="31"/>
        <v>50000000</v>
      </c>
    </row>
    <row r="87" spans="1:8" ht="15.6" x14ac:dyDescent="0.3">
      <c r="A87" s="12" t="s">
        <v>47</v>
      </c>
      <c r="B87" s="5" t="s">
        <v>12</v>
      </c>
      <c r="C87" s="5" t="s">
        <v>104</v>
      </c>
      <c r="D87" s="5" t="s">
        <v>110</v>
      </c>
      <c r="E87" s="38" t="s">
        <v>48</v>
      </c>
      <c r="F87" s="45">
        <v>50000000</v>
      </c>
      <c r="G87" s="45">
        <f>H87-F87</f>
        <v>0</v>
      </c>
      <c r="H87" s="52">
        <v>50000000</v>
      </c>
    </row>
    <row r="88" spans="1:8" ht="31.2" x14ac:dyDescent="0.3">
      <c r="A88" s="11" t="s">
        <v>111</v>
      </c>
      <c r="B88" s="5" t="s">
        <v>12</v>
      </c>
      <c r="C88" s="5" t="s">
        <v>104</v>
      </c>
      <c r="D88" s="5" t="s">
        <v>112</v>
      </c>
      <c r="E88" s="38" t="s">
        <v>0</v>
      </c>
      <c r="F88" s="45">
        <f>F89</f>
        <v>63100000</v>
      </c>
      <c r="G88" s="45">
        <f t="shared" ref="G88:H89" si="32">G89</f>
        <v>0</v>
      </c>
      <c r="H88" s="52">
        <f t="shared" si="32"/>
        <v>63100000</v>
      </c>
    </row>
    <row r="89" spans="1:8" ht="15.6" x14ac:dyDescent="0.3">
      <c r="A89" s="12" t="s">
        <v>45</v>
      </c>
      <c r="B89" s="5" t="s">
        <v>12</v>
      </c>
      <c r="C89" s="5" t="s">
        <v>104</v>
      </c>
      <c r="D89" s="5" t="s">
        <v>112</v>
      </c>
      <c r="E89" s="38" t="s">
        <v>46</v>
      </c>
      <c r="F89" s="45">
        <f>F90</f>
        <v>63100000</v>
      </c>
      <c r="G89" s="45">
        <f t="shared" si="32"/>
        <v>0</v>
      </c>
      <c r="H89" s="52">
        <f t="shared" si="32"/>
        <v>63100000</v>
      </c>
    </row>
    <row r="90" spans="1:8" ht="15.6" x14ac:dyDescent="0.3">
      <c r="A90" s="12" t="s">
        <v>113</v>
      </c>
      <c r="B90" s="5" t="s">
        <v>12</v>
      </c>
      <c r="C90" s="5" t="s">
        <v>104</v>
      </c>
      <c r="D90" s="5" t="s">
        <v>112</v>
      </c>
      <c r="E90" s="38" t="s">
        <v>114</v>
      </c>
      <c r="F90" s="45">
        <v>63100000</v>
      </c>
      <c r="G90" s="45">
        <f>H90-F90</f>
        <v>0</v>
      </c>
      <c r="H90" s="52">
        <v>63100000</v>
      </c>
    </row>
    <row r="91" spans="1:8" ht="31.2" x14ac:dyDescent="0.3">
      <c r="A91" s="12" t="s">
        <v>67</v>
      </c>
      <c r="B91" s="5" t="s">
        <v>12</v>
      </c>
      <c r="C91" s="5" t="s">
        <v>104</v>
      </c>
      <c r="D91" s="5" t="s">
        <v>68</v>
      </c>
      <c r="E91" s="38" t="s">
        <v>0</v>
      </c>
      <c r="F91" s="45">
        <f>F92</f>
        <v>54113600</v>
      </c>
      <c r="G91" s="45">
        <f t="shared" ref="G91:H94" si="33">G92</f>
        <v>594010</v>
      </c>
      <c r="H91" s="52">
        <f t="shared" si="33"/>
        <v>54707610</v>
      </c>
    </row>
    <row r="92" spans="1:8" ht="15.6" x14ac:dyDescent="0.3">
      <c r="A92" s="12" t="s">
        <v>69</v>
      </c>
      <c r="B92" s="5" t="s">
        <v>12</v>
      </c>
      <c r="C92" s="5" t="s">
        <v>104</v>
      </c>
      <c r="D92" s="5" t="s">
        <v>70</v>
      </c>
      <c r="E92" s="38" t="s">
        <v>0</v>
      </c>
      <c r="F92" s="45">
        <f>F93</f>
        <v>54113600</v>
      </c>
      <c r="G92" s="45">
        <f t="shared" si="33"/>
        <v>594010</v>
      </c>
      <c r="H92" s="52">
        <f t="shared" si="33"/>
        <v>54707610</v>
      </c>
    </row>
    <row r="93" spans="1:8" ht="31.2" x14ac:dyDescent="0.3">
      <c r="A93" s="11" t="s">
        <v>115</v>
      </c>
      <c r="B93" s="5" t="s">
        <v>12</v>
      </c>
      <c r="C93" s="5" t="s">
        <v>104</v>
      </c>
      <c r="D93" s="5" t="s">
        <v>116</v>
      </c>
      <c r="E93" s="38" t="s">
        <v>0</v>
      </c>
      <c r="F93" s="45">
        <f>F94</f>
        <v>54113600</v>
      </c>
      <c r="G93" s="45">
        <f t="shared" si="33"/>
        <v>594010</v>
      </c>
      <c r="H93" s="52">
        <f t="shared" si="33"/>
        <v>54707610</v>
      </c>
    </row>
    <row r="94" spans="1:8" ht="15.6" x14ac:dyDescent="0.3">
      <c r="A94" s="12" t="s">
        <v>45</v>
      </c>
      <c r="B94" s="5" t="s">
        <v>12</v>
      </c>
      <c r="C94" s="5" t="s">
        <v>104</v>
      </c>
      <c r="D94" s="5" t="s">
        <v>116</v>
      </c>
      <c r="E94" s="38" t="s">
        <v>46</v>
      </c>
      <c r="F94" s="45">
        <f>F95</f>
        <v>54113600</v>
      </c>
      <c r="G94" s="45">
        <f t="shared" si="33"/>
        <v>594010</v>
      </c>
      <c r="H94" s="52">
        <f t="shared" si="33"/>
        <v>54707610</v>
      </c>
    </row>
    <row r="95" spans="1:8" ht="15.6" x14ac:dyDescent="0.3">
      <c r="A95" s="12" t="s">
        <v>47</v>
      </c>
      <c r="B95" s="5" t="s">
        <v>12</v>
      </c>
      <c r="C95" s="5" t="s">
        <v>104</v>
      </c>
      <c r="D95" s="5" t="s">
        <v>116</v>
      </c>
      <c r="E95" s="38" t="s">
        <v>48</v>
      </c>
      <c r="F95" s="45">
        <v>54113600</v>
      </c>
      <c r="G95" s="45">
        <f>H95-F95</f>
        <v>594010</v>
      </c>
      <c r="H95" s="52">
        <v>54707610</v>
      </c>
    </row>
    <row r="96" spans="1:8" ht="31.2" x14ac:dyDescent="0.3">
      <c r="A96" s="13" t="s">
        <v>1085</v>
      </c>
      <c r="B96" s="4" t="s">
        <v>117</v>
      </c>
      <c r="C96" s="4" t="s">
        <v>0</v>
      </c>
      <c r="D96" s="4" t="s">
        <v>0</v>
      </c>
      <c r="E96" s="37" t="s">
        <v>0</v>
      </c>
      <c r="F96" s="44">
        <f>F97+F144+F206+F346+F353+F363+F388+F404</f>
        <v>7330892500</v>
      </c>
      <c r="G96" s="44">
        <f>G97+G144+G206+G346+G353+G363+G388+G404</f>
        <v>1709635648.0699999</v>
      </c>
      <c r="H96" s="53">
        <f>H97+H144+H206+H346+H353+H363+H388+H404</f>
        <v>9040528148.0699997</v>
      </c>
    </row>
    <row r="97" spans="1:8" ht="15.6" x14ac:dyDescent="0.3">
      <c r="A97" s="11" t="s">
        <v>118</v>
      </c>
      <c r="B97" s="5" t="s">
        <v>117</v>
      </c>
      <c r="C97" s="5" t="s">
        <v>119</v>
      </c>
      <c r="D97" s="4" t="s">
        <v>0</v>
      </c>
      <c r="E97" s="37" t="s">
        <v>0</v>
      </c>
      <c r="F97" s="45">
        <f>F98+F121+F133</f>
        <v>261058700</v>
      </c>
      <c r="G97" s="45">
        <f t="shared" ref="G97:H97" si="34">G98+G121+G133</f>
        <v>91673875.189999998</v>
      </c>
      <c r="H97" s="52">
        <f t="shared" si="34"/>
        <v>352732575.19</v>
      </c>
    </row>
    <row r="98" spans="1:8" ht="31.2" x14ac:dyDescent="0.3">
      <c r="A98" s="11" t="s">
        <v>120</v>
      </c>
      <c r="B98" s="5" t="s">
        <v>117</v>
      </c>
      <c r="C98" s="5" t="s">
        <v>121</v>
      </c>
      <c r="D98" s="5" t="s">
        <v>0</v>
      </c>
      <c r="E98" s="38" t="s">
        <v>0</v>
      </c>
      <c r="F98" s="45">
        <f>F99</f>
        <v>18060600</v>
      </c>
      <c r="G98" s="45">
        <f t="shared" ref="G98:H98" si="35">G99</f>
        <v>91673875.189999998</v>
      </c>
      <c r="H98" s="52">
        <f t="shared" si="35"/>
        <v>109734475.19</v>
      </c>
    </row>
    <row r="99" spans="1:8" ht="31.2" x14ac:dyDescent="0.3">
      <c r="A99" s="12" t="s">
        <v>122</v>
      </c>
      <c r="B99" s="5" t="s">
        <v>117</v>
      </c>
      <c r="C99" s="5" t="s">
        <v>121</v>
      </c>
      <c r="D99" s="5" t="s">
        <v>123</v>
      </c>
      <c r="E99" s="38" t="s">
        <v>0</v>
      </c>
      <c r="F99" s="45">
        <f>F100+F106+F110</f>
        <v>18060600</v>
      </c>
      <c r="G99" s="45">
        <f t="shared" ref="G99:H99" si="36">G100+G106+G110</f>
        <v>91673875.189999998</v>
      </c>
      <c r="H99" s="52">
        <f t="shared" si="36"/>
        <v>109734475.19</v>
      </c>
    </row>
    <row r="100" spans="1:8" ht="31.2" x14ac:dyDescent="0.3">
      <c r="A100" s="11" t="s">
        <v>124</v>
      </c>
      <c r="B100" s="5" t="s">
        <v>117</v>
      </c>
      <c r="C100" s="5" t="s">
        <v>121</v>
      </c>
      <c r="D100" s="5" t="s">
        <v>125</v>
      </c>
      <c r="E100" s="38" t="s">
        <v>0</v>
      </c>
      <c r="F100" s="45">
        <f>F101+F104</f>
        <v>9976500</v>
      </c>
      <c r="G100" s="45">
        <f t="shared" ref="G100:H100" si="37">G101+G104</f>
        <v>0</v>
      </c>
      <c r="H100" s="52">
        <f t="shared" si="37"/>
        <v>9976500</v>
      </c>
    </row>
    <row r="101" spans="1:8" ht="62.4" x14ac:dyDescent="0.3">
      <c r="A101" s="12" t="s">
        <v>21</v>
      </c>
      <c r="B101" s="5" t="s">
        <v>117</v>
      </c>
      <c r="C101" s="5" t="s">
        <v>121</v>
      </c>
      <c r="D101" s="5" t="s">
        <v>125</v>
      </c>
      <c r="E101" s="38" t="s">
        <v>22</v>
      </c>
      <c r="F101" s="45">
        <f>F102+F103</f>
        <v>8474823</v>
      </c>
      <c r="G101" s="45">
        <f t="shared" ref="G101:H101" si="38">G102+G103</f>
        <v>0</v>
      </c>
      <c r="H101" s="52">
        <f t="shared" si="38"/>
        <v>8474823</v>
      </c>
    </row>
    <row r="102" spans="1:8" ht="15.6" x14ac:dyDescent="0.3">
      <c r="A102" s="12" t="s">
        <v>126</v>
      </c>
      <c r="B102" s="5" t="s">
        <v>117</v>
      </c>
      <c r="C102" s="5" t="s">
        <v>121</v>
      </c>
      <c r="D102" s="5" t="s">
        <v>125</v>
      </c>
      <c r="E102" s="38" t="s">
        <v>127</v>
      </c>
      <c r="F102" s="45">
        <v>8459823</v>
      </c>
      <c r="G102" s="45">
        <f>H102-F102</f>
        <v>0</v>
      </c>
      <c r="H102" s="52">
        <v>8459823</v>
      </c>
    </row>
    <row r="103" spans="1:8" ht="31.2" x14ac:dyDescent="0.3">
      <c r="A103" s="12" t="s">
        <v>23</v>
      </c>
      <c r="B103" s="5" t="s">
        <v>117</v>
      </c>
      <c r="C103" s="5" t="s">
        <v>121</v>
      </c>
      <c r="D103" s="5" t="s">
        <v>125</v>
      </c>
      <c r="E103" s="38" t="s">
        <v>24</v>
      </c>
      <c r="F103" s="45">
        <v>15000</v>
      </c>
      <c r="G103" s="45">
        <f>H103-F103</f>
        <v>0</v>
      </c>
      <c r="H103" s="52">
        <v>15000</v>
      </c>
    </row>
    <row r="104" spans="1:8" ht="31.2" x14ac:dyDescent="0.3">
      <c r="A104" s="12" t="s">
        <v>25</v>
      </c>
      <c r="B104" s="5" t="s">
        <v>117</v>
      </c>
      <c r="C104" s="5" t="s">
        <v>121</v>
      </c>
      <c r="D104" s="5" t="s">
        <v>125</v>
      </c>
      <c r="E104" s="38" t="s">
        <v>26</v>
      </c>
      <c r="F104" s="45">
        <f>F105</f>
        <v>1501677</v>
      </c>
      <c r="G104" s="45">
        <f t="shared" ref="G104:H104" si="39">G105</f>
        <v>0</v>
      </c>
      <c r="H104" s="52">
        <f t="shared" si="39"/>
        <v>1501677</v>
      </c>
    </row>
    <row r="105" spans="1:8" ht="31.2" x14ac:dyDescent="0.3">
      <c r="A105" s="12" t="s">
        <v>27</v>
      </c>
      <c r="B105" s="5" t="s">
        <v>117</v>
      </c>
      <c r="C105" s="5" t="s">
        <v>121</v>
      </c>
      <c r="D105" s="5" t="s">
        <v>125</v>
      </c>
      <c r="E105" s="38" t="s">
        <v>28</v>
      </c>
      <c r="F105" s="45">
        <v>1501677</v>
      </c>
      <c r="G105" s="45">
        <f>H105-F105</f>
        <v>0</v>
      </c>
      <c r="H105" s="52">
        <v>1501677</v>
      </c>
    </row>
    <row r="106" spans="1:8" ht="31.2" x14ac:dyDescent="0.3">
      <c r="A106" s="12" t="s">
        <v>128</v>
      </c>
      <c r="B106" s="5" t="s">
        <v>117</v>
      </c>
      <c r="C106" s="5" t="s">
        <v>121</v>
      </c>
      <c r="D106" s="5" t="s">
        <v>129</v>
      </c>
      <c r="E106" s="38" t="s">
        <v>0</v>
      </c>
      <c r="F106" s="45">
        <f>F107</f>
        <v>5000000</v>
      </c>
      <c r="G106" s="45">
        <f t="shared" ref="G106:H108" si="40">G107</f>
        <v>0</v>
      </c>
      <c r="H106" s="52">
        <f t="shared" si="40"/>
        <v>5000000</v>
      </c>
    </row>
    <row r="107" spans="1:8" ht="31.2" x14ac:dyDescent="0.3">
      <c r="A107" s="11" t="s">
        <v>130</v>
      </c>
      <c r="B107" s="5" t="s">
        <v>117</v>
      </c>
      <c r="C107" s="5" t="s">
        <v>121</v>
      </c>
      <c r="D107" s="5" t="s">
        <v>131</v>
      </c>
      <c r="E107" s="38" t="s">
        <v>0</v>
      </c>
      <c r="F107" s="45">
        <f>F108</f>
        <v>5000000</v>
      </c>
      <c r="G107" s="45">
        <f t="shared" si="40"/>
        <v>0</v>
      </c>
      <c r="H107" s="52">
        <f t="shared" si="40"/>
        <v>5000000</v>
      </c>
    </row>
    <row r="108" spans="1:8" ht="31.2" x14ac:dyDescent="0.3">
      <c r="A108" s="12" t="s">
        <v>25</v>
      </c>
      <c r="B108" s="5" t="s">
        <v>117</v>
      </c>
      <c r="C108" s="5" t="s">
        <v>121</v>
      </c>
      <c r="D108" s="5" t="s">
        <v>131</v>
      </c>
      <c r="E108" s="38" t="s">
        <v>26</v>
      </c>
      <c r="F108" s="45">
        <f>F109</f>
        <v>5000000</v>
      </c>
      <c r="G108" s="45">
        <f t="shared" si="40"/>
        <v>0</v>
      </c>
      <c r="H108" s="52">
        <f t="shared" si="40"/>
        <v>5000000</v>
      </c>
    </row>
    <row r="109" spans="1:8" ht="31.2" x14ac:dyDescent="0.3">
      <c r="A109" s="12" t="s">
        <v>27</v>
      </c>
      <c r="B109" s="5" t="s">
        <v>117</v>
      </c>
      <c r="C109" s="5" t="s">
        <v>121</v>
      </c>
      <c r="D109" s="5" t="s">
        <v>131</v>
      </c>
      <c r="E109" s="38" t="s">
        <v>28</v>
      </c>
      <c r="F109" s="45">
        <v>5000000</v>
      </c>
      <c r="G109" s="45">
        <f>H109-F109</f>
        <v>0</v>
      </c>
      <c r="H109" s="52">
        <v>5000000</v>
      </c>
    </row>
    <row r="110" spans="1:8" ht="31.2" x14ac:dyDescent="0.3">
      <c r="A110" s="12" t="s">
        <v>1116</v>
      </c>
      <c r="B110" s="5" t="s">
        <v>117</v>
      </c>
      <c r="C110" s="5" t="s">
        <v>121</v>
      </c>
      <c r="D110" s="5" t="s">
        <v>132</v>
      </c>
      <c r="E110" s="38" t="s">
        <v>0</v>
      </c>
      <c r="F110" s="45">
        <f>F111+F116</f>
        <v>3084100</v>
      </c>
      <c r="G110" s="45">
        <f t="shared" ref="G110:H110" si="41">G111+G116</f>
        <v>91673875.189999998</v>
      </c>
      <c r="H110" s="52">
        <f t="shared" si="41"/>
        <v>94757975.189999998</v>
      </c>
    </row>
    <row r="111" spans="1:8" ht="46.8" x14ac:dyDescent="0.3">
      <c r="A111" s="11" t="s">
        <v>133</v>
      </c>
      <c r="B111" s="5" t="s">
        <v>117</v>
      </c>
      <c r="C111" s="5" t="s">
        <v>121</v>
      </c>
      <c r="D111" s="5" t="s">
        <v>134</v>
      </c>
      <c r="E111" s="38" t="s">
        <v>0</v>
      </c>
      <c r="F111" s="45">
        <f>F112+F114</f>
        <v>3084100</v>
      </c>
      <c r="G111" s="45">
        <f t="shared" ref="G111:H111" si="42">G112+G114</f>
        <v>0</v>
      </c>
      <c r="H111" s="52">
        <f t="shared" si="42"/>
        <v>3084100</v>
      </c>
    </row>
    <row r="112" spans="1:8" ht="31.2" x14ac:dyDescent="0.3">
      <c r="A112" s="12" t="s">
        <v>25</v>
      </c>
      <c r="B112" s="5" t="s">
        <v>117</v>
      </c>
      <c r="C112" s="5" t="s">
        <v>121</v>
      </c>
      <c r="D112" s="5" t="s">
        <v>134</v>
      </c>
      <c r="E112" s="38" t="s">
        <v>26</v>
      </c>
      <c r="F112" s="45">
        <f>F113</f>
        <v>1004100</v>
      </c>
      <c r="G112" s="45">
        <f t="shared" ref="G112:H112" si="43">G113</f>
        <v>0</v>
      </c>
      <c r="H112" s="52">
        <f t="shared" si="43"/>
        <v>1004100</v>
      </c>
    </row>
    <row r="113" spans="1:8" ht="31.2" x14ac:dyDescent="0.3">
      <c r="A113" s="12" t="s">
        <v>27</v>
      </c>
      <c r="B113" s="5" t="s">
        <v>117</v>
      </c>
      <c r="C113" s="5" t="s">
        <v>121</v>
      </c>
      <c r="D113" s="5" t="s">
        <v>134</v>
      </c>
      <c r="E113" s="38" t="s">
        <v>28</v>
      </c>
      <c r="F113" s="45">
        <v>1004100</v>
      </c>
      <c r="G113" s="45">
        <f>H113-F113</f>
        <v>0</v>
      </c>
      <c r="H113" s="52">
        <v>1004100</v>
      </c>
    </row>
    <row r="114" spans="1:8" ht="15.6" x14ac:dyDescent="0.3">
      <c r="A114" s="12" t="s">
        <v>45</v>
      </c>
      <c r="B114" s="5" t="s">
        <v>117</v>
      </c>
      <c r="C114" s="5" t="s">
        <v>121</v>
      </c>
      <c r="D114" s="5" t="s">
        <v>134</v>
      </c>
      <c r="E114" s="38" t="s">
        <v>46</v>
      </c>
      <c r="F114" s="45">
        <f>F115</f>
        <v>2080000</v>
      </c>
      <c r="G114" s="45">
        <f t="shared" ref="G114:H114" si="44">G115</f>
        <v>0</v>
      </c>
      <c r="H114" s="52">
        <f t="shared" si="44"/>
        <v>2080000</v>
      </c>
    </row>
    <row r="115" spans="1:8" ht="15.6" x14ac:dyDescent="0.3">
      <c r="A115" s="12" t="s">
        <v>113</v>
      </c>
      <c r="B115" s="5" t="s">
        <v>117</v>
      </c>
      <c r="C115" s="5" t="s">
        <v>121</v>
      </c>
      <c r="D115" s="5" t="s">
        <v>134</v>
      </c>
      <c r="E115" s="38" t="s">
        <v>114</v>
      </c>
      <c r="F115" s="45">
        <v>2080000</v>
      </c>
      <c r="G115" s="45">
        <f>H115-F115</f>
        <v>0</v>
      </c>
      <c r="H115" s="52">
        <v>2080000</v>
      </c>
    </row>
    <row r="116" spans="1:8" ht="46.8" x14ac:dyDescent="0.3">
      <c r="A116" s="73" t="s">
        <v>1234</v>
      </c>
      <c r="B116" s="64" t="s">
        <v>117</v>
      </c>
      <c r="C116" s="64" t="s">
        <v>121</v>
      </c>
      <c r="D116" s="64" t="s">
        <v>1235</v>
      </c>
      <c r="E116" s="64"/>
      <c r="F116" s="45">
        <f>F117+F119</f>
        <v>0</v>
      </c>
      <c r="G116" s="45">
        <f t="shared" ref="G116:H116" si="45">G117+G119</f>
        <v>91673875.189999998</v>
      </c>
      <c r="H116" s="52">
        <f t="shared" si="45"/>
        <v>91673875.189999998</v>
      </c>
    </row>
    <row r="117" spans="1:8" ht="31.2" x14ac:dyDescent="0.3">
      <c r="A117" s="73" t="s">
        <v>159</v>
      </c>
      <c r="B117" s="64" t="s">
        <v>117</v>
      </c>
      <c r="C117" s="64" t="s">
        <v>121</v>
      </c>
      <c r="D117" s="64" t="s">
        <v>1235</v>
      </c>
      <c r="E117" s="64" t="s">
        <v>160</v>
      </c>
      <c r="F117" s="45">
        <f>F118</f>
        <v>0</v>
      </c>
      <c r="G117" s="45">
        <f t="shared" ref="G117:H117" si="46">G118</f>
        <v>54817875.189999998</v>
      </c>
      <c r="H117" s="52">
        <f t="shared" si="46"/>
        <v>54817875.189999998</v>
      </c>
    </row>
    <row r="118" spans="1:8" ht="15.6" x14ac:dyDescent="0.3">
      <c r="A118" s="73" t="s">
        <v>161</v>
      </c>
      <c r="B118" s="64" t="s">
        <v>117</v>
      </c>
      <c r="C118" s="64" t="s">
        <v>121</v>
      </c>
      <c r="D118" s="64" t="s">
        <v>1235</v>
      </c>
      <c r="E118" s="64" t="s">
        <v>162</v>
      </c>
      <c r="F118" s="45">
        <v>0</v>
      </c>
      <c r="G118" s="45">
        <f>H118-F118</f>
        <v>54817875.189999998</v>
      </c>
      <c r="H118" s="52">
        <v>54817875.189999998</v>
      </c>
    </row>
    <row r="119" spans="1:8" ht="15.6" x14ac:dyDescent="0.3">
      <c r="A119" s="73" t="s">
        <v>45</v>
      </c>
      <c r="B119" s="64" t="s">
        <v>117</v>
      </c>
      <c r="C119" s="64" t="s">
        <v>121</v>
      </c>
      <c r="D119" s="64" t="s">
        <v>1235</v>
      </c>
      <c r="E119" s="64" t="s">
        <v>46</v>
      </c>
      <c r="F119" s="45">
        <f>F120</f>
        <v>0</v>
      </c>
      <c r="G119" s="45">
        <f t="shared" ref="G119:H119" si="47">G120</f>
        <v>36856000</v>
      </c>
      <c r="H119" s="52">
        <f t="shared" si="47"/>
        <v>36856000</v>
      </c>
    </row>
    <row r="120" spans="1:8" ht="15.6" x14ac:dyDescent="0.3">
      <c r="A120" s="73" t="s">
        <v>113</v>
      </c>
      <c r="B120" s="64" t="s">
        <v>117</v>
      </c>
      <c r="C120" s="64" t="s">
        <v>121</v>
      </c>
      <c r="D120" s="64" t="s">
        <v>1235</v>
      </c>
      <c r="E120" s="64" t="s">
        <v>114</v>
      </c>
      <c r="F120" s="45">
        <v>0</v>
      </c>
      <c r="G120" s="45">
        <f>H120-F120</f>
        <v>36856000</v>
      </c>
      <c r="H120" s="52">
        <v>36856000</v>
      </c>
    </row>
    <row r="121" spans="1:8" ht="15.6" x14ac:dyDescent="0.3">
      <c r="A121" s="11" t="s">
        <v>135</v>
      </c>
      <c r="B121" s="5" t="s">
        <v>117</v>
      </c>
      <c r="C121" s="5" t="s">
        <v>136</v>
      </c>
      <c r="D121" s="5" t="s">
        <v>0</v>
      </c>
      <c r="E121" s="38" t="s">
        <v>0</v>
      </c>
      <c r="F121" s="45">
        <f>F122</f>
        <v>180318300</v>
      </c>
      <c r="G121" s="45">
        <f t="shared" ref="G121:H121" si="48">G122</f>
        <v>0</v>
      </c>
      <c r="H121" s="52">
        <f t="shared" si="48"/>
        <v>180318300</v>
      </c>
    </row>
    <row r="122" spans="1:8" ht="31.2" x14ac:dyDescent="0.3">
      <c r="A122" s="12" t="s">
        <v>122</v>
      </c>
      <c r="B122" s="5" t="s">
        <v>117</v>
      </c>
      <c r="C122" s="5" t="s">
        <v>136</v>
      </c>
      <c r="D122" s="5" t="s">
        <v>123</v>
      </c>
      <c r="E122" s="38" t="s">
        <v>0</v>
      </c>
      <c r="F122" s="45">
        <f>F123+F129</f>
        <v>180318300</v>
      </c>
      <c r="G122" s="45">
        <f t="shared" ref="G122:H122" si="49">G123+G129</f>
        <v>0</v>
      </c>
      <c r="H122" s="52">
        <f t="shared" si="49"/>
        <v>180318300</v>
      </c>
    </row>
    <row r="123" spans="1:8" ht="31.2" x14ac:dyDescent="0.3">
      <c r="A123" s="11" t="s">
        <v>124</v>
      </c>
      <c r="B123" s="5" t="s">
        <v>117</v>
      </c>
      <c r="C123" s="5" t="s">
        <v>136</v>
      </c>
      <c r="D123" s="5" t="s">
        <v>125</v>
      </c>
      <c r="E123" s="38" t="s">
        <v>0</v>
      </c>
      <c r="F123" s="45">
        <f>F124+F127</f>
        <v>179322400</v>
      </c>
      <c r="G123" s="45">
        <f t="shared" ref="G123:H123" si="50">G124+G127</f>
        <v>0</v>
      </c>
      <c r="H123" s="52">
        <f t="shared" si="50"/>
        <v>179322400</v>
      </c>
    </row>
    <row r="124" spans="1:8" ht="62.4" x14ac:dyDescent="0.3">
      <c r="A124" s="12" t="s">
        <v>21</v>
      </c>
      <c r="B124" s="5" t="s">
        <v>117</v>
      </c>
      <c r="C124" s="5" t="s">
        <v>136</v>
      </c>
      <c r="D124" s="5" t="s">
        <v>125</v>
      </c>
      <c r="E124" s="38" t="s">
        <v>22</v>
      </c>
      <c r="F124" s="45">
        <f>F125+F126</f>
        <v>148099074</v>
      </c>
      <c r="G124" s="45">
        <f t="shared" ref="G124:H124" si="51">G125+G126</f>
        <v>0</v>
      </c>
      <c r="H124" s="52">
        <f t="shared" si="51"/>
        <v>148099074</v>
      </c>
    </row>
    <row r="125" spans="1:8" ht="15.6" x14ac:dyDescent="0.3">
      <c r="A125" s="12" t="s">
        <v>126</v>
      </c>
      <c r="B125" s="5" t="s">
        <v>117</v>
      </c>
      <c r="C125" s="5" t="s">
        <v>136</v>
      </c>
      <c r="D125" s="5" t="s">
        <v>125</v>
      </c>
      <c r="E125" s="38" t="s">
        <v>127</v>
      </c>
      <c r="F125" s="45">
        <v>147747874</v>
      </c>
      <c r="G125" s="45">
        <f>H125-F125</f>
        <v>0</v>
      </c>
      <c r="H125" s="52">
        <v>147747874</v>
      </c>
    </row>
    <row r="126" spans="1:8" ht="31.2" x14ac:dyDescent="0.3">
      <c r="A126" s="12" t="s">
        <v>23</v>
      </c>
      <c r="B126" s="5" t="s">
        <v>117</v>
      </c>
      <c r="C126" s="5" t="s">
        <v>136</v>
      </c>
      <c r="D126" s="5" t="s">
        <v>125</v>
      </c>
      <c r="E126" s="38" t="s">
        <v>24</v>
      </c>
      <c r="F126" s="45">
        <v>351200</v>
      </c>
      <c r="G126" s="45">
        <f>H126-F126</f>
        <v>0</v>
      </c>
      <c r="H126" s="52">
        <v>351200</v>
      </c>
    </row>
    <row r="127" spans="1:8" ht="31.2" x14ac:dyDescent="0.3">
      <c r="A127" s="12" t="s">
        <v>25</v>
      </c>
      <c r="B127" s="5" t="s">
        <v>117</v>
      </c>
      <c r="C127" s="5" t="s">
        <v>136</v>
      </c>
      <c r="D127" s="5" t="s">
        <v>125</v>
      </c>
      <c r="E127" s="38" t="s">
        <v>26</v>
      </c>
      <c r="F127" s="45">
        <f>F128</f>
        <v>31223326</v>
      </c>
      <c r="G127" s="45">
        <f t="shared" ref="G127:H127" si="52">G128</f>
        <v>0</v>
      </c>
      <c r="H127" s="52">
        <f t="shared" si="52"/>
        <v>31223326</v>
      </c>
    </row>
    <row r="128" spans="1:8" ht="31.2" x14ac:dyDescent="0.3">
      <c r="A128" s="12" t="s">
        <v>27</v>
      </c>
      <c r="B128" s="5" t="s">
        <v>117</v>
      </c>
      <c r="C128" s="5" t="s">
        <v>136</v>
      </c>
      <c r="D128" s="5" t="s">
        <v>125</v>
      </c>
      <c r="E128" s="38" t="s">
        <v>28</v>
      </c>
      <c r="F128" s="45">
        <v>31223326</v>
      </c>
      <c r="G128" s="45">
        <f>H128-F128</f>
        <v>0</v>
      </c>
      <c r="H128" s="52">
        <v>31223326</v>
      </c>
    </row>
    <row r="129" spans="1:8" ht="15.6" x14ac:dyDescent="0.3">
      <c r="A129" s="12" t="s">
        <v>137</v>
      </c>
      <c r="B129" s="5" t="s">
        <v>117</v>
      </c>
      <c r="C129" s="5" t="s">
        <v>136</v>
      </c>
      <c r="D129" s="5" t="s">
        <v>138</v>
      </c>
      <c r="E129" s="38" t="s">
        <v>0</v>
      </c>
      <c r="F129" s="45">
        <f>F130</f>
        <v>995900</v>
      </c>
      <c r="G129" s="45">
        <f t="shared" ref="G129:H131" si="53">G130</f>
        <v>0</v>
      </c>
      <c r="H129" s="52">
        <f t="shared" si="53"/>
        <v>995900</v>
      </c>
    </row>
    <row r="130" spans="1:8" ht="15.6" x14ac:dyDescent="0.3">
      <c r="A130" s="11" t="s">
        <v>139</v>
      </c>
      <c r="B130" s="5" t="s">
        <v>117</v>
      </c>
      <c r="C130" s="5" t="s">
        <v>136</v>
      </c>
      <c r="D130" s="5" t="s">
        <v>140</v>
      </c>
      <c r="E130" s="38" t="s">
        <v>0</v>
      </c>
      <c r="F130" s="45">
        <f>F131</f>
        <v>995900</v>
      </c>
      <c r="G130" s="45">
        <f t="shared" si="53"/>
        <v>0</v>
      </c>
      <c r="H130" s="52">
        <f t="shared" si="53"/>
        <v>995900</v>
      </c>
    </row>
    <row r="131" spans="1:8" ht="31.2" x14ac:dyDescent="0.3">
      <c r="A131" s="12" t="s">
        <v>25</v>
      </c>
      <c r="B131" s="5" t="s">
        <v>117</v>
      </c>
      <c r="C131" s="5" t="s">
        <v>136</v>
      </c>
      <c r="D131" s="5" t="s">
        <v>140</v>
      </c>
      <c r="E131" s="38" t="s">
        <v>26</v>
      </c>
      <c r="F131" s="45">
        <f>F132</f>
        <v>995900</v>
      </c>
      <c r="G131" s="45">
        <f t="shared" si="53"/>
        <v>0</v>
      </c>
      <c r="H131" s="52">
        <f t="shared" si="53"/>
        <v>995900</v>
      </c>
    </row>
    <row r="132" spans="1:8" ht="31.2" x14ac:dyDescent="0.3">
      <c r="A132" s="12" t="s">
        <v>27</v>
      </c>
      <c r="B132" s="5" t="s">
        <v>117</v>
      </c>
      <c r="C132" s="5" t="s">
        <v>136</v>
      </c>
      <c r="D132" s="5" t="s">
        <v>140</v>
      </c>
      <c r="E132" s="38" t="s">
        <v>28</v>
      </c>
      <c r="F132" s="45">
        <v>995900</v>
      </c>
      <c r="G132" s="45">
        <f>H132-F132</f>
        <v>0</v>
      </c>
      <c r="H132" s="52">
        <v>995900</v>
      </c>
    </row>
    <row r="133" spans="1:8" ht="31.2" x14ac:dyDescent="0.3">
      <c r="A133" s="11" t="s">
        <v>141</v>
      </c>
      <c r="B133" s="5" t="s">
        <v>117</v>
      </c>
      <c r="C133" s="5" t="s">
        <v>142</v>
      </c>
      <c r="D133" s="5" t="s">
        <v>0</v>
      </c>
      <c r="E133" s="38" t="s">
        <v>0</v>
      </c>
      <c r="F133" s="45">
        <f>F134</f>
        <v>62679800</v>
      </c>
      <c r="G133" s="45">
        <f t="shared" ref="G133:H133" si="54">G134</f>
        <v>0</v>
      </c>
      <c r="H133" s="52">
        <f t="shared" si="54"/>
        <v>62679800</v>
      </c>
    </row>
    <row r="134" spans="1:8" ht="31.2" x14ac:dyDescent="0.3">
      <c r="A134" s="12" t="s">
        <v>122</v>
      </c>
      <c r="B134" s="5" t="s">
        <v>117</v>
      </c>
      <c r="C134" s="5" t="s">
        <v>142</v>
      </c>
      <c r="D134" s="5" t="s">
        <v>123</v>
      </c>
      <c r="E134" s="38" t="s">
        <v>0</v>
      </c>
      <c r="F134" s="45">
        <f>F135+F140</f>
        <v>62679800</v>
      </c>
      <c r="G134" s="45">
        <f t="shared" ref="G134:H134" si="55">G135+G140</f>
        <v>0</v>
      </c>
      <c r="H134" s="52">
        <f t="shared" si="55"/>
        <v>62679800</v>
      </c>
    </row>
    <row r="135" spans="1:8" ht="51" customHeight="1" x14ac:dyDescent="0.3">
      <c r="A135" s="11" t="s">
        <v>143</v>
      </c>
      <c r="B135" s="5" t="s">
        <v>117</v>
      </c>
      <c r="C135" s="5" t="s">
        <v>142</v>
      </c>
      <c r="D135" s="5" t="s">
        <v>144</v>
      </c>
      <c r="E135" s="38" t="s">
        <v>0</v>
      </c>
      <c r="F135" s="45">
        <f>F136+F138</f>
        <v>62259800</v>
      </c>
      <c r="G135" s="45">
        <f t="shared" ref="G135:H135" si="56">G136+G138</f>
        <v>0</v>
      </c>
      <c r="H135" s="52">
        <f t="shared" si="56"/>
        <v>62259800</v>
      </c>
    </row>
    <row r="136" spans="1:8" ht="62.4" x14ac:dyDescent="0.3">
      <c r="A136" s="12" t="s">
        <v>21</v>
      </c>
      <c r="B136" s="5" t="s">
        <v>117</v>
      </c>
      <c r="C136" s="5" t="s">
        <v>142</v>
      </c>
      <c r="D136" s="5" t="s">
        <v>144</v>
      </c>
      <c r="E136" s="38" t="s">
        <v>22</v>
      </c>
      <c r="F136" s="45">
        <f>F137</f>
        <v>54930950</v>
      </c>
      <c r="G136" s="45">
        <f t="shared" ref="G136:H136" si="57">G137</f>
        <v>0</v>
      </c>
      <c r="H136" s="52">
        <f t="shared" si="57"/>
        <v>54930950</v>
      </c>
    </row>
    <row r="137" spans="1:8" ht="31.2" x14ac:dyDescent="0.3">
      <c r="A137" s="12" t="s">
        <v>23</v>
      </c>
      <c r="B137" s="5" t="s">
        <v>117</v>
      </c>
      <c r="C137" s="5" t="s">
        <v>142</v>
      </c>
      <c r="D137" s="5" t="s">
        <v>144</v>
      </c>
      <c r="E137" s="38" t="s">
        <v>24</v>
      </c>
      <c r="F137" s="45">
        <v>54930950</v>
      </c>
      <c r="G137" s="45">
        <f>H137-F137</f>
        <v>0</v>
      </c>
      <c r="H137" s="52">
        <v>54930950</v>
      </c>
    </row>
    <row r="138" spans="1:8" ht="31.2" x14ac:dyDescent="0.3">
      <c r="A138" s="12" t="s">
        <v>25</v>
      </c>
      <c r="B138" s="5" t="s">
        <v>117</v>
      </c>
      <c r="C138" s="5" t="s">
        <v>142</v>
      </c>
      <c r="D138" s="5" t="s">
        <v>144</v>
      </c>
      <c r="E138" s="38" t="s">
        <v>26</v>
      </c>
      <c r="F138" s="45">
        <f>F139</f>
        <v>7328850</v>
      </c>
      <c r="G138" s="45">
        <f t="shared" ref="G138:H138" si="58">G139</f>
        <v>0</v>
      </c>
      <c r="H138" s="52">
        <f t="shared" si="58"/>
        <v>7328850</v>
      </c>
    </row>
    <row r="139" spans="1:8" ht="31.2" x14ac:dyDescent="0.3">
      <c r="A139" s="12" t="s">
        <v>27</v>
      </c>
      <c r="B139" s="5" t="s">
        <v>117</v>
      </c>
      <c r="C139" s="5" t="s">
        <v>142</v>
      </c>
      <c r="D139" s="5" t="s">
        <v>144</v>
      </c>
      <c r="E139" s="38" t="s">
        <v>28</v>
      </c>
      <c r="F139" s="45">
        <v>7328850</v>
      </c>
      <c r="G139" s="45">
        <f>H139-F139</f>
        <v>0</v>
      </c>
      <c r="H139" s="52">
        <v>7328850</v>
      </c>
    </row>
    <row r="140" spans="1:8" ht="31.2" x14ac:dyDescent="0.3">
      <c r="A140" s="12" t="s">
        <v>145</v>
      </c>
      <c r="B140" s="5" t="s">
        <v>117</v>
      </c>
      <c r="C140" s="5" t="s">
        <v>142</v>
      </c>
      <c r="D140" s="5" t="s">
        <v>146</v>
      </c>
      <c r="E140" s="38" t="s">
        <v>0</v>
      </c>
      <c r="F140" s="45">
        <f>F141</f>
        <v>420000</v>
      </c>
      <c r="G140" s="45">
        <f t="shared" ref="G140:H142" si="59">G141</f>
        <v>0</v>
      </c>
      <c r="H140" s="52">
        <f t="shared" si="59"/>
        <v>420000</v>
      </c>
    </row>
    <row r="141" spans="1:8" ht="31.2" x14ac:dyDescent="0.3">
      <c r="A141" s="11" t="s">
        <v>147</v>
      </c>
      <c r="B141" s="5" t="s">
        <v>117</v>
      </c>
      <c r="C141" s="5" t="s">
        <v>142</v>
      </c>
      <c r="D141" s="5" t="s">
        <v>148</v>
      </c>
      <c r="E141" s="38" t="s">
        <v>0</v>
      </c>
      <c r="F141" s="45">
        <f>F142</f>
        <v>420000</v>
      </c>
      <c r="G141" s="45">
        <f t="shared" si="59"/>
        <v>0</v>
      </c>
      <c r="H141" s="52">
        <f t="shared" si="59"/>
        <v>420000</v>
      </c>
    </row>
    <row r="142" spans="1:8" ht="31.2" x14ac:dyDescent="0.3">
      <c r="A142" s="12" t="s">
        <v>25</v>
      </c>
      <c r="B142" s="5" t="s">
        <v>117</v>
      </c>
      <c r="C142" s="5" t="s">
        <v>142</v>
      </c>
      <c r="D142" s="5" t="s">
        <v>148</v>
      </c>
      <c r="E142" s="38" t="s">
        <v>26</v>
      </c>
      <c r="F142" s="45">
        <f>F143</f>
        <v>420000</v>
      </c>
      <c r="G142" s="45">
        <f t="shared" si="59"/>
        <v>0</v>
      </c>
      <c r="H142" s="52">
        <f t="shared" si="59"/>
        <v>420000</v>
      </c>
    </row>
    <row r="143" spans="1:8" ht="31.2" x14ac:dyDescent="0.3">
      <c r="A143" s="12" t="s">
        <v>27</v>
      </c>
      <c r="B143" s="5" t="s">
        <v>117</v>
      </c>
      <c r="C143" s="5" t="s">
        <v>142</v>
      </c>
      <c r="D143" s="5" t="s">
        <v>148</v>
      </c>
      <c r="E143" s="38" t="s">
        <v>28</v>
      </c>
      <c r="F143" s="45">
        <v>420000</v>
      </c>
      <c r="G143" s="45">
        <f>H143-F143</f>
        <v>0</v>
      </c>
      <c r="H143" s="52">
        <v>420000</v>
      </c>
    </row>
    <row r="144" spans="1:8" ht="15.6" x14ac:dyDescent="0.3">
      <c r="A144" s="11" t="s">
        <v>149</v>
      </c>
      <c r="B144" s="5" t="s">
        <v>117</v>
      </c>
      <c r="C144" s="5" t="s">
        <v>150</v>
      </c>
      <c r="D144" s="4" t="s">
        <v>0</v>
      </c>
      <c r="E144" s="37" t="s">
        <v>0</v>
      </c>
      <c r="F144" s="45">
        <f>F145+F151</f>
        <v>447545233</v>
      </c>
      <c r="G144" s="45">
        <f t="shared" ref="G144:H144" si="60">G145+G151</f>
        <v>161924072.74000001</v>
      </c>
      <c r="H144" s="52">
        <f t="shared" si="60"/>
        <v>609469305.74000001</v>
      </c>
    </row>
    <row r="145" spans="1:8" ht="15.6" x14ac:dyDescent="0.3">
      <c r="A145" s="11" t="s">
        <v>151</v>
      </c>
      <c r="B145" s="5" t="s">
        <v>117</v>
      </c>
      <c r="C145" s="5" t="s">
        <v>152</v>
      </c>
      <c r="D145" s="5" t="s">
        <v>0</v>
      </c>
      <c r="E145" s="38" t="s">
        <v>0</v>
      </c>
      <c r="F145" s="45">
        <f>F146</f>
        <v>100000000</v>
      </c>
      <c r="G145" s="45">
        <f t="shared" ref="G145:H149" si="61">G146</f>
        <v>0</v>
      </c>
      <c r="H145" s="52">
        <f t="shared" si="61"/>
        <v>100000000</v>
      </c>
    </row>
    <row r="146" spans="1:8" ht="31.2" x14ac:dyDescent="0.3">
      <c r="A146" s="12" t="s">
        <v>153</v>
      </c>
      <c r="B146" s="5" t="s">
        <v>117</v>
      </c>
      <c r="C146" s="5" t="s">
        <v>152</v>
      </c>
      <c r="D146" s="5" t="s">
        <v>154</v>
      </c>
      <c r="E146" s="38" t="s">
        <v>0</v>
      </c>
      <c r="F146" s="45">
        <f>F147</f>
        <v>100000000</v>
      </c>
      <c r="G146" s="45">
        <f t="shared" si="61"/>
        <v>0</v>
      </c>
      <c r="H146" s="52">
        <f t="shared" si="61"/>
        <v>100000000</v>
      </c>
    </row>
    <row r="147" spans="1:8" ht="31.2" x14ac:dyDescent="0.3">
      <c r="A147" s="12" t="s">
        <v>155</v>
      </c>
      <c r="B147" s="5" t="s">
        <v>117</v>
      </c>
      <c r="C147" s="5" t="s">
        <v>152</v>
      </c>
      <c r="D147" s="5" t="s">
        <v>156</v>
      </c>
      <c r="E147" s="38" t="s">
        <v>0</v>
      </c>
      <c r="F147" s="45">
        <f>F148</f>
        <v>100000000</v>
      </c>
      <c r="G147" s="45">
        <f t="shared" si="61"/>
        <v>0</v>
      </c>
      <c r="H147" s="52">
        <f t="shared" si="61"/>
        <v>100000000</v>
      </c>
    </row>
    <row r="148" spans="1:8" ht="46.8" x14ac:dyDescent="0.3">
      <c r="A148" s="11" t="s">
        <v>157</v>
      </c>
      <c r="B148" s="5" t="s">
        <v>117</v>
      </c>
      <c r="C148" s="5" t="s">
        <v>152</v>
      </c>
      <c r="D148" s="5" t="s">
        <v>158</v>
      </c>
      <c r="E148" s="38" t="s">
        <v>0</v>
      </c>
      <c r="F148" s="45">
        <f>F149</f>
        <v>100000000</v>
      </c>
      <c r="G148" s="45">
        <f t="shared" si="61"/>
        <v>0</v>
      </c>
      <c r="H148" s="52">
        <f t="shared" si="61"/>
        <v>100000000</v>
      </c>
    </row>
    <row r="149" spans="1:8" ht="31.2" x14ac:dyDescent="0.3">
      <c r="A149" s="12" t="s">
        <v>159</v>
      </c>
      <c r="B149" s="5" t="s">
        <v>117</v>
      </c>
      <c r="C149" s="5" t="s">
        <v>152</v>
      </c>
      <c r="D149" s="5" t="s">
        <v>158</v>
      </c>
      <c r="E149" s="38" t="s">
        <v>160</v>
      </c>
      <c r="F149" s="45">
        <f>F150</f>
        <v>100000000</v>
      </c>
      <c r="G149" s="45">
        <f t="shared" si="61"/>
        <v>0</v>
      </c>
      <c r="H149" s="52">
        <f t="shared" si="61"/>
        <v>100000000</v>
      </c>
    </row>
    <row r="150" spans="1:8" ht="15.6" x14ac:dyDescent="0.3">
      <c r="A150" s="12" t="s">
        <v>161</v>
      </c>
      <c r="B150" s="5" t="s">
        <v>117</v>
      </c>
      <c r="C150" s="5" t="s">
        <v>152</v>
      </c>
      <c r="D150" s="5" t="s">
        <v>158</v>
      </c>
      <c r="E150" s="38" t="s">
        <v>162</v>
      </c>
      <c r="F150" s="45">
        <v>100000000</v>
      </c>
      <c r="G150" s="45">
        <f>H150-F150</f>
        <v>0</v>
      </c>
      <c r="H150" s="52">
        <v>100000000</v>
      </c>
    </row>
    <row r="151" spans="1:8" ht="15.6" x14ac:dyDescent="0.3">
      <c r="A151" s="11" t="s">
        <v>163</v>
      </c>
      <c r="B151" s="5" t="s">
        <v>117</v>
      </c>
      <c r="C151" s="5" t="s">
        <v>164</v>
      </c>
      <c r="D151" s="5" t="s">
        <v>0</v>
      </c>
      <c r="E151" s="38" t="s">
        <v>0</v>
      </c>
      <c r="F151" s="45">
        <f>F152+F161+F179+F184</f>
        <v>347545233</v>
      </c>
      <c r="G151" s="45">
        <f t="shared" ref="G151:H151" si="62">G152+G161+G179+G184</f>
        <v>161924072.74000001</v>
      </c>
      <c r="H151" s="52">
        <f t="shared" si="62"/>
        <v>509469305.74000001</v>
      </c>
    </row>
    <row r="152" spans="1:8" ht="46.8" x14ac:dyDescent="0.3">
      <c r="A152" s="12" t="s">
        <v>165</v>
      </c>
      <c r="B152" s="5" t="s">
        <v>117</v>
      </c>
      <c r="C152" s="5" t="s">
        <v>164</v>
      </c>
      <c r="D152" s="5" t="s">
        <v>166</v>
      </c>
      <c r="E152" s="38" t="s">
        <v>0</v>
      </c>
      <c r="F152" s="45">
        <f>F153</f>
        <v>183375833</v>
      </c>
      <c r="G152" s="45">
        <f t="shared" ref="G152:H153" si="63">G153</f>
        <v>0</v>
      </c>
      <c r="H152" s="52">
        <f t="shared" si="63"/>
        <v>183375833</v>
      </c>
    </row>
    <row r="153" spans="1:8" ht="46.8" x14ac:dyDescent="0.3">
      <c r="A153" s="12" t="s">
        <v>167</v>
      </c>
      <c r="B153" s="5" t="s">
        <v>117</v>
      </c>
      <c r="C153" s="5" t="s">
        <v>164</v>
      </c>
      <c r="D153" s="5" t="s">
        <v>168</v>
      </c>
      <c r="E153" s="38" t="s">
        <v>0</v>
      </c>
      <c r="F153" s="45">
        <f>F154</f>
        <v>183375833</v>
      </c>
      <c r="G153" s="45">
        <f t="shared" si="63"/>
        <v>0</v>
      </c>
      <c r="H153" s="52">
        <f t="shared" si="63"/>
        <v>183375833</v>
      </c>
    </row>
    <row r="154" spans="1:8" ht="31.2" x14ac:dyDescent="0.3">
      <c r="A154" s="11" t="s">
        <v>124</v>
      </c>
      <c r="B154" s="5" t="s">
        <v>117</v>
      </c>
      <c r="C154" s="5" t="s">
        <v>164</v>
      </c>
      <c r="D154" s="5" t="s">
        <v>169</v>
      </c>
      <c r="E154" s="38" t="s">
        <v>0</v>
      </c>
      <c r="F154" s="45">
        <f>F155+F157+F159</f>
        <v>183375833</v>
      </c>
      <c r="G154" s="45">
        <f t="shared" ref="G154:H154" si="64">G155+G157+G159</f>
        <v>0</v>
      </c>
      <c r="H154" s="52">
        <f t="shared" si="64"/>
        <v>183375833</v>
      </c>
    </row>
    <row r="155" spans="1:8" ht="62.4" x14ac:dyDescent="0.3">
      <c r="A155" s="12" t="s">
        <v>21</v>
      </c>
      <c r="B155" s="5" t="s">
        <v>117</v>
      </c>
      <c r="C155" s="5" t="s">
        <v>164</v>
      </c>
      <c r="D155" s="5" t="s">
        <v>169</v>
      </c>
      <c r="E155" s="38" t="s">
        <v>22</v>
      </c>
      <c r="F155" s="45">
        <f>F156</f>
        <v>30473880</v>
      </c>
      <c r="G155" s="45">
        <f t="shared" ref="G155:H155" si="65">G156</f>
        <v>0</v>
      </c>
      <c r="H155" s="52">
        <f t="shared" si="65"/>
        <v>30473880</v>
      </c>
    </row>
    <row r="156" spans="1:8" ht="15.6" x14ac:dyDescent="0.3">
      <c r="A156" s="12" t="s">
        <v>126</v>
      </c>
      <c r="B156" s="5" t="s">
        <v>117</v>
      </c>
      <c r="C156" s="5" t="s">
        <v>164</v>
      </c>
      <c r="D156" s="5" t="s">
        <v>169</v>
      </c>
      <c r="E156" s="38" t="s">
        <v>127</v>
      </c>
      <c r="F156" s="45">
        <v>30473880</v>
      </c>
      <c r="G156" s="45">
        <f>H156-F156</f>
        <v>0</v>
      </c>
      <c r="H156" s="52">
        <v>30473880</v>
      </c>
    </row>
    <row r="157" spans="1:8" ht="31.2" x14ac:dyDescent="0.3">
      <c r="A157" s="12" t="s">
        <v>25</v>
      </c>
      <c r="B157" s="5" t="s">
        <v>117</v>
      </c>
      <c r="C157" s="5" t="s">
        <v>164</v>
      </c>
      <c r="D157" s="5" t="s">
        <v>169</v>
      </c>
      <c r="E157" s="38" t="s">
        <v>26</v>
      </c>
      <c r="F157" s="45">
        <f>F158</f>
        <v>152879453</v>
      </c>
      <c r="G157" s="45">
        <f t="shared" ref="G157:H157" si="66">G158</f>
        <v>0</v>
      </c>
      <c r="H157" s="52">
        <f t="shared" si="66"/>
        <v>152879453</v>
      </c>
    </row>
    <row r="158" spans="1:8" ht="31.2" x14ac:dyDescent="0.3">
      <c r="A158" s="12" t="s">
        <v>27</v>
      </c>
      <c r="B158" s="5" t="s">
        <v>117</v>
      </c>
      <c r="C158" s="5" t="s">
        <v>164</v>
      </c>
      <c r="D158" s="5" t="s">
        <v>169</v>
      </c>
      <c r="E158" s="38" t="s">
        <v>28</v>
      </c>
      <c r="F158" s="45">
        <v>152879453</v>
      </c>
      <c r="G158" s="45">
        <f>H158-F158</f>
        <v>0</v>
      </c>
      <c r="H158" s="52">
        <v>152879453</v>
      </c>
    </row>
    <row r="159" spans="1:8" ht="15.6" x14ac:dyDescent="0.3">
      <c r="A159" s="12" t="s">
        <v>29</v>
      </c>
      <c r="B159" s="5" t="s">
        <v>117</v>
      </c>
      <c r="C159" s="5" t="s">
        <v>164</v>
      </c>
      <c r="D159" s="5" t="s">
        <v>169</v>
      </c>
      <c r="E159" s="38" t="s">
        <v>30</v>
      </c>
      <c r="F159" s="45">
        <f>F160</f>
        <v>22500</v>
      </c>
      <c r="G159" s="45">
        <f t="shared" ref="G159:H159" si="67">G160</f>
        <v>0</v>
      </c>
      <c r="H159" s="52">
        <f t="shared" si="67"/>
        <v>22500</v>
      </c>
    </row>
    <row r="160" spans="1:8" ht="15.6" x14ac:dyDescent="0.3">
      <c r="A160" s="12" t="s">
        <v>31</v>
      </c>
      <c r="B160" s="5" t="s">
        <v>117</v>
      </c>
      <c r="C160" s="5" t="s">
        <v>164</v>
      </c>
      <c r="D160" s="5" t="s">
        <v>169</v>
      </c>
      <c r="E160" s="38" t="s">
        <v>32</v>
      </c>
      <c r="F160" s="45">
        <v>22500</v>
      </c>
      <c r="G160" s="45">
        <f>H160-F160</f>
        <v>0</v>
      </c>
      <c r="H160" s="52">
        <v>22500</v>
      </c>
    </row>
    <row r="161" spans="1:8" ht="46.8" x14ac:dyDescent="0.3">
      <c r="A161" s="12" t="s">
        <v>170</v>
      </c>
      <c r="B161" s="5" t="s">
        <v>117</v>
      </c>
      <c r="C161" s="5" t="s">
        <v>164</v>
      </c>
      <c r="D161" s="5" t="s">
        <v>171</v>
      </c>
      <c r="E161" s="38" t="s">
        <v>0</v>
      </c>
      <c r="F161" s="45">
        <f>F162+F174+F167</f>
        <v>39102700</v>
      </c>
      <c r="G161" s="45">
        <f t="shared" ref="G161:H161" si="68">G162+G174+G167</f>
        <v>146790852.74000001</v>
      </c>
      <c r="H161" s="52">
        <f t="shared" si="68"/>
        <v>185893552.74000001</v>
      </c>
    </row>
    <row r="162" spans="1:8" ht="31.2" x14ac:dyDescent="0.3">
      <c r="A162" s="11" t="s">
        <v>124</v>
      </c>
      <c r="B162" s="5" t="s">
        <v>117</v>
      </c>
      <c r="C162" s="5" t="s">
        <v>164</v>
      </c>
      <c r="D162" s="5" t="s">
        <v>172</v>
      </c>
      <c r="E162" s="38" t="s">
        <v>0</v>
      </c>
      <c r="F162" s="45">
        <f>F163+F165</f>
        <v>27346100</v>
      </c>
      <c r="G162" s="45">
        <f t="shared" ref="G162:H162" si="69">G163+G165</f>
        <v>0</v>
      </c>
      <c r="H162" s="52">
        <f t="shared" si="69"/>
        <v>27346100</v>
      </c>
    </row>
    <row r="163" spans="1:8" ht="62.4" x14ac:dyDescent="0.3">
      <c r="A163" s="12" t="s">
        <v>21</v>
      </c>
      <c r="B163" s="5" t="s">
        <v>117</v>
      </c>
      <c r="C163" s="5" t="s">
        <v>164</v>
      </c>
      <c r="D163" s="5" t="s">
        <v>172</v>
      </c>
      <c r="E163" s="38" t="s">
        <v>22</v>
      </c>
      <c r="F163" s="45">
        <f>F164</f>
        <v>21186614</v>
      </c>
      <c r="G163" s="45">
        <f t="shared" ref="G163:H163" si="70">G164</f>
        <v>0</v>
      </c>
      <c r="H163" s="52">
        <f t="shared" si="70"/>
        <v>21186614</v>
      </c>
    </row>
    <row r="164" spans="1:8" ht="15.6" x14ac:dyDescent="0.3">
      <c r="A164" s="12" t="s">
        <v>126</v>
      </c>
      <c r="B164" s="5" t="s">
        <v>117</v>
      </c>
      <c r="C164" s="5" t="s">
        <v>164</v>
      </c>
      <c r="D164" s="5" t="s">
        <v>172</v>
      </c>
      <c r="E164" s="38" t="s">
        <v>127</v>
      </c>
      <c r="F164" s="45">
        <v>21186614</v>
      </c>
      <c r="G164" s="45">
        <f>H164-F164</f>
        <v>0</v>
      </c>
      <c r="H164" s="52">
        <v>21186614</v>
      </c>
    </row>
    <row r="165" spans="1:8" ht="31.2" x14ac:dyDescent="0.3">
      <c r="A165" s="12" t="s">
        <v>25</v>
      </c>
      <c r="B165" s="5" t="s">
        <v>117</v>
      </c>
      <c r="C165" s="5" t="s">
        <v>164</v>
      </c>
      <c r="D165" s="5" t="s">
        <v>172</v>
      </c>
      <c r="E165" s="38" t="s">
        <v>26</v>
      </c>
      <c r="F165" s="45">
        <f>F166</f>
        <v>6159486</v>
      </c>
      <c r="G165" s="45">
        <f t="shared" ref="G165:H165" si="71">G166</f>
        <v>0</v>
      </c>
      <c r="H165" s="52">
        <f t="shared" si="71"/>
        <v>6159486</v>
      </c>
    </row>
    <row r="166" spans="1:8" ht="31.2" x14ac:dyDescent="0.3">
      <c r="A166" s="12" t="s">
        <v>27</v>
      </c>
      <c r="B166" s="5" t="s">
        <v>117</v>
      </c>
      <c r="C166" s="5" t="s">
        <v>164</v>
      </c>
      <c r="D166" s="5" t="s">
        <v>172</v>
      </c>
      <c r="E166" s="38" t="s">
        <v>28</v>
      </c>
      <c r="F166" s="45">
        <v>6159486</v>
      </c>
      <c r="G166" s="45">
        <f>H166-F166</f>
        <v>0</v>
      </c>
      <c r="H166" s="52">
        <v>6159486</v>
      </c>
    </row>
    <row r="167" spans="1:8" ht="46.8" x14ac:dyDescent="0.3">
      <c r="A167" s="73" t="s">
        <v>1252</v>
      </c>
      <c r="B167" s="64" t="s">
        <v>117</v>
      </c>
      <c r="C167" s="64" t="s">
        <v>164</v>
      </c>
      <c r="D167" s="64" t="s">
        <v>1253</v>
      </c>
      <c r="E167" s="64"/>
      <c r="F167" s="45">
        <f>F168+F170+F172</f>
        <v>0</v>
      </c>
      <c r="G167" s="45">
        <f t="shared" ref="G167:H167" si="72">G168+G170+G172</f>
        <v>146790852.74000001</v>
      </c>
      <c r="H167" s="52">
        <f t="shared" si="72"/>
        <v>146790852.74000001</v>
      </c>
    </row>
    <row r="168" spans="1:8" ht="15.6" x14ac:dyDescent="0.3">
      <c r="A168" s="73" t="s">
        <v>45</v>
      </c>
      <c r="B168" s="64" t="s">
        <v>117</v>
      </c>
      <c r="C168" s="64" t="s">
        <v>164</v>
      </c>
      <c r="D168" s="64" t="s">
        <v>1253</v>
      </c>
      <c r="E168" s="64" t="s">
        <v>46</v>
      </c>
      <c r="F168" s="45">
        <f>F169</f>
        <v>0</v>
      </c>
      <c r="G168" s="45">
        <f t="shared" ref="G168:H168" si="73">G169</f>
        <v>25224956.010000002</v>
      </c>
      <c r="H168" s="52">
        <f t="shared" si="73"/>
        <v>25224956.010000002</v>
      </c>
    </row>
    <row r="169" spans="1:8" ht="15.6" x14ac:dyDescent="0.3">
      <c r="A169" s="73" t="s">
        <v>113</v>
      </c>
      <c r="B169" s="64" t="s">
        <v>117</v>
      </c>
      <c r="C169" s="64" t="s">
        <v>164</v>
      </c>
      <c r="D169" s="64" t="s">
        <v>1253</v>
      </c>
      <c r="E169" s="64" t="s">
        <v>114</v>
      </c>
      <c r="F169" s="45">
        <v>0</v>
      </c>
      <c r="G169" s="45">
        <f>H169-F169</f>
        <v>25224956.010000002</v>
      </c>
      <c r="H169" s="52">
        <v>25224956.010000002</v>
      </c>
    </row>
    <row r="170" spans="1:8" ht="31.2" x14ac:dyDescent="0.3">
      <c r="A170" s="73" t="s">
        <v>175</v>
      </c>
      <c r="B170" s="64" t="s">
        <v>117</v>
      </c>
      <c r="C170" s="64" t="s">
        <v>164</v>
      </c>
      <c r="D170" s="64" t="s">
        <v>1253</v>
      </c>
      <c r="E170" s="64" t="s">
        <v>176</v>
      </c>
      <c r="F170" s="45">
        <f>F171</f>
        <v>0</v>
      </c>
      <c r="G170" s="45">
        <f t="shared" ref="G170:H170" si="74">G171</f>
        <v>21565896.73</v>
      </c>
      <c r="H170" s="52">
        <f t="shared" si="74"/>
        <v>21565896.73</v>
      </c>
    </row>
    <row r="171" spans="1:8" ht="15.6" x14ac:dyDescent="0.3">
      <c r="A171" s="73" t="s">
        <v>177</v>
      </c>
      <c r="B171" s="64" t="s">
        <v>117</v>
      </c>
      <c r="C171" s="64" t="s">
        <v>164</v>
      </c>
      <c r="D171" s="64" t="s">
        <v>1253</v>
      </c>
      <c r="E171" s="64" t="s">
        <v>178</v>
      </c>
      <c r="F171" s="45">
        <v>0</v>
      </c>
      <c r="G171" s="45">
        <f>H171-F171</f>
        <v>21565896.73</v>
      </c>
      <c r="H171" s="52">
        <v>21565896.73</v>
      </c>
    </row>
    <row r="172" spans="1:8" ht="15.6" x14ac:dyDescent="0.3">
      <c r="A172" s="73" t="s">
        <v>29</v>
      </c>
      <c r="B172" s="64" t="s">
        <v>117</v>
      </c>
      <c r="C172" s="64" t="s">
        <v>164</v>
      </c>
      <c r="D172" s="64" t="s">
        <v>1253</v>
      </c>
      <c r="E172" s="64" t="s">
        <v>30</v>
      </c>
      <c r="F172" s="45">
        <f>F173</f>
        <v>0</v>
      </c>
      <c r="G172" s="45">
        <f t="shared" ref="G172:H172" si="75">G173</f>
        <v>100000000</v>
      </c>
      <c r="H172" s="52">
        <f t="shared" si="75"/>
        <v>100000000</v>
      </c>
    </row>
    <row r="173" spans="1:8" ht="46.8" x14ac:dyDescent="0.3">
      <c r="A173" s="73" t="s">
        <v>179</v>
      </c>
      <c r="B173" s="64" t="s">
        <v>117</v>
      </c>
      <c r="C173" s="64" t="s">
        <v>164</v>
      </c>
      <c r="D173" s="64" t="s">
        <v>1253</v>
      </c>
      <c r="E173" s="64" t="s">
        <v>180</v>
      </c>
      <c r="F173" s="45">
        <v>0</v>
      </c>
      <c r="G173" s="45">
        <f>H173-F173</f>
        <v>100000000</v>
      </c>
      <c r="H173" s="52">
        <v>100000000</v>
      </c>
    </row>
    <row r="174" spans="1:8" ht="31.2" x14ac:dyDescent="0.3">
      <c r="A174" s="11" t="s">
        <v>173</v>
      </c>
      <c r="B174" s="5" t="s">
        <v>117</v>
      </c>
      <c r="C174" s="5" t="s">
        <v>164</v>
      </c>
      <c r="D174" s="5" t="s">
        <v>174</v>
      </c>
      <c r="E174" s="38" t="s">
        <v>0</v>
      </c>
      <c r="F174" s="45">
        <f>F175+F177</f>
        <v>11756600</v>
      </c>
      <c r="G174" s="45">
        <f t="shared" ref="G174:H174" si="76">G175+G177</f>
        <v>0</v>
      </c>
      <c r="H174" s="52">
        <f t="shared" si="76"/>
        <v>11756600</v>
      </c>
    </row>
    <row r="175" spans="1:8" ht="31.2" x14ac:dyDescent="0.3">
      <c r="A175" s="12" t="s">
        <v>175</v>
      </c>
      <c r="B175" s="5" t="s">
        <v>117</v>
      </c>
      <c r="C175" s="5" t="s">
        <v>164</v>
      </c>
      <c r="D175" s="5" t="s">
        <v>174</v>
      </c>
      <c r="E175" s="38" t="s">
        <v>176</v>
      </c>
      <c r="F175" s="45">
        <f>F176</f>
        <v>11256600</v>
      </c>
      <c r="G175" s="45">
        <f t="shared" ref="G175:H175" si="77">G176</f>
        <v>0</v>
      </c>
      <c r="H175" s="52">
        <f t="shared" si="77"/>
        <v>11256600</v>
      </c>
    </row>
    <row r="176" spans="1:8" ht="15.6" x14ac:dyDescent="0.3">
      <c r="A176" s="12" t="s">
        <v>177</v>
      </c>
      <c r="B176" s="5" t="s">
        <v>117</v>
      </c>
      <c r="C176" s="5" t="s">
        <v>164</v>
      </c>
      <c r="D176" s="5" t="s">
        <v>174</v>
      </c>
      <c r="E176" s="38" t="s">
        <v>178</v>
      </c>
      <c r="F176" s="45">
        <v>11256600</v>
      </c>
      <c r="G176" s="45">
        <f>H176-F176</f>
        <v>0</v>
      </c>
      <c r="H176" s="52">
        <v>11256600</v>
      </c>
    </row>
    <row r="177" spans="1:8" ht="15.6" x14ac:dyDescent="0.3">
      <c r="A177" s="12" t="s">
        <v>29</v>
      </c>
      <c r="B177" s="5" t="s">
        <v>117</v>
      </c>
      <c r="C177" s="5" t="s">
        <v>164</v>
      </c>
      <c r="D177" s="5" t="s">
        <v>174</v>
      </c>
      <c r="E177" s="38" t="s">
        <v>30</v>
      </c>
      <c r="F177" s="45">
        <f>F178</f>
        <v>500000</v>
      </c>
      <c r="G177" s="45">
        <f t="shared" ref="G177:H177" si="78">G178</f>
        <v>0</v>
      </c>
      <c r="H177" s="52">
        <f t="shared" si="78"/>
        <v>500000</v>
      </c>
    </row>
    <row r="178" spans="1:8" ht="46.8" x14ac:dyDescent="0.3">
      <c r="A178" s="12" t="s">
        <v>179</v>
      </c>
      <c r="B178" s="5" t="s">
        <v>117</v>
      </c>
      <c r="C178" s="5" t="s">
        <v>164</v>
      </c>
      <c r="D178" s="5" t="s">
        <v>174</v>
      </c>
      <c r="E178" s="38" t="s">
        <v>180</v>
      </c>
      <c r="F178" s="45">
        <v>500000</v>
      </c>
      <c r="G178" s="45">
        <f>H178-F178</f>
        <v>0</v>
      </c>
      <c r="H178" s="52">
        <v>500000</v>
      </c>
    </row>
    <row r="179" spans="1:8" ht="35.4" customHeight="1" x14ac:dyDescent="0.3">
      <c r="A179" s="12" t="s">
        <v>181</v>
      </c>
      <c r="B179" s="5" t="s">
        <v>117</v>
      </c>
      <c r="C179" s="5" t="s">
        <v>164</v>
      </c>
      <c r="D179" s="5" t="s">
        <v>182</v>
      </c>
      <c r="E179" s="38" t="s">
        <v>0</v>
      </c>
      <c r="F179" s="45">
        <f>F180</f>
        <v>85066700</v>
      </c>
      <c r="G179" s="45">
        <f t="shared" ref="G179:H182" si="79">G180</f>
        <v>0</v>
      </c>
      <c r="H179" s="52">
        <f t="shared" si="79"/>
        <v>85066700</v>
      </c>
    </row>
    <row r="180" spans="1:8" ht="31.2" x14ac:dyDescent="0.3">
      <c r="A180" s="12" t="s">
        <v>183</v>
      </c>
      <c r="B180" s="5" t="s">
        <v>117</v>
      </c>
      <c r="C180" s="5" t="s">
        <v>164</v>
      </c>
      <c r="D180" s="5" t="s">
        <v>184</v>
      </c>
      <c r="E180" s="38" t="s">
        <v>0</v>
      </c>
      <c r="F180" s="45">
        <f>F181</f>
        <v>85066700</v>
      </c>
      <c r="G180" s="45">
        <f t="shared" si="79"/>
        <v>0</v>
      </c>
      <c r="H180" s="52">
        <f t="shared" si="79"/>
        <v>85066700</v>
      </c>
    </row>
    <row r="181" spans="1:8" ht="15.6" x14ac:dyDescent="0.3">
      <c r="A181" s="11" t="s">
        <v>185</v>
      </c>
      <c r="B181" s="5" t="s">
        <v>117</v>
      </c>
      <c r="C181" s="5" t="s">
        <v>164</v>
      </c>
      <c r="D181" s="5" t="s">
        <v>186</v>
      </c>
      <c r="E181" s="38" t="s">
        <v>0</v>
      </c>
      <c r="F181" s="45">
        <f>F182</f>
        <v>85066700</v>
      </c>
      <c r="G181" s="45">
        <f t="shared" si="79"/>
        <v>0</v>
      </c>
      <c r="H181" s="52">
        <f t="shared" si="79"/>
        <v>85066700</v>
      </c>
    </row>
    <row r="182" spans="1:8" ht="15.6" x14ac:dyDescent="0.3">
      <c r="A182" s="12" t="s">
        <v>29</v>
      </c>
      <c r="B182" s="5" t="s">
        <v>117</v>
      </c>
      <c r="C182" s="5" t="s">
        <v>164</v>
      </c>
      <c r="D182" s="5" t="s">
        <v>186</v>
      </c>
      <c r="E182" s="38" t="s">
        <v>30</v>
      </c>
      <c r="F182" s="45">
        <f>F183</f>
        <v>85066700</v>
      </c>
      <c r="G182" s="45">
        <f t="shared" si="79"/>
        <v>0</v>
      </c>
      <c r="H182" s="52">
        <f t="shared" si="79"/>
        <v>85066700</v>
      </c>
    </row>
    <row r="183" spans="1:8" ht="46.8" x14ac:dyDescent="0.3">
      <c r="A183" s="12" t="s">
        <v>179</v>
      </c>
      <c r="B183" s="5" t="s">
        <v>117</v>
      </c>
      <c r="C183" s="5" t="s">
        <v>164</v>
      </c>
      <c r="D183" s="5" t="s">
        <v>186</v>
      </c>
      <c r="E183" s="38" t="s">
        <v>180</v>
      </c>
      <c r="F183" s="45">
        <v>85066700</v>
      </c>
      <c r="G183" s="45">
        <f>H183-F183</f>
        <v>0</v>
      </c>
      <c r="H183" s="52">
        <v>85066700</v>
      </c>
    </row>
    <row r="184" spans="1:8" ht="35.4" customHeight="1" x14ac:dyDescent="0.3">
      <c r="A184" s="12" t="s">
        <v>187</v>
      </c>
      <c r="B184" s="5" t="s">
        <v>117</v>
      </c>
      <c r="C184" s="5" t="s">
        <v>164</v>
      </c>
      <c r="D184" s="5" t="s">
        <v>188</v>
      </c>
      <c r="E184" s="38" t="s">
        <v>0</v>
      </c>
      <c r="F184" s="45">
        <f>F188+F191+F194+F197+F200+F203+F185</f>
        <v>40000000</v>
      </c>
      <c r="G184" s="45">
        <f t="shared" ref="G184:H184" si="80">G188+G191+G194+G197+G200+G203+G185</f>
        <v>15133220</v>
      </c>
      <c r="H184" s="52">
        <f t="shared" si="80"/>
        <v>55133220</v>
      </c>
    </row>
    <row r="185" spans="1:8" ht="78" x14ac:dyDescent="0.3">
      <c r="A185" s="73" t="s">
        <v>1280</v>
      </c>
      <c r="B185" s="64" t="s">
        <v>117</v>
      </c>
      <c r="C185" s="64" t="s">
        <v>164</v>
      </c>
      <c r="D185" s="64" t="s">
        <v>1281</v>
      </c>
      <c r="E185" s="64"/>
      <c r="F185" s="45">
        <f>F186</f>
        <v>0</v>
      </c>
      <c r="G185" s="45">
        <f t="shared" ref="G185:H186" si="81">G186</f>
        <v>15133220</v>
      </c>
      <c r="H185" s="52">
        <f t="shared" si="81"/>
        <v>15133220</v>
      </c>
    </row>
    <row r="186" spans="1:8" ht="31.2" x14ac:dyDescent="0.3">
      <c r="A186" s="73" t="s">
        <v>159</v>
      </c>
      <c r="B186" s="64" t="s">
        <v>117</v>
      </c>
      <c r="C186" s="64" t="s">
        <v>164</v>
      </c>
      <c r="D186" s="64" t="s">
        <v>1281</v>
      </c>
      <c r="E186" s="64" t="s">
        <v>160</v>
      </c>
      <c r="F186" s="45">
        <f>F187</f>
        <v>0</v>
      </c>
      <c r="G186" s="45">
        <f t="shared" si="81"/>
        <v>15133220</v>
      </c>
      <c r="H186" s="52">
        <f t="shared" si="81"/>
        <v>15133220</v>
      </c>
    </row>
    <row r="187" spans="1:8" ht="15.6" x14ac:dyDescent="0.3">
      <c r="A187" s="73" t="s">
        <v>161</v>
      </c>
      <c r="B187" s="64" t="s">
        <v>117</v>
      </c>
      <c r="C187" s="64" t="s">
        <v>164</v>
      </c>
      <c r="D187" s="64" t="s">
        <v>1281</v>
      </c>
      <c r="E187" s="64" t="s">
        <v>162</v>
      </c>
      <c r="F187" s="45">
        <v>0</v>
      </c>
      <c r="G187" s="45">
        <f>H187-F187</f>
        <v>15133220</v>
      </c>
      <c r="H187" s="52">
        <v>15133220</v>
      </c>
    </row>
    <row r="188" spans="1:8" ht="62.4" x14ac:dyDescent="0.3">
      <c r="A188" s="11" t="s">
        <v>189</v>
      </c>
      <c r="B188" s="5" t="s">
        <v>117</v>
      </c>
      <c r="C188" s="5" t="s">
        <v>164</v>
      </c>
      <c r="D188" s="5" t="s">
        <v>190</v>
      </c>
      <c r="E188" s="38" t="s">
        <v>0</v>
      </c>
      <c r="F188" s="45">
        <f>F189</f>
        <v>6000000</v>
      </c>
      <c r="G188" s="45">
        <f t="shared" ref="G188:H189" si="82">G189</f>
        <v>0</v>
      </c>
      <c r="H188" s="52">
        <f t="shared" si="82"/>
        <v>6000000</v>
      </c>
    </row>
    <row r="189" spans="1:8" ht="31.2" x14ac:dyDescent="0.3">
      <c r="A189" s="12" t="s">
        <v>159</v>
      </c>
      <c r="B189" s="5" t="s">
        <v>117</v>
      </c>
      <c r="C189" s="5" t="s">
        <v>164</v>
      </c>
      <c r="D189" s="5" t="s">
        <v>190</v>
      </c>
      <c r="E189" s="38" t="s">
        <v>160</v>
      </c>
      <c r="F189" s="45">
        <f>F190</f>
        <v>6000000</v>
      </c>
      <c r="G189" s="45">
        <f t="shared" si="82"/>
        <v>0</v>
      </c>
      <c r="H189" s="52">
        <f t="shared" si="82"/>
        <v>6000000</v>
      </c>
    </row>
    <row r="190" spans="1:8" ht="15.6" x14ac:dyDescent="0.3">
      <c r="A190" s="12" t="s">
        <v>161</v>
      </c>
      <c r="B190" s="5" t="s">
        <v>117</v>
      </c>
      <c r="C190" s="5" t="s">
        <v>164</v>
      </c>
      <c r="D190" s="5" t="s">
        <v>190</v>
      </c>
      <c r="E190" s="38" t="s">
        <v>162</v>
      </c>
      <c r="F190" s="45">
        <v>6000000</v>
      </c>
      <c r="G190" s="45">
        <f>H190-F190</f>
        <v>0</v>
      </c>
      <c r="H190" s="52">
        <v>6000000</v>
      </c>
    </row>
    <row r="191" spans="1:8" ht="62.4" x14ac:dyDescent="0.3">
      <c r="A191" s="11" t="s">
        <v>191</v>
      </c>
      <c r="B191" s="5" t="s">
        <v>117</v>
      </c>
      <c r="C191" s="5" t="s">
        <v>164</v>
      </c>
      <c r="D191" s="5" t="s">
        <v>192</v>
      </c>
      <c r="E191" s="38" t="s">
        <v>0</v>
      </c>
      <c r="F191" s="45">
        <f>F192</f>
        <v>9013440</v>
      </c>
      <c r="G191" s="45">
        <f t="shared" ref="G191:H192" si="83">G192</f>
        <v>0</v>
      </c>
      <c r="H191" s="52">
        <f t="shared" si="83"/>
        <v>9013440</v>
      </c>
    </row>
    <row r="192" spans="1:8" ht="31.2" x14ac:dyDescent="0.3">
      <c r="A192" s="12" t="s">
        <v>159</v>
      </c>
      <c r="B192" s="5" t="s">
        <v>117</v>
      </c>
      <c r="C192" s="5" t="s">
        <v>164</v>
      </c>
      <c r="D192" s="5" t="s">
        <v>192</v>
      </c>
      <c r="E192" s="38" t="s">
        <v>160</v>
      </c>
      <c r="F192" s="45">
        <f>F193</f>
        <v>9013440</v>
      </c>
      <c r="G192" s="45">
        <f t="shared" si="83"/>
        <v>0</v>
      </c>
      <c r="H192" s="52">
        <f t="shared" si="83"/>
        <v>9013440</v>
      </c>
    </row>
    <row r="193" spans="1:8" ht="15.6" x14ac:dyDescent="0.3">
      <c r="A193" s="12" t="s">
        <v>161</v>
      </c>
      <c r="B193" s="5" t="s">
        <v>117</v>
      </c>
      <c r="C193" s="5" t="s">
        <v>164</v>
      </c>
      <c r="D193" s="5" t="s">
        <v>192</v>
      </c>
      <c r="E193" s="38" t="s">
        <v>162</v>
      </c>
      <c r="F193" s="45">
        <v>9013440</v>
      </c>
      <c r="G193" s="45">
        <f>H193-F193</f>
        <v>0</v>
      </c>
      <c r="H193" s="52">
        <v>9013440</v>
      </c>
    </row>
    <row r="194" spans="1:8" ht="78" x14ac:dyDescent="0.3">
      <c r="A194" s="11" t="s">
        <v>193</v>
      </c>
      <c r="B194" s="5" t="s">
        <v>117</v>
      </c>
      <c r="C194" s="5" t="s">
        <v>164</v>
      </c>
      <c r="D194" s="5" t="s">
        <v>194</v>
      </c>
      <c r="E194" s="38" t="s">
        <v>0</v>
      </c>
      <c r="F194" s="45">
        <f>F195</f>
        <v>6000000</v>
      </c>
      <c r="G194" s="45">
        <f t="shared" ref="G194:H195" si="84">G195</f>
        <v>0</v>
      </c>
      <c r="H194" s="52">
        <f t="shared" si="84"/>
        <v>6000000</v>
      </c>
    </row>
    <row r="195" spans="1:8" ht="31.2" x14ac:dyDescent="0.3">
      <c r="A195" s="12" t="s">
        <v>159</v>
      </c>
      <c r="B195" s="5" t="s">
        <v>117</v>
      </c>
      <c r="C195" s="5" t="s">
        <v>164</v>
      </c>
      <c r="D195" s="5" t="s">
        <v>194</v>
      </c>
      <c r="E195" s="38" t="s">
        <v>160</v>
      </c>
      <c r="F195" s="45">
        <f>F196</f>
        <v>6000000</v>
      </c>
      <c r="G195" s="45">
        <f t="shared" si="84"/>
        <v>0</v>
      </c>
      <c r="H195" s="52">
        <f t="shared" si="84"/>
        <v>6000000</v>
      </c>
    </row>
    <row r="196" spans="1:8" ht="15.6" x14ac:dyDescent="0.3">
      <c r="A196" s="12" t="s">
        <v>161</v>
      </c>
      <c r="B196" s="5" t="s">
        <v>117</v>
      </c>
      <c r="C196" s="5" t="s">
        <v>164</v>
      </c>
      <c r="D196" s="5" t="s">
        <v>194</v>
      </c>
      <c r="E196" s="38" t="s">
        <v>162</v>
      </c>
      <c r="F196" s="45">
        <v>6000000</v>
      </c>
      <c r="G196" s="45">
        <f>H196-F196</f>
        <v>0</v>
      </c>
      <c r="H196" s="52">
        <v>6000000</v>
      </c>
    </row>
    <row r="197" spans="1:8" ht="78" x14ac:dyDescent="0.3">
      <c r="A197" s="11" t="s">
        <v>195</v>
      </c>
      <c r="B197" s="5" t="s">
        <v>117</v>
      </c>
      <c r="C197" s="5" t="s">
        <v>164</v>
      </c>
      <c r="D197" s="5" t="s">
        <v>196</v>
      </c>
      <c r="E197" s="38" t="s">
        <v>0</v>
      </c>
      <c r="F197" s="45">
        <f>F198</f>
        <v>9469240</v>
      </c>
      <c r="G197" s="45">
        <f t="shared" ref="G197:H198" si="85">G198</f>
        <v>0</v>
      </c>
      <c r="H197" s="52">
        <f t="shared" si="85"/>
        <v>9469240</v>
      </c>
    </row>
    <row r="198" spans="1:8" ht="31.2" x14ac:dyDescent="0.3">
      <c r="A198" s="12" t="s">
        <v>159</v>
      </c>
      <c r="B198" s="5" t="s">
        <v>117</v>
      </c>
      <c r="C198" s="5" t="s">
        <v>164</v>
      </c>
      <c r="D198" s="5" t="s">
        <v>196</v>
      </c>
      <c r="E198" s="38" t="s">
        <v>160</v>
      </c>
      <c r="F198" s="45">
        <f>F199</f>
        <v>9469240</v>
      </c>
      <c r="G198" s="45">
        <f t="shared" si="85"/>
        <v>0</v>
      </c>
      <c r="H198" s="52">
        <f t="shared" si="85"/>
        <v>9469240</v>
      </c>
    </row>
    <row r="199" spans="1:8" ht="15.6" x14ac:dyDescent="0.3">
      <c r="A199" s="12" t="s">
        <v>161</v>
      </c>
      <c r="B199" s="5" t="s">
        <v>117</v>
      </c>
      <c r="C199" s="5" t="s">
        <v>164</v>
      </c>
      <c r="D199" s="5" t="s">
        <v>196</v>
      </c>
      <c r="E199" s="38" t="s">
        <v>162</v>
      </c>
      <c r="F199" s="45">
        <v>9469240</v>
      </c>
      <c r="G199" s="45">
        <f>H199-F199</f>
        <v>0</v>
      </c>
      <c r="H199" s="52">
        <v>9469240</v>
      </c>
    </row>
    <row r="200" spans="1:8" ht="62.4" x14ac:dyDescent="0.3">
      <c r="A200" s="11" t="s">
        <v>197</v>
      </c>
      <c r="B200" s="5" t="s">
        <v>117</v>
      </c>
      <c r="C200" s="5" t="s">
        <v>164</v>
      </c>
      <c r="D200" s="5" t="s">
        <v>198</v>
      </c>
      <c r="E200" s="38" t="s">
        <v>0</v>
      </c>
      <c r="F200" s="45">
        <f>F201</f>
        <v>3517320</v>
      </c>
      <c r="G200" s="45">
        <f t="shared" ref="G200:H201" si="86">G201</f>
        <v>0</v>
      </c>
      <c r="H200" s="52">
        <f t="shared" si="86"/>
        <v>3517320</v>
      </c>
    </row>
    <row r="201" spans="1:8" ht="31.2" x14ac:dyDescent="0.3">
      <c r="A201" s="12" t="s">
        <v>159</v>
      </c>
      <c r="B201" s="5" t="s">
        <v>117</v>
      </c>
      <c r="C201" s="5" t="s">
        <v>164</v>
      </c>
      <c r="D201" s="5" t="s">
        <v>198</v>
      </c>
      <c r="E201" s="38" t="s">
        <v>160</v>
      </c>
      <c r="F201" s="45">
        <f>F202</f>
        <v>3517320</v>
      </c>
      <c r="G201" s="45">
        <f t="shared" si="86"/>
        <v>0</v>
      </c>
      <c r="H201" s="52">
        <f t="shared" si="86"/>
        <v>3517320</v>
      </c>
    </row>
    <row r="202" spans="1:8" ht="15.6" x14ac:dyDescent="0.3">
      <c r="A202" s="12" t="s">
        <v>161</v>
      </c>
      <c r="B202" s="5" t="s">
        <v>117</v>
      </c>
      <c r="C202" s="5" t="s">
        <v>164</v>
      </c>
      <c r="D202" s="5" t="s">
        <v>198</v>
      </c>
      <c r="E202" s="38" t="s">
        <v>162</v>
      </c>
      <c r="F202" s="45">
        <v>3517320</v>
      </c>
      <c r="G202" s="45">
        <f>H202-F202</f>
        <v>0</v>
      </c>
      <c r="H202" s="52">
        <v>3517320</v>
      </c>
    </row>
    <row r="203" spans="1:8" ht="62.4" x14ac:dyDescent="0.3">
      <c r="A203" s="11" t="s">
        <v>199</v>
      </c>
      <c r="B203" s="5" t="s">
        <v>117</v>
      </c>
      <c r="C203" s="5" t="s">
        <v>164</v>
      </c>
      <c r="D203" s="5" t="s">
        <v>200</v>
      </c>
      <c r="E203" s="38" t="s">
        <v>0</v>
      </c>
      <c r="F203" s="45">
        <f>F204</f>
        <v>6000000</v>
      </c>
      <c r="G203" s="45">
        <f t="shared" ref="G203:H204" si="87">G204</f>
        <v>0</v>
      </c>
      <c r="H203" s="52">
        <f t="shared" si="87"/>
        <v>6000000</v>
      </c>
    </row>
    <row r="204" spans="1:8" ht="31.2" x14ac:dyDescent="0.3">
      <c r="A204" s="12" t="s">
        <v>159</v>
      </c>
      <c r="B204" s="5" t="s">
        <v>117</v>
      </c>
      <c r="C204" s="5" t="s">
        <v>164</v>
      </c>
      <c r="D204" s="5" t="s">
        <v>200</v>
      </c>
      <c r="E204" s="38" t="s">
        <v>160</v>
      </c>
      <c r="F204" s="45">
        <f>F205</f>
        <v>6000000</v>
      </c>
      <c r="G204" s="45">
        <f t="shared" si="87"/>
        <v>0</v>
      </c>
      <c r="H204" s="52">
        <f t="shared" si="87"/>
        <v>6000000</v>
      </c>
    </row>
    <row r="205" spans="1:8" ht="15.6" x14ac:dyDescent="0.3">
      <c r="A205" s="12" t="s">
        <v>161</v>
      </c>
      <c r="B205" s="5" t="s">
        <v>117</v>
      </c>
      <c r="C205" s="5" t="s">
        <v>164</v>
      </c>
      <c r="D205" s="5" t="s">
        <v>200</v>
      </c>
      <c r="E205" s="38" t="s">
        <v>162</v>
      </c>
      <c r="F205" s="45">
        <v>6000000</v>
      </c>
      <c r="G205" s="45">
        <f>H205-F205</f>
        <v>0</v>
      </c>
      <c r="H205" s="52">
        <v>6000000</v>
      </c>
    </row>
    <row r="206" spans="1:8" ht="15.6" x14ac:dyDescent="0.3">
      <c r="A206" s="11" t="s">
        <v>201</v>
      </c>
      <c r="B206" s="5" t="s">
        <v>117</v>
      </c>
      <c r="C206" s="5" t="s">
        <v>202</v>
      </c>
      <c r="D206" s="4" t="s">
        <v>0</v>
      </c>
      <c r="E206" s="37" t="s">
        <v>0</v>
      </c>
      <c r="F206" s="45">
        <f>F207+F250+F326</f>
        <v>4109203667</v>
      </c>
      <c r="G206" s="45">
        <f t="shared" ref="G206:H206" si="88">G207+G250+G326</f>
        <v>751422767.75000012</v>
      </c>
      <c r="H206" s="52">
        <f t="shared" si="88"/>
        <v>4860626434.75</v>
      </c>
    </row>
    <row r="207" spans="1:8" ht="15.6" x14ac:dyDescent="0.3">
      <c r="A207" s="11" t="s">
        <v>203</v>
      </c>
      <c r="B207" s="5" t="s">
        <v>117</v>
      </c>
      <c r="C207" s="5" t="s">
        <v>204</v>
      </c>
      <c r="D207" s="5" t="s">
        <v>0</v>
      </c>
      <c r="E207" s="38" t="s">
        <v>0</v>
      </c>
      <c r="F207" s="45">
        <f>F208+F238</f>
        <v>1676868600</v>
      </c>
      <c r="G207" s="45">
        <f t="shared" ref="G207:H207" si="89">G208+G238</f>
        <v>643696695.63000011</v>
      </c>
      <c r="H207" s="52">
        <f t="shared" si="89"/>
        <v>2320565295.6300001</v>
      </c>
    </row>
    <row r="208" spans="1:8" ht="46.8" x14ac:dyDescent="0.3">
      <c r="A208" s="12" t="s">
        <v>165</v>
      </c>
      <c r="B208" s="5" t="s">
        <v>117</v>
      </c>
      <c r="C208" s="5" t="s">
        <v>204</v>
      </c>
      <c r="D208" s="5" t="s">
        <v>166</v>
      </c>
      <c r="E208" s="38" t="s">
        <v>0</v>
      </c>
      <c r="F208" s="45">
        <f>F209+F222</f>
        <v>1327916500</v>
      </c>
      <c r="G208" s="45">
        <f t="shared" ref="G208:H208" si="90">G209+G222</f>
        <v>643696695.63000011</v>
      </c>
      <c r="H208" s="52">
        <f t="shared" si="90"/>
        <v>1971613195.6300001</v>
      </c>
    </row>
    <row r="209" spans="1:8" ht="46.8" x14ac:dyDescent="0.3">
      <c r="A209" s="61" t="s">
        <v>205</v>
      </c>
      <c r="B209" s="57" t="s">
        <v>117</v>
      </c>
      <c r="C209" s="57" t="s">
        <v>204</v>
      </c>
      <c r="D209" s="57" t="s">
        <v>206</v>
      </c>
      <c r="E209" s="58" t="s">
        <v>0</v>
      </c>
      <c r="F209" s="59">
        <f>F210+F213+F219+F216</f>
        <v>1310596500</v>
      </c>
      <c r="G209" s="59">
        <f t="shared" ref="G209:H209" si="91">G210+G213+G219+G216</f>
        <v>643696695.63000011</v>
      </c>
      <c r="H209" s="60">
        <f t="shared" si="91"/>
        <v>1954293195.6300001</v>
      </c>
    </row>
    <row r="210" spans="1:8" ht="161.1" customHeight="1" x14ac:dyDescent="0.3">
      <c r="A210" s="56" t="s">
        <v>207</v>
      </c>
      <c r="B210" s="57" t="s">
        <v>117</v>
      </c>
      <c r="C210" s="57" t="s">
        <v>204</v>
      </c>
      <c r="D210" s="57" t="s">
        <v>208</v>
      </c>
      <c r="E210" s="58" t="s">
        <v>0</v>
      </c>
      <c r="F210" s="59">
        <f>F211</f>
        <v>80000000</v>
      </c>
      <c r="G210" s="59">
        <f t="shared" ref="G210:H211" si="92">G211</f>
        <v>0</v>
      </c>
      <c r="H210" s="60">
        <f t="shared" si="92"/>
        <v>80000000</v>
      </c>
    </row>
    <row r="211" spans="1:8" ht="31.2" x14ac:dyDescent="0.3">
      <c r="A211" s="61" t="s">
        <v>175</v>
      </c>
      <c r="B211" s="57" t="s">
        <v>117</v>
      </c>
      <c r="C211" s="57" t="s">
        <v>204</v>
      </c>
      <c r="D211" s="57" t="s">
        <v>208</v>
      </c>
      <c r="E211" s="58" t="s">
        <v>176</v>
      </c>
      <c r="F211" s="59">
        <f>F212</f>
        <v>80000000</v>
      </c>
      <c r="G211" s="59">
        <f t="shared" si="92"/>
        <v>0</v>
      </c>
      <c r="H211" s="60">
        <f t="shared" si="92"/>
        <v>80000000</v>
      </c>
    </row>
    <row r="212" spans="1:8" ht="31.2" x14ac:dyDescent="0.3">
      <c r="A212" s="61" t="s">
        <v>209</v>
      </c>
      <c r="B212" s="57" t="s">
        <v>117</v>
      </c>
      <c r="C212" s="57" t="s">
        <v>204</v>
      </c>
      <c r="D212" s="57" t="s">
        <v>208</v>
      </c>
      <c r="E212" s="58" t="s">
        <v>210</v>
      </c>
      <c r="F212" s="59">
        <v>80000000</v>
      </c>
      <c r="G212" s="59">
        <f>H212-F212</f>
        <v>0</v>
      </c>
      <c r="H212" s="60">
        <v>80000000</v>
      </c>
    </row>
    <row r="213" spans="1:8" ht="62.4" x14ac:dyDescent="0.3">
      <c r="A213" s="56" t="s">
        <v>211</v>
      </c>
      <c r="B213" s="57" t="s">
        <v>117</v>
      </c>
      <c r="C213" s="57" t="s">
        <v>204</v>
      </c>
      <c r="D213" s="57" t="s">
        <v>212</v>
      </c>
      <c r="E213" s="58" t="s">
        <v>0</v>
      </c>
      <c r="F213" s="59">
        <f>F214</f>
        <v>600596500</v>
      </c>
      <c r="G213" s="59">
        <f t="shared" ref="G213:H214" si="93">G214</f>
        <v>-600596500</v>
      </c>
      <c r="H213" s="60">
        <f t="shared" si="93"/>
        <v>0</v>
      </c>
    </row>
    <row r="214" spans="1:8" ht="15.6" x14ac:dyDescent="0.3">
      <c r="A214" s="61" t="s">
        <v>45</v>
      </c>
      <c r="B214" s="57" t="s">
        <v>117</v>
      </c>
      <c r="C214" s="57" t="s">
        <v>204</v>
      </c>
      <c r="D214" s="57" t="s">
        <v>212</v>
      </c>
      <c r="E214" s="58" t="s">
        <v>46</v>
      </c>
      <c r="F214" s="59">
        <f>F215</f>
        <v>600596500</v>
      </c>
      <c r="G214" s="59">
        <f t="shared" si="93"/>
        <v>-600596500</v>
      </c>
      <c r="H214" s="60">
        <f t="shared" si="93"/>
        <v>0</v>
      </c>
    </row>
    <row r="215" spans="1:8" ht="15.6" x14ac:dyDescent="0.3">
      <c r="A215" s="61" t="s">
        <v>113</v>
      </c>
      <c r="B215" s="57" t="s">
        <v>117</v>
      </c>
      <c r="C215" s="57" t="s">
        <v>204</v>
      </c>
      <c r="D215" s="57" t="s">
        <v>212</v>
      </c>
      <c r="E215" s="58" t="s">
        <v>114</v>
      </c>
      <c r="F215" s="59">
        <v>600596500</v>
      </c>
      <c r="G215" s="59">
        <f>H215-F215</f>
        <v>-600596500</v>
      </c>
      <c r="H215" s="60">
        <v>0</v>
      </c>
    </row>
    <row r="216" spans="1:8" ht="78" x14ac:dyDescent="0.3">
      <c r="A216" s="73" t="s">
        <v>1331</v>
      </c>
      <c r="B216" s="64" t="s">
        <v>117</v>
      </c>
      <c r="C216" s="64" t="s">
        <v>204</v>
      </c>
      <c r="D216" s="64" t="s">
        <v>1332</v>
      </c>
      <c r="E216" s="64"/>
      <c r="F216" s="45">
        <f>F217</f>
        <v>0</v>
      </c>
      <c r="G216" s="45">
        <f t="shared" ref="G216:H217" si="94">G217</f>
        <v>1244293195.6300001</v>
      </c>
      <c r="H216" s="52">
        <f t="shared" si="94"/>
        <v>1244293195.6300001</v>
      </c>
    </row>
    <row r="217" spans="1:8" ht="15.6" x14ac:dyDescent="0.3">
      <c r="A217" s="73" t="s">
        <v>45</v>
      </c>
      <c r="B217" s="64" t="s">
        <v>117</v>
      </c>
      <c r="C217" s="64" t="s">
        <v>204</v>
      </c>
      <c r="D217" s="64" t="s">
        <v>1332</v>
      </c>
      <c r="E217" s="64" t="s">
        <v>46</v>
      </c>
      <c r="F217" s="45">
        <f>F218</f>
        <v>0</v>
      </c>
      <c r="G217" s="45">
        <f t="shared" si="94"/>
        <v>1244293195.6300001</v>
      </c>
      <c r="H217" s="52">
        <f t="shared" si="94"/>
        <v>1244293195.6300001</v>
      </c>
    </row>
    <row r="218" spans="1:8" ht="15.6" x14ac:dyDescent="0.3">
      <c r="A218" s="73" t="s">
        <v>113</v>
      </c>
      <c r="B218" s="64" t="s">
        <v>117</v>
      </c>
      <c r="C218" s="64" t="s">
        <v>204</v>
      </c>
      <c r="D218" s="64" t="s">
        <v>1332</v>
      </c>
      <c r="E218" s="64" t="s">
        <v>114</v>
      </c>
      <c r="F218" s="45">
        <v>0</v>
      </c>
      <c r="G218" s="45">
        <f>H218-F218</f>
        <v>1244293195.6300001</v>
      </c>
      <c r="H218" s="52">
        <v>1244293195.6300001</v>
      </c>
    </row>
    <row r="219" spans="1:8" ht="46.8" x14ac:dyDescent="0.3">
      <c r="A219" s="11" t="s">
        <v>213</v>
      </c>
      <c r="B219" s="5" t="s">
        <v>117</v>
      </c>
      <c r="C219" s="5" t="s">
        <v>204</v>
      </c>
      <c r="D219" s="5" t="s">
        <v>214</v>
      </c>
      <c r="E219" s="38" t="s">
        <v>0</v>
      </c>
      <c r="F219" s="45">
        <f>F220</f>
        <v>630000000</v>
      </c>
      <c r="G219" s="45">
        <f t="shared" ref="G219:H220" si="95">G220</f>
        <v>0</v>
      </c>
      <c r="H219" s="52">
        <f t="shared" si="95"/>
        <v>630000000</v>
      </c>
    </row>
    <row r="220" spans="1:8" ht="15.6" x14ac:dyDescent="0.3">
      <c r="A220" s="12" t="s">
        <v>45</v>
      </c>
      <c r="B220" s="5" t="s">
        <v>117</v>
      </c>
      <c r="C220" s="5" t="s">
        <v>204</v>
      </c>
      <c r="D220" s="5" t="s">
        <v>214</v>
      </c>
      <c r="E220" s="38" t="s">
        <v>46</v>
      </c>
      <c r="F220" s="45">
        <f>F221</f>
        <v>630000000</v>
      </c>
      <c r="G220" s="45">
        <f t="shared" si="95"/>
        <v>0</v>
      </c>
      <c r="H220" s="52">
        <f t="shared" si="95"/>
        <v>630000000</v>
      </c>
    </row>
    <row r="221" spans="1:8" ht="15.6" x14ac:dyDescent="0.3">
      <c r="A221" s="12" t="s">
        <v>113</v>
      </c>
      <c r="B221" s="5" t="s">
        <v>117</v>
      </c>
      <c r="C221" s="5" t="s">
        <v>204</v>
      </c>
      <c r="D221" s="5" t="s">
        <v>214</v>
      </c>
      <c r="E221" s="38" t="s">
        <v>114</v>
      </c>
      <c r="F221" s="45">
        <v>630000000</v>
      </c>
      <c r="G221" s="45">
        <f>H221-F221</f>
        <v>0</v>
      </c>
      <c r="H221" s="52">
        <v>630000000</v>
      </c>
    </row>
    <row r="222" spans="1:8" ht="62.4" x14ac:dyDescent="0.3">
      <c r="A222" s="12" t="s">
        <v>1334</v>
      </c>
      <c r="B222" s="5" t="s">
        <v>117</v>
      </c>
      <c r="C222" s="5" t="s">
        <v>204</v>
      </c>
      <c r="D222" s="5" t="s">
        <v>216</v>
      </c>
      <c r="E222" s="38" t="s">
        <v>0</v>
      </c>
      <c r="F222" s="45">
        <f>F223+F226+F229+F232+F235</f>
        <v>17320000</v>
      </c>
      <c r="G222" s="45">
        <f t="shared" ref="G222:H222" si="96">G223+G226+G229+G232+G235</f>
        <v>0</v>
      </c>
      <c r="H222" s="52">
        <f t="shared" si="96"/>
        <v>17320000</v>
      </c>
    </row>
    <row r="223" spans="1:8" ht="109.2" x14ac:dyDescent="0.3">
      <c r="A223" s="11" t="s">
        <v>217</v>
      </c>
      <c r="B223" s="5" t="s">
        <v>117</v>
      </c>
      <c r="C223" s="5" t="s">
        <v>204</v>
      </c>
      <c r="D223" s="5" t="s">
        <v>218</v>
      </c>
      <c r="E223" s="38" t="s">
        <v>0</v>
      </c>
      <c r="F223" s="45">
        <f>F224</f>
        <v>10000</v>
      </c>
      <c r="G223" s="45">
        <f t="shared" ref="G223:H224" si="97">G224</f>
        <v>0</v>
      </c>
      <c r="H223" s="52">
        <f t="shared" si="97"/>
        <v>10000</v>
      </c>
    </row>
    <row r="224" spans="1:8" ht="31.2" x14ac:dyDescent="0.3">
      <c r="A224" s="12" t="s">
        <v>175</v>
      </c>
      <c r="B224" s="5" t="s">
        <v>117</v>
      </c>
      <c r="C224" s="5" t="s">
        <v>204</v>
      </c>
      <c r="D224" s="5" t="s">
        <v>218</v>
      </c>
      <c r="E224" s="38" t="s">
        <v>176</v>
      </c>
      <c r="F224" s="45">
        <f>F225</f>
        <v>10000</v>
      </c>
      <c r="G224" s="45">
        <f t="shared" si="97"/>
        <v>0</v>
      </c>
      <c r="H224" s="52">
        <f t="shared" si="97"/>
        <v>10000</v>
      </c>
    </row>
    <row r="225" spans="1:8" ht="31.2" x14ac:dyDescent="0.3">
      <c r="A225" s="12" t="s">
        <v>209</v>
      </c>
      <c r="B225" s="5" t="s">
        <v>117</v>
      </c>
      <c r="C225" s="5" t="s">
        <v>204</v>
      </c>
      <c r="D225" s="5" t="s">
        <v>218</v>
      </c>
      <c r="E225" s="38" t="s">
        <v>210</v>
      </c>
      <c r="F225" s="45">
        <v>10000</v>
      </c>
      <c r="G225" s="45">
        <f>H225-F225</f>
        <v>0</v>
      </c>
      <c r="H225" s="52">
        <v>10000</v>
      </c>
    </row>
    <row r="226" spans="1:8" ht="78" x14ac:dyDescent="0.3">
      <c r="A226" s="11" t="s">
        <v>219</v>
      </c>
      <c r="B226" s="5" t="s">
        <v>117</v>
      </c>
      <c r="C226" s="5" t="s">
        <v>204</v>
      </c>
      <c r="D226" s="5" t="s">
        <v>220</v>
      </c>
      <c r="E226" s="38" t="s">
        <v>0</v>
      </c>
      <c r="F226" s="45">
        <f>F227</f>
        <v>10000</v>
      </c>
      <c r="G226" s="45">
        <f t="shared" ref="G226:H227" si="98">G227</f>
        <v>0</v>
      </c>
      <c r="H226" s="52">
        <f t="shared" si="98"/>
        <v>10000</v>
      </c>
    </row>
    <row r="227" spans="1:8" ht="31.2" x14ac:dyDescent="0.3">
      <c r="A227" s="12" t="s">
        <v>175</v>
      </c>
      <c r="B227" s="5" t="s">
        <v>117</v>
      </c>
      <c r="C227" s="5" t="s">
        <v>204</v>
      </c>
      <c r="D227" s="5" t="s">
        <v>220</v>
      </c>
      <c r="E227" s="38" t="s">
        <v>176</v>
      </c>
      <c r="F227" s="45">
        <f>F228</f>
        <v>10000</v>
      </c>
      <c r="G227" s="45">
        <f t="shared" si="98"/>
        <v>0</v>
      </c>
      <c r="H227" s="52">
        <f t="shared" si="98"/>
        <v>10000</v>
      </c>
    </row>
    <row r="228" spans="1:8" ht="31.2" x14ac:dyDescent="0.3">
      <c r="A228" s="12" t="s">
        <v>209</v>
      </c>
      <c r="B228" s="5" t="s">
        <v>117</v>
      </c>
      <c r="C228" s="5" t="s">
        <v>204</v>
      </c>
      <c r="D228" s="5" t="s">
        <v>220</v>
      </c>
      <c r="E228" s="38" t="s">
        <v>210</v>
      </c>
      <c r="F228" s="45">
        <v>10000</v>
      </c>
      <c r="G228" s="45">
        <f>H228-F228</f>
        <v>0</v>
      </c>
      <c r="H228" s="52">
        <v>10000</v>
      </c>
    </row>
    <row r="229" spans="1:8" ht="109.2" x14ac:dyDescent="0.3">
      <c r="A229" s="11" t="s">
        <v>221</v>
      </c>
      <c r="B229" s="5" t="s">
        <v>117</v>
      </c>
      <c r="C229" s="5" t="s">
        <v>204</v>
      </c>
      <c r="D229" s="5" t="s">
        <v>222</v>
      </c>
      <c r="E229" s="38" t="s">
        <v>0</v>
      </c>
      <c r="F229" s="45">
        <f>F230</f>
        <v>300000</v>
      </c>
      <c r="G229" s="45">
        <f t="shared" ref="G229:H230" si="99">G230</f>
        <v>0</v>
      </c>
      <c r="H229" s="52">
        <f t="shared" si="99"/>
        <v>300000</v>
      </c>
    </row>
    <row r="230" spans="1:8" ht="31.2" x14ac:dyDescent="0.3">
      <c r="A230" s="12" t="s">
        <v>25</v>
      </c>
      <c r="B230" s="5" t="s">
        <v>117</v>
      </c>
      <c r="C230" s="5" t="s">
        <v>204</v>
      </c>
      <c r="D230" s="5" t="s">
        <v>222</v>
      </c>
      <c r="E230" s="38" t="s">
        <v>26</v>
      </c>
      <c r="F230" s="45">
        <f>F231</f>
        <v>300000</v>
      </c>
      <c r="G230" s="45">
        <f t="shared" si="99"/>
        <v>0</v>
      </c>
      <c r="H230" s="52">
        <f t="shared" si="99"/>
        <v>300000</v>
      </c>
    </row>
    <row r="231" spans="1:8" ht="31.2" x14ac:dyDescent="0.3">
      <c r="A231" s="12" t="s">
        <v>27</v>
      </c>
      <c r="B231" s="5" t="s">
        <v>117</v>
      </c>
      <c r="C231" s="5" t="s">
        <v>204</v>
      </c>
      <c r="D231" s="5" t="s">
        <v>222</v>
      </c>
      <c r="E231" s="38" t="s">
        <v>28</v>
      </c>
      <c r="F231" s="45">
        <v>300000</v>
      </c>
      <c r="G231" s="45">
        <f>H231-F231</f>
        <v>0</v>
      </c>
      <c r="H231" s="52">
        <v>300000</v>
      </c>
    </row>
    <row r="232" spans="1:8" ht="93.6" x14ac:dyDescent="0.3">
      <c r="A232" s="11" t="s">
        <v>223</v>
      </c>
      <c r="B232" s="5" t="s">
        <v>117</v>
      </c>
      <c r="C232" s="5" t="s">
        <v>204</v>
      </c>
      <c r="D232" s="5" t="s">
        <v>224</v>
      </c>
      <c r="E232" s="38" t="s">
        <v>0</v>
      </c>
      <c r="F232" s="45">
        <f>F233</f>
        <v>5000000</v>
      </c>
      <c r="G232" s="45">
        <f t="shared" ref="G232:H233" si="100">G233</f>
        <v>0</v>
      </c>
      <c r="H232" s="52">
        <f t="shared" si="100"/>
        <v>5000000</v>
      </c>
    </row>
    <row r="233" spans="1:8" ht="15.6" x14ac:dyDescent="0.3">
      <c r="A233" s="12" t="s">
        <v>29</v>
      </c>
      <c r="B233" s="5" t="s">
        <v>117</v>
      </c>
      <c r="C233" s="5" t="s">
        <v>204</v>
      </c>
      <c r="D233" s="5" t="s">
        <v>224</v>
      </c>
      <c r="E233" s="38" t="s">
        <v>30</v>
      </c>
      <c r="F233" s="45">
        <f>F234</f>
        <v>5000000</v>
      </c>
      <c r="G233" s="45">
        <f t="shared" si="100"/>
        <v>0</v>
      </c>
      <c r="H233" s="52">
        <f t="shared" si="100"/>
        <v>5000000</v>
      </c>
    </row>
    <row r="234" spans="1:8" ht="46.8" x14ac:dyDescent="0.3">
      <c r="A234" s="12" t="s">
        <v>179</v>
      </c>
      <c r="B234" s="5" t="s">
        <v>117</v>
      </c>
      <c r="C234" s="5" t="s">
        <v>204</v>
      </c>
      <c r="D234" s="5" t="s">
        <v>224</v>
      </c>
      <c r="E234" s="38" t="s">
        <v>180</v>
      </c>
      <c r="F234" s="45">
        <v>5000000</v>
      </c>
      <c r="G234" s="45">
        <f>H234-F234</f>
        <v>0</v>
      </c>
      <c r="H234" s="52">
        <v>5000000</v>
      </c>
    </row>
    <row r="235" spans="1:8" ht="78" x14ac:dyDescent="0.3">
      <c r="A235" s="11" t="s">
        <v>225</v>
      </c>
      <c r="B235" s="5" t="s">
        <v>117</v>
      </c>
      <c r="C235" s="5" t="s">
        <v>204</v>
      </c>
      <c r="D235" s="5" t="s">
        <v>226</v>
      </c>
      <c r="E235" s="38" t="s">
        <v>0</v>
      </c>
      <c r="F235" s="45">
        <f>F236</f>
        <v>12000000</v>
      </c>
      <c r="G235" s="45">
        <f t="shared" ref="G235:H236" si="101">G236</f>
        <v>0</v>
      </c>
      <c r="H235" s="52">
        <f t="shared" si="101"/>
        <v>12000000</v>
      </c>
    </row>
    <row r="236" spans="1:8" ht="15.6" x14ac:dyDescent="0.3">
      <c r="A236" s="12" t="s">
        <v>51</v>
      </c>
      <c r="B236" s="5" t="s">
        <v>117</v>
      </c>
      <c r="C236" s="5" t="s">
        <v>204</v>
      </c>
      <c r="D236" s="5" t="s">
        <v>226</v>
      </c>
      <c r="E236" s="38" t="s">
        <v>52</v>
      </c>
      <c r="F236" s="45">
        <f>F237</f>
        <v>12000000</v>
      </c>
      <c r="G236" s="45">
        <f t="shared" si="101"/>
        <v>0</v>
      </c>
      <c r="H236" s="52">
        <f t="shared" si="101"/>
        <v>12000000</v>
      </c>
    </row>
    <row r="237" spans="1:8" ht="15.6" x14ac:dyDescent="0.3">
      <c r="A237" s="12" t="s">
        <v>227</v>
      </c>
      <c r="B237" s="5" t="s">
        <v>117</v>
      </c>
      <c r="C237" s="5" t="s">
        <v>204</v>
      </c>
      <c r="D237" s="5" t="s">
        <v>226</v>
      </c>
      <c r="E237" s="38" t="s">
        <v>228</v>
      </c>
      <c r="F237" s="45">
        <v>12000000</v>
      </c>
      <c r="G237" s="45">
        <f>H237-F237</f>
        <v>0</v>
      </c>
      <c r="H237" s="52">
        <v>12000000</v>
      </c>
    </row>
    <row r="238" spans="1:8" ht="46.8" x14ac:dyDescent="0.3">
      <c r="A238" s="12" t="s">
        <v>170</v>
      </c>
      <c r="B238" s="5" t="s">
        <v>117</v>
      </c>
      <c r="C238" s="5" t="s">
        <v>204</v>
      </c>
      <c r="D238" s="5" t="s">
        <v>171</v>
      </c>
      <c r="E238" s="38" t="s">
        <v>0</v>
      </c>
      <c r="F238" s="45">
        <f>F247+F239+F244</f>
        <v>348952100</v>
      </c>
      <c r="G238" s="45">
        <f t="shared" ref="G238:H238" si="102">G247+G239+G244</f>
        <v>0</v>
      </c>
      <c r="H238" s="52">
        <f t="shared" si="102"/>
        <v>348952100</v>
      </c>
    </row>
    <row r="239" spans="1:8" ht="31.2" x14ac:dyDescent="0.3">
      <c r="A239" s="11" t="s">
        <v>173</v>
      </c>
      <c r="B239" s="5" t="s">
        <v>117</v>
      </c>
      <c r="C239" s="5" t="s">
        <v>204</v>
      </c>
      <c r="D239" s="5" t="s">
        <v>174</v>
      </c>
      <c r="E239" s="38" t="s">
        <v>0</v>
      </c>
      <c r="F239" s="45">
        <f>F240+F242</f>
        <v>265500000</v>
      </c>
      <c r="G239" s="45">
        <f t="shared" ref="G239:H239" si="103">G240+G242</f>
        <v>0</v>
      </c>
      <c r="H239" s="52">
        <f t="shared" si="103"/>
        <v>265500000</v>
      </c>
    </row>
    <row r="240" spans="1:8" ht="15.6" x14ac:dyDescent="0.3">
      <c r="A240" s="12" t="s">
        <v>45</v>
      </c>
      <c r="B240" s="5" t="s">
        <v>117</v>
      </c>
      <c r="C240" s="5" t="s">
        <v>204</v>
      </c>
      <c r="D240" s="5" t="s">
        <v>174</v>
      </c>
      <c r="E240" s="38" t="s">
        <v>46</v>
      </c>
      <c r="F240" s="45">
        <f>F241</f>
        <v>150500000</v>
      </c>
      <c r="G240" s="45">
        <f t="shared" ref="G240:H240" si="104">G241</f>
        <v>0</v>
      </c>
      <c r="H240" s="52">
        <f t="shared" si="104"/>
        <v>150500000</v>
      </c>
    </row>
    <row r="241" spans="1:8" ht="15.6" x14ac:dyDescent="0.3">
      <c r="A241" s="12" t="s">
        <v>113</v>
      </c>
      <c r="B241" s="5" t="s">
        <v>117</v>
      </c>
      <c r="C241" s="5" t="s">
        <v>204</v>
      </c>
      <c r="D241" s="5" t="s">
        <v>174</v>
      </c>
      <c r="E241" s="38" t="s">
        <v>114</v>
      </c>
      <c r="F241" s="45">
        <v>150500000</v>
      </c>
      <c r="G241" s="45">
        <f>H241-F241</f>
        <v>0</v>
      </c>
      <c r="H241" s="52">
        <v>150500000</v>
      </c>
    </row>
    <row r="242" spans="1:8" ht="31.2" x14ac:dyDescent="0.3">
      <c r="A242" s="12" t="s">
        <v>175</v>
      </c>
      <c r="B242" s="5" t="s">
        <v>117</v>
      </c>
      <c r="C242" s="5" t="s">
        <v>204</v>
      </c>
      <c r="D242" s="5" t="s">
        <v>174</v>
      </c>
      <c r="E242" s="38" t="s">
        <v>176</v>
      </c>
      <c r="F242" s="45">
        <f>F243</f>
        <v>115000000</v>
      </c>
      <c r="G242" s="45">
        <f t="shared" ref="G242:H242" si="105">G243</f>
        <v>0</v>
      </c>
      <c r="H242" s="52">
        <f t="shared" si="105"/>
        <v>115000000</v>
      </c>
    </row>
    <row r="243" spans="1:8" ht="31.2" x14ac:dyDescent="0.3">
      <c r="A243" s="12" t="s">
        <v>209</v>
      </c>
      <c r="B243" s="5" t="s">
        <v>117</v>
      </c>
      <c r="C243" s="5" t="s">
        <v>204</v>
      </c>
      <c r="D243" s="5" t="s">
        <v>174</v>
      </c>
      <c r="E243" s="38" t="s">
        <v>210</v>
      </c>
      <c r="F243" s="45">
        <v>115000000</v>
      </c>
      <c r="G243" s="45">
        <f>H243-F243</f>
        <v>0</v>
      </c>
      <c r="H243" s="52">
        <v>115000000</v>
      </c>
    </row>
    <row r="244" spans="1:8" ht="62.4" x14ac:dyDescent="0.3">
      <c r="A244" s="11" t="s">
        <v>279</v>
      </c>
      <c r="B244" s="5" t="s">
        <v>117</v>
      </c>
      <c r="C244" s="5" t="s">
        <v>204</v>
      </c>
      <c r="D244" s="5" t="s">
        <v>280</v>
      </c>
      <c r="E244" s="38" t="s">
        <v>0</v>
      </c>
      <c r="F244" s="45">
        <f>F245</f>
        <v>25515100</v>
      </c>
      <c r="G244" s="45">
        <f t="shared" ref="G244:H245" si="106">G245</f>
        <v>0</v>
      </c>
      <c r="H244" s="52">
        <f t="shared" si="106"/>
        <v>25515100</v>
      </c>
    </row>
    <row r="245" spans="1:8" ht="31.2" x14ac:dyDescent="0.3">
      <c r="A245" s="12" t="s">
        <v>175</v>
      </c>
      <c r="B245" s="5" t="s">
        <v>117</v>
      </c>
      <c r="C245" s="5" t="s">
        <v>204</v>
      </c>
      <c r="D245" s="5" t="s">
        <v>280</v>
      </c>
      <c r="E245" s="38" t="s">
        <v>176</v>
      </c>
      <c r="F245" s="45">
        <f>F246</f>
        <v>25515100</v>
      </c>
      <c r="G245" s="45">
        <f t="shared" si="106"/>
        <v>0</v>
      </c>
      <c r="H245" s="52">
        <f t="shared" si="106"/>
        <v>25515100</v>
      </c>
    </row>
    <row r="246" spans="1:8" ht="31.2" x14ac:dyDescent="0.3">
      <c r="A246" s="12" t="s">
        <v>209</v>
      </c>
      <c r="B246" s="5" t="s">
        <v>117</v>
      </c>
      <c r="C246" s="5" t="s">
        <v>204</v>
      </c>
      <c r="D246" s="5" t="s">
        <v>280</v>
      </c>
      <c r="E246" s="38" t="s">
        <v>210</v>
      </c>
      <c r="F246" s="45">
        <v>25515100</v>
      </c>
      <c r="G246" s="45">
        <f>H246-F246</f>
        <v>0</v>
      </c>
      <c r="H246" s="52">
        <v>25515100</v>
      </c>
    </row>
    <row r="247" spans="1:8" ht="62.4" x14ac:dyDescent="0.3">
      <c r="A247" s="11" t="s">
        <v>229</v>
      </c>
      <c r="B247" s="5" t="s">
        <v>117</v>
      </c>
      <c r="C247" s="5" t="s">
        <v>204</v>
      </c>
      <c r="D247" s="5" t="s">
        <v>230</v>
      </c>
      <c r="E247" s="38" t="s">
        <v>0</v>
      </c>
      <c r="F247" s="45">
        <f>F248</f>
        <v>57937000</v>
      </c>
      <c r="G247" s="45">
        <f t="shared" ref="G247:H248" si="107">G248</f>
        <v>0</v>
      </c>
      <c r="H247" s="52">
        <f t="shared" si="107"/>
        <v>57937000</v>
      </c>
    </row>
    <row r="248" spans="1:8" ht="15.6" x14ac:dyDescent="0.3">
      <c r="A248" s="12" t="s">
        <v>45</v>
      </c>
      <c r="B248" s="5" t="s">
        <v>117</v>
      </c>
      <c r="C248" s="5" t="s">
        <v>204</v>
      </c>
      <c r="D248" s="5" t="s">
        <v>230</v>
      </c>
      <c r="E248" s="38" t="s">
        <v>46</v>
      </c>
      <c r="F248" s="45">
        <f>F249</f>
        <v>57937000</v>
      </c>
      <c r="G248" s="45">
        <f t="shared" si="107"/>
        <v>0</v>
      </c>
      <c r="H248" s="52">
        <f t="shared" si="107"/>
        <v>57937000</v>
      </c>
    </row>
    <row r="249" spans="1:8" ht="15.6" x14ac:dyDescent="0.3">
      <c r="A249" s="12" t="s">
        <v>113</v>
      </c>
      <c r="B249" s="5" t="s">
        <v>117</v>
      </c>
      <c r="C249" s="5" t="s">
        <v>204</v>
      </c>
      <c r="D249" s="5" t="s">
        <v>230</v>
      </c>
      <c r="E249" s="38" t="s">
        <v>114</v>
      </c>
      <c r="F249" s="45">
        <v>57937000</v>
      </c>
      <c r="G249" s="45">
        <f>H249-F249</f>
        <v>0</v>
      </c>
      <c r="H249" s="52">
        <v>57937000</v>
      </c>
    </row>
    <row r="250" spans="1:8" ht="15.6" x14ac:dyDescent="0.3">
      <c r="A250" s="11" t="s">
        <v>231</v>
      </c>
      <c r="B250" s="5" t="s">
        <v>117</v>
      </c>
      <c r="C250" s="5" t="s">
        <v>232</v>
      </c>
      <c r="D250" s="5" t="s">
        <v>0</v>
      </c>
      <c r="E250" s="38" t="s">
        <v>0</v>
      </c>
      <c r="F250" s="45">
        <f>F251+F306+F314+F322</f>
        <v>2357512467</v>
      </c>
      <c r="G250" s="45">
        <f t="shared" ref="G250:H250" si="108">G251+G306+G314+G322</f>
        <v>107726072.12</v>
      </c>
      <c r="H250" s="52">
        <f t="shared" si="108"/>
        <v>2465238539.1199999</v>
      </c>
    </row>
    <row r="251" spans="1:8" ht="46.8" x14ac:dyDescent="0.3">
      <c r="A251" s="12" t="s">
        <v>165</v>
      </c>
      <c r="B251" s="5" t="s">
        <v>117</v>
      </c>
      <c r="C251" s="5" t="s">
        <v>232</v>
      </c>
      <c r="D251" s="5" t="s">
        <v>166</v>
      </c>
      <c r="E251" s="38" t="s">
        <v>0</v>
      </c>
      <c r="F251" s="45">
        <f>F252+F259+F263+F295+F302</f>
        <v>2219018467</v>
      </c>
      <c r="G251" s="45">
        <f t="shared" ref="G251:H251" si="109">G252+G259+G263+G295+G302</f>
        <v>90687972.120000005</v>
      </c>
      <c r="H251" s="52">
        <f t="shared" si="109"/>
        <v>2309706439.1199999</v>
      </c>
    </row>
    <row r="252" spans="1:8" ht="46.8" x14ac:dyDescent="0.3">
      <c r="A252" s="12" t="s">
        <v>167</v>
      </c>
      <c r="B252" s="5" t="s">
        <v>117</v>
      </c>
      <c r="C252" s="5" t="s">
        <v>232</v>
      </c>
      <c r="D252" s="5" t="s">
        <v>168</v>
      </c>
      <c r="E252" s="38" t="s">
        <v>0</v>
      </c>
      <c r="F252" s="45">
        <f>F253+F256</f>
        <v>371615700</v>
      </c>
      <c r="G252" s="45">
        <f t="shared" ref="G252:H252" si="110">G253+G256</f>
        <v>0</v>
      </c>
      <c r="H252" s="52">
        <f t="shared" si="110"/>
        <v>371615700</v>
      </c>
    </row>
    <row r="253" spans="1:8" ht="15.6" x14ac:dyDescent="0.3">
      <c r="A253" s="11" t="s">
        <v>185</v>
      </c>
      <c r="B253" s="5" t="s">
        <v>117</v>
      </c>
      <c r="C253" s="5" t="s">
        <v>232</v>
      </c>
      <c r="D253" s="5" t="s">
        <v>233</v>
      </c>
      <c r="E253" s="38" t="s">
        <v>0</v>
      </c>
      <c r="F253" s="45">
        <f>F254</f>
        <v>131889700</v>
      </c>
      <c r="G253" s="45">
        <f t="shared" ref="G253:H254" si="111">G254</f>
        <v>0</v>
      </c>
      <c r="H253" s="52">
        <f t="shared" si="111"/>
        <v>131889700</v>
      </c>
    </row>
    <row r="254" spans="1:8" ht="15.6" x14ac:dyDescent="0.3">
      <c r="A254" s="12" t="s">
        <v>29</v>
      </c>
      <c r="B254" s="5" t="s">
        <v>117</v>
      </c>
      <c r="C254" s="5" t="s">
        <v>232</v>
      </c>
      <c r="D254" s="5" t="s">
        <v>233</v>
      </c>
      <c r="E254" s="38" t="s">
        <v>30</v>
      </c>
      <c r="F254" s="45">
        <f>F255</f>
        <v>131889700</v>
      </c>
      <c r="G254" s="45">
        <f t="shared" si="111"/>
        <v>0</v>
      </c>
      <c r="H254" s="52">
        <f t="shared" si="111"/>
        <v>131889700</v>
      </c>
    </row>
    <row r="255" spans="1:8" ht="46.8" x14ac:dyDescent="0.3">
      <c r="A255" s="12" t="s">
        <v>179</v>
      </c>
      <c r="B255" s="5" t="s">
        <v>117</v>
      </c>
      <c r="C255" s="5" t="s">
        <v>232</v>
      </c>
      <c r="D255" s="5" t="s">
        <v>233</v>
      </c>
      <c r="E255" s="38" t="s">
        <v>180</v>
      </c>
      <c r="F255" s="45">
        <v>131889700</v>
      </c>
      <c r="G255" s="45">
        <f>H255-F255</f>
        <v>0</v>
      </c>
      <c r="H255" s="52">
        <v>131889700</v>
      </c>
    </row>
    <row r="256" spans="1:8" ht="46.8" x14ac:dyDescent="0.3">
      <c r="A256" s="11" t="s">
        <v>234</v>
      </c>
      <c r="B256" s="5" t="s">
        <v>117</v>
      </c>
      <c r="C256" s="5" t="s">
        <v>232</v>
      </c>
      <c r="D256" s="5" t="s">
        <v>235</v>
      </c>
      <c r="E256" s="38" t="s">
        <v>0</v>
      </c>
      <c r="F256" s="45">
        <f>F257</f>
        <v>239726000</v>
      </c>
      <c r="G256" s="45">
        <f t="shared" ref="G256:H257" si="112">G257</f>
        <v>0</v>
      </c>
      <c r="H256" s="52">
        <f t="shared" si="112"/>
        <v>239726000</v>
      </c>
    </row>
    <row r="257" spans="1:8" ht="31.2" x14ac:dyDescent="0.3">
      <c r="A257" s="12" t="s">
        <v>175</v>
      </c>
      <c r="B257" s="5" t="s">
        <v>117</v>
      </c>
      <c r="C257" s="5" t="s">
        <v>232</v>
      </c>
      <c r="D257" s="5" t="s">
        <v>235</v>
      </c>
      <c r="E257" s="38" t="s">
        <v>176</v>
      </c>
      <c r="F257" s="45">
        <f>F258</f>
        <v>239726000</v>
      </c>
      <c r="G257" s="45">
        <f t="shared" si="112"/>
        <v>0</v>
      </c>
      <c r="H257" s="52">
        <f t="shared" si="112"/>
        <v>239726000</v>
      </c>
    </row>
    <row r="258" spans="1:8" ht="31.2" x14ac:dyDescent="0.3">
      <c r="A258" s="12" t="s">
        <v>209</v>
      </c>
      <c r="B258" s="5" t="s">
        <v>117</v>
      </c>
      <c r="C258" s="5" t="s">
        <v>232</v>
      </c>
      <c r="D258" s="5" t="s">
        <v>235</v>
      </c>
      <c r="E258" s="38" t="s">
        <v>210</v>
      </c>
      <c r="F258" s="45">
        <v>239726000</v>
      </c>
      <c r="G258" s="45">
        <f>H258-F258</f>
        <v>0</v>
      </c>
      <c r="H258" s="52">
        <v>239726000</v>
      </c>
    </row>
    <row r="259" spans="1:8" ht="31.2" x14ac:dyDescent="0.3">
      <c r="A259" s="12" t="s">
        <v>236</v>
      </c>
      <c r="B259" s="5" t="s">
        <v>117</v>
      </c>
      <c r="C259" s="5" t="s">
        <v>232</v>
      </c>
      <c r="D259" s="5" t="s">
        <v>237</v>
      </c>
      <c r="E259" s="38" t="s">
        <v>0</v>
      </c>
      <c r="F259" s="45">
        <f>F260</f>
        <v>3000000</v>
      </c>
      <c r="G259" s="45">
        <f t="shared" ref="G259:H261" si="113">G260</f>
        <v>0</v>
      </c>
      <c r="H259" s="52">
        <f t="shared" si="113"/>
        <v>3000000</v>
      </c>
    </row>
    <row r="260" spans="1:8" ht="31.2" x14ac:dyDescent="0.3">
      <c r="A260" s="11" t="s">
        <v>238</v>
      </c>
      <c r="B260" s="5" t="s">
        <v>117</v>
      </c>
      <c r="C260" s="5" t="s">
        <v>232</v>
      </c>
      <c r="D260" s="5" t="s">
        <v>239</v>
      </c>
      <c r="E260" s="38" t="s">
        <v>0</v>
      </c>
      <c r="F260" s="45">
        <f>F261</f>
        <v>3000000</v>
      </c>
      <c r="G260" s="45">
        <f t="shared" si="113"/>
        <v>0</v>
      </c>
      <c r="H260" s="52">
        <f t="shared" si="113"/>
        <v>3000000</v>
      </c>
    </row>
    <row r="261" spans="1:8" ht="15.6" x14ac:dyDescent="0.3">
      <c r="A261" s="12" t="s">
        <v>29</v>
      </c>
      <c r="B261" s="5" t="s">
        <v>117</v>
      </c>
      <c r="C261" s="5" t="s">
        <v>232</v>
      </c>
      <c r="D261" s="5" t="s">
        <v>239</v>
      </c>
      <c r="E261" s="38" t="s">
        <v>30</v>
      </c>
      <c r="F261" s="45">
        <f>F262</f>
        <v>3000000</v>
      </c>
      <c r="G261" s="45">
        <f t="shared" si="113"/>
        <v>0</v>
      </c>
      <c r="H261" s="52">
        <f t="shared" si="113"/>
        <v>3000000</v>
      </c>
    </row>
    <row r="262" spans="1:8" ht="46.8" x14ac:dyDescent="0.3">
      <c r="A262" s="12" t="s">
        <v>179</v>
      </c>
      <c r="B262" s="5" t="s">
        <v>117</v>
      </c>
      <c r="C262" s="5" t="s">
        <v>232</v>
      </c>
      <c r="D262" s="5" t="s">
        <v>239</v>
      </c>
      <c r="E262" s="38" t="s">
        <v>180</v>
      </c>
      <c r="F262" s="45">
        <v>3000000</v>
      </c>
      <c r="G262" s="45">
        <f>H262-F262</f>
        <v>0</v>
      </c>
      <c r="H262" s="52">
        <v>3000000</v>
      </c>
    </row>
    <row r="263" spans="1:8" ht="24" customHeight="1" x14ac:dyDescent="0.3">
      <c r="A263" s="12" t="s">
        <v>240</v>
      </c>
      <c r="B263" s="5" t="s">
        <v>117</v>
      </c>
      <c r="C263" s="5" t="s">
        <v>232</v>
      </c>
      <c r="D263" s="5" t="s">
        <v>241</v>
      </c>
      <c r="E263" s="38" t="s">
        <v>0</v>
      </c>
      <c r="F263" s="45">
        <f>F267+F270+F273+F276+F279+F282+F285+F288+F264</f>
        <v>1494392767</v>
      </c>
      <c r="G263" s="45">
        <f t="shared" ref="G263:H263" si="114">G267+G270+G273+G276+G279+G282+G285+G288+G264</f>
        <v>90687972.120000005</v>
      </c>
      <c r="H263" s="52">
        <f t="shared" si="114"/>
        <v>1585080739.1199999</v>
      </c>
    </row>
    <row r="264" spans="1:8" ht="31.2" x14ac:dyDescent="0.3">
      <c r="A264" s="73" t="s">
        <v>1274</v>
      </c>
      <c r="B264" s="64" t="s">
        <v>117</v>
      </c>
      <c r="C264" s="64" t="s">
        <v>232</v>
      </c>
      <c r="D264" s="64" t="s">
        <v>1275</v>
      </c>
      <c r="E264" s="64"/>
      <c r="F264" s="45">
        <f>F265</f>
        <v>0</v>
      </c>
      <c r="G264" s="45">
        <f t="shared" ref="G264:H265" si="115">G265</f>
        <v>90687972.120000005</v>
      </c>
      <c r="H264" s="52">
        <f t="shared" si="115"/>
        <v>90687972.120000005</v>
      </c>
    </row>
    <row r="265" spans="1:8" ht="31.2" x14ac:dyDescent="0.3">
      <c r="A265" s="73" t="s">
        <v>159</v>
      </c>
      <c r="B265" s="64" t="s">
        <v>117</v>
      </c>
      <c r="C265" s="64" t="s">
        <v>232</v>
      </c>
      <c r="D265" s="64" t="s">
        <v>1275</v>
      </c>
      <c r="E265" s="64" t="s">
        <v>160</v>
      </c>
      <c r="F265" s="45">
        <f>F266</f>
        <v>0</v>
      </c>
      <c r="G265" s="45">
        <f t="shared" si="115"/>
        <v>90687972.120000005</v>
      </c>
      <c r="H265" s="52">
        <f t="shared" si="115"/>
        <v>90687972.120000005</v>
      </c>
    </row>
    <row r="266" spans="1:8" ht="15.6" x14ac:dyDescent="0.3">
      <c r="A266" s="73" t="s">
        <v>161</v>
      </c>
      <c r="B266" s="64" t="s">
        <v>117</v>
      </c>
      <c r="C266" s="64" t="s">
        <v>232</v>
      </c>
      <c r="D266" s="64" t="s">
        <v>1275</v>
      </c>
      <c r="E266" s="64" t="s">
        <v>162</v>
      </c>
      <c r="F266" s="45">
        <v>0</v>
      </c>
      <c r="G266" s="45">
        <f>H266-F266</f>
        <v>90687972.120000005</v>
      </c>
      <c r="H266" s="52">
        <v>90687972.120000005</v>
      </c>
    </row>
    <row r="267" spans="1:8" ht="31.2" x14ac:dyDescent="0.3">
      <c r="A267" s="11" t="s">
        <v>242</v>
      </c>
      <c r="B267" s="5" t="s">
        <v>117</v>
      </c>
      <c r="C267" s="5" t="s">
        <v>232</v>
      </c>
      <c r="D267" s="5" t="s">
        <v>243</v>
      </c>
      <c r="E267" s="38" t="s">
        <v>0</v>
      </c>
      <c r="F267" s="45">
        <f>F268</f>
        <v>45000000</v>
      </c>
      <c r="G267" s="45">
        <f t="shared" ref="G267:H268" si="116">G268</f>
        <v>0</v>
      </c>
      <c r="H267" s="52">
        <f t="shared" si="116"/>
        <v>45000000</v>
      </c>
    </row>
    <row r="268" spans="1:8" ht="31.2" x14ac:dyDescent="0.3">
      <c r="A268" s="12" t="s">
        <v>159</v>
      </c>
      <c r="B268" s="5" t="s">
        <v>117</v>
      </c>
      <c r="C268" s="5" t="s">
        <v>232</v>
      </c>
      <c r="D268" s="5" t="s">
        <v>243</v>
      </c>
      <c r="E268" s="38" t="s">
        <v>160</v>
      </c>
      <c r="F268" s="45">
        <f>F269</f>
        <v>45000000</v>
      </c>
      <c r="G268" s="45">
        <f t="shared" si="116"/>
        <v>0</v>
      </c>
      <c r="H268" s="52">
        <f t="shared" si="116"/>
        <v>45000000</v>
      </c>
    </row>
    <row r="269" spans="1:8" ht="15.6" x14ac:dyDescent="0.3">
      <c r="A269" s="12" t="s">
        <v>161</v>
      </c>
      <c r="B269" s="5" t="s">
        <v>117</v>
      </c>
      <c r="C269" s="5" t="s">
        <v>232</v>
      </c>
      <c r="D269" s="5" t="s">
        <v>243</v>
      </c>
      <c r="E269" s="38" t="s">
        <v>162</v>
      </c>
      <c r="F269" s="45">
        <v>45000000</v>
      </c>
      <c r="G269" s="45">
        <f>H269-F269</f>
        <v>0</v>
      </c>
      <c r="H269" s="52">
        <v>45000000</v>
      </c>
    </row>
    <row r="270" spans="1:8" ht="31.2" x14ac:dyDescent="0.3">
      <c r="A270" s="11" t="s">
        <v>244</v>
      </c>
      <c r="B270" s="5" t="s">
        <v>117</v>
      </c>
      <c r="C270" s="5" t="s">
        <v>232</v>
      </c>
      <c r="D270" s="5" t="s">
        <v>245</v>
      </c>
      <c r="E270" s="38" t="s">
        <v>0</v>
      </c>
      <c r="F270" s="45">
        <f>F271</f>
        <v>57190000</v>
      </c>
      <c r="G270" s="45">
        <f t="shared" ref="G270:H271" si="117">G271</f>
        <v>0</v>
      </c>
      <c r="H270" s="52">
        <f t="shared" si="117"/>
        <v>57190000</v>
      </c>
    </row>
    <row r="271" spans="1:8" ht="31.2" x14ac:dyDescent="0.3">
      <c r="A271" s="12" t="s">
        <v>159</v>
      </c>
      <c r="B271" s="5" t="s">
        <v>117</v>
      </c>
      <c r="C271" s="5" t="s">
        <v>232</v>
      </c>
      <c r="D271" s="5" t="s">
        <v>245</v>
      </c>
      <c r="E271" s="38" t="s">
        <v>160</v>
      </c>
      <c r="F271" s="45">
        <f>F272</f>
        <v>57190000</v>
      </c>
      <c r="G271" s="45">
        <f t="shared" si="117"/>
        <v>0</v>
      </c>
      <c r="H271" s="52">
        <f t="shared" si="117"/>
        <v>57190000</v>
      </c>
    </row>
    <row r="272" spans="1:8" ht="15.6" x14ac:dyDescent="0.3">
      <c r="A272" s="12" t="s">
        <v>161</v>
      </c>
      <c r="B272" s="5" t="s">
        <v>117</v>
      </c>
      <c r="C272" s="5" t="s">
        <v>232</v>
      </c>
      <c r="D272" s="5" t="s">
        <v>245</v>
      </c>
      <c r="E272" s="38" t="s">
        <v>162</v>
      </c>
      <c r="F272" s="45">
        <v>57190000</v>
      </c>
      <c r="G272" s="45">
        <f>H272-F272</f>
        <v>0</v>
      </c>
      <c r="H272" s="52">
        <v>57190000</v>
      </c>
    </row>
    <row r="273" spans="1:8" ht="31.2" x14ac:dyDescent="0.3">
      <c r="A273" s="11" t="s">
        <v>246</v>
      </c>
      <c r="B273" s="5" t="s">
        <v>117</v>
      </c>
      <c r="C273" s="5" t="s">
        <v>232</v>
      </c>
      <c r="D273" s="5" t="s">
        <v>247</v>
      </c>
      <c r="E273" s="38" t="s">
        <v>0</v>
      </c>
      <c r="F273" s="45">
        <f>F274</f>
        <v>36452000</v>
      </c>
      <c r="G273" s="45">
        <f t="shared" ref="G273:H274" si="118">G274</f>
        <v>0</v>
      </c>
      <c r="H273" s="52">
        <f t="shared" si="118"/>
        <v>36452000</v>
      </c>
    </row>
    <row r="274" spans="1:8" ht="31.2" x14ac:dyDescent="0.3">
      <c r="A274" s="12" t="s">
        <v>159</v>
      </c>
      <c r="B274" s="5" t="s">
        <v>117</v>
      </c>
      <c r="C274" s="5" t="s">
        <v>232</v>
      </c>
      <c r="D274" s="5" t="s">
        <v>247</v>
      </c>
      <c r="E274" s="38" t="s">
        <v>160</v>
      </c>
      <c r="F274" s="45">
        <f>F275</f>
        <v>36452000</v>
      </c>
      <c r="G274" s="45">
        <f t="shared" si="118"/>
        <v>0</v>
      </c>
      <c r="H274" s="52">
        <f t="shared" si="118"/>
        <v>36452000</v>
      </c>
    </row>
    <row r="275" spans="1:8" ht="15.6" x14ac:dyDescent="0.3">
      <c r="A275" s="12" t="s">
        <v>161</v>
      </c>
      <c r="B275" s="5" t="s">
        <v>117</v>
      </c>
      <c r="C275" s="5" t="s">
        <v>232</v>
      </c>
      <c r="D275" s="5" t="s">
        <v>247</v>
      </c>
      <c r="E275" s="38" t="s">
        <v>162</v>
      </c>
      <c r="F275" s="45">
        <v>36452000</v>
      </c>
      <c r="G275" s="45">
        <f>H275-F275</f>
        <v>0</v>
      </c>
      <c r="H275" s="52">
        <v>36452000</v>
      </c>
    </row>
    <row r="276" spans="1:8" ht="31.2" x14ac:dyDescent="0.3">
      <c r="A276" s="11" t="s">
        <v>248</v>
      </c>
      <c r="B276" s="5" t="s">
        <v>117</v>
      </c>
      <c r="C276" s="5" t="s">
        <v>232</v>
      </c>
      <c r="D276" s="5" t="s">
        <v>249</v>
      </c>
      <c r="E276" s="38" t="s">
        <v>0</v>
      </c>
      <c r="F276" s="45">
        <f>F277</f>
        <v>57394000</v>
      </c>
      <c r="G276" s="45">
        <f t="shared" ref="G276:H277" si="119">G277</f>
        <v>0</v>
      </c>
      <c r="H276" s="52">
        <f t="shared" si="119"/>
        <v>57394000</v>
      </c>
    </row>
    <row r="277" spans="1:8" ht="31.2" x14ac:dyDescent="0.3">
      <c r="A277" s="12" t="s">
        <v>159</v>
      </c>
      <c r="B277" s="5" t="s">
        <v>117</v>
      </c>
      <c r="C277" s="5" t="s">
        <v>232</v>
      </c>
      <c r="D277" s="5" t="s">
        <v>249</v>
      </c>
      <c r="E277" s="38" t="s">
        <v>160</v>
      </c>
      <c r="F277" s="45">
        <f>F278</f>
        <v>57394000</v>
      </c>
      <c r="G277" s="45">
        <f t="shared" si="119"/>
        <v>0</v>
      </c>
      <c r="H277" s="52">
        <f t="shared" si="119"/>
        <v>57394000</v>
      </c>
    </row>
    <row r="278" spans="1:8" ht="15.6" x14ac:dyDescent="0.3">
      <c r="A278" s="12" t="s">
        <v>161</v>
      </c>
      <c r="B278" s="5" t="s">
        <v>117</v>
      </c>
      <c r="C278" s="5" t="s">
        <v>232</v>
      </c>
      <c r="D278" s="5" t="s">
        <v>249</v>
      </c>
      <c r="E278" s="38" t="s">
        <v>162</v>
      </c>
      <c r="F278" s="45">
        <v>57394000</v>
      </c>
      <c r="G278" s="45">
        <f>H278-F278</f>
        <v>0</v>
      </c>
      <c r="H278" s="52">
        <v>57394000</v>
      </c>
    </row>
    <row r="279" spans="1:8" ht="31.2" x14ac:dyDescent="0.3">
      <c r="A279" s="11" t="s">
        <v>250</v>
      </c>
      <c r="B279" s="5" t="s">
        <v>117</v>
      </c>
      <c r="C279" s="5" t="s">
        <v>232</v>
      </c>
      <c r="D279" s="5" t="s">
        <v>251</v>
      </c>
      <c r="E279" s="38" t="s">
        <v>0</v>
      </c>
      <c r="F279" s="45">
        <f>F280</f>
        <v>136300000</v>
      </c>
      <c r="G279" s="45">
        <f t="shared" ref="G279:H280" si="120">G280</f>
        <v>0</v>
      </c>
      <c r="H279" s="52">
        <f t="shared" si="120"/>
        <v>136300000</v>
      </c>
    </row>
    <row r="280" spans="1:8" ht="31.2" x14ac:dyDescent="0.3">
      <c r="A280" s="12" t="s">
        <v>159</v>
      </c>
      <c r="B280" s="5" t="s">
        <v>117</v>
      </c>
      <c r="C280" s="5" t="s">
        <v>232</v>
      </c>
      <c r="D280" s="5" t="s">
        <v>251</v>
      </c>
      <c r="E280" s="38" t="s">
        <v>160</v>
      </c>
      <c r="F280" s="45">
        <f>F281</f>
        <v>136300000</v>
      </c>
      <c r="G280" s="45">
        <f t="shared" si="120"/>
        <v>0</v>
      </c>
      <c r="H280" s="52">
        <f t="shared" si="120"/>
        <v>136300000</v>
      </c>
    </row>
    <row r="281" spans="1:8" ht="15.6" x14ac:dyDescent="0.3">
      <c r="A281" s="12" t="s">
        <v>161</v>
      </c>
      <c r="B281" s="5" t="s">
        <v>117</v>
      </c>
      <c r="C281" s="5" t="s">
        <v>232</v>
      </c>
      <c r="D281" s="5" t="s">
        <v>251</v>
      </c>
      <c r="E281" s="38" t="s">
        <v>162</v>
      </c>
      <c r="F281" s="45">
        <v>136300000</v>
      </c>
      <c r="G281" s="45">
        <f>H281-F281</f>
        <v>0</v>
      </c>
      <c r="H281" s="52">
        <v>136300000</v>
      </c>
    </row>
    <row r="282" spans="1:8" ht="31.2" x14ac:dyDescent="0.3">
      <c r="A282" s="11" t="s">
        <v>252</v>
      </c>
      <c r="B282" s="5" t="s">
        <v>117</v>
      </c>
      <c r="C282" s="5" t="s">
        <v>232</v>
      </c>
      <c r="D282" s="5" t="s">
        <v>253</v>
      </c>
      <c r="E282" s="38" t="s">
        <v>0</v>
      </c>
      <c r="F282" s="45">
        <f>F283</f>
        <v>5000000</v>
      </c>
      <c r="G282" s="45">
        <f t="shared" ref="G282:H283" si="121">G283</f>
        <v>0</v>
      </c>
      <c r="H282" s="52">
        <f t="shared" si="121"/>
        <v>5000000</v>
      </c>
    </row>
    <row r="283" spans="1:8" ht="31.2" x14ac:dyDescent="0.3">
      <c r="A283" s="12" t="s">
        <v>159</v>
      </c>
      <c r="B283" s="5" t="s">
        <v>117</v>
      </c>
      <c r="C283" s="5" t="s">
        <v>232</v>
      </c>
      <c r="D283" s="5" t="s">
        <v>253</v>
      </c>
      <c r="E283" s="38" t="s">
        <v>160</v>
      </c>
      <c r="F283" s="45">
        <f>F284</f>
        <v>5000000</v>
      </c>
      <c r="G283" s="45">
        <f t="shared" si="121"/>
        <v>0</v>
      </c>
      <c r="H283" s="52">
        <f t="shared" si="121"/>
        <v>5000000</v>
      </c>
    </row>
    <row r="284" spans="1:8" ht="15.6" x14ac:dyDescent="0.3">
      <c r="A284" s="12" t="s">
        <v>161</v>
      </c>
      <c r="B284" s="5" t="s">
        <v>117</v>
      </c>
      <c r="C284" s="5" t="s">
        <v>232</v>
      </c>
      <c r="D284" s="5" t="s">
        <v>253</v>
      </c>
      <c r="E284" s="38" t="s">
        <v>162</v>
      </c>
      <c r="F284" s="45">
        <v>5000000</v>
      </c>
      <c r="G284" s="45">
        <f>H284-F284</f>
        <v>0</v>
      </c>
      <c r="H284" s="52">
        <v>5000000</v>
      </c>
    </row>
    <row r="285" spans="1:8" ht="31.2" x14ac:dyDescent="0.3">
      <c r="A285" s="11" t="s">
        <v>254</v>
      </c>
      <c r="B285" s="5" t="s">
        <v>117</v>
      </c>
      <c r="C285" s="5" t="s">
        <v>232</v>
      </c>
      <c r="D285" s="5" t="s">
        <v>255</v>
      </c>
      <c r="E285" s="38" t="s">
        <v>0</v>
      </c>
      <c r="F285" s="45">
        <f>F286</f>
        <v>36050000</v>
      </c>
      <c r="G285" s="45">
        <f t="shared" ref="G285:H286" si="122">G286</f>
        <v>0</v>
      </c>
      <c r="H285" s="52">
        <f t="shared" si="122"/>
        <v>36050000</v>
      </c>
    </row>
    <row r="286" spans="1:8" ht="31.2" x14ac:dyDescent="0.3">
      <c r="A286" s="12" t="s">
        <v>159</v>
      </c>
      <c r="B286" s="5" t="s">
        <v>117</v>
      </c>
      <c r="C286" s="5" t="s">
        <v>232</v>
      </c>
      <c r="D286" s="5" t="s">
        <v>255</v>
      </c>
      <c r="E286" s="38" t="s">
        <v>160</v>
      </c>
      <c r="F286" s="45">
        <f>F287</f>
        <v>36050000</v>
      </c>
      <c r="G286" s="45">
        <f t="shared" si="122"/>
        <v>0</v>
      </c>
      <c r="H286" s="52">
        <f t="shared" si="122"/>
        <v>36050000</v>
      </c>
    </row>
    <row r="287" spans="1:8" ht="15.6" x14ac:dyDescent="0.3">
      <c r="A287" s="12" t="s">
        <v>161</v>
      </c>
      <c r="B287" s="5" t="s">
        <v>117</v>
      </c>
      <c r="C287" s="5" t="s">
        <v>232</v>
      </c>
      <c r="D287" s="5" t="s">
        <v>255</v>
      </c>
      <c r="E287" s="38" t="s">
        <v>162</v>
      </c>
      <c r="F287" s="45">
        <v>36050000</v>
      </c>
      <c r="G287" s="45">
        <f>H287-F287</f>
        <v>0</v>
      </c>
      <c r="H287" s="52">
        <v>36050000</v>
      </c>
    </row>
    <row r="288" spans="1:8" ht="31.2" x14ac:dyDescent="0.3">
      <c r="A288" s="11" t="s">
        <v>256</v>
      </c>
      <c r="B288" s="5" t="s">
        <v>117</v>
      </c>
      <c r="C288" s="5" t="s">
        <v>232</v>
      </c>
      <c r="D288" s="5" t="s">
        <v>257</v>
      </c>
      <c r="E288" s="38" t="s">
        <v>0</v>
      </c>
      <c r="F288" s="45">
        <f>F289+F291+F293</f>
        <v>1121006767</v>
      </c>
      <c r="G288" s="45">
        <f t="shared" ref="G288:H288" si="123">G289+G291+G293</f>
        <v>0</v>
      </c>
      <c r="H288" s="52">
        <f t="shared" si="123"/>
        <v>1121006767</v>
      </c>
    </row>
    <row r="289" spans="1:8" ht="31.2" x14ac:dyDescent="0.3">
      <c r="A289" s="12" t="s">
        <v>159</v>
      </c>
      <c r="B289" s="5" t="s">
        <v>117</v>
      </c>
      <c r="C289" s="5" t="s">
        <v>232</v>
      </c>
      <c r="D289" s="5" t="s">
        <v>257</v>
      </c>
      <c r="E289" s="38" t="s">
        <v>160</v>
      </c>
      <c r="F289" s="45">
        <f>F290</f>
        <v>900000000</v>
      </c>
      <c r="G289" s="45">
        <f t="shared" ref="G289:H289" si="124">G290</f>
        <v>0</v>
      </c>
      <c r="H289" s="52">
        <f t="shared" si="124"/>
        <v>900000000</v>
      </c>
    </row>
    <row r="290" spans="1:8" ht="46.8" x14ac:dyDescent="0.3">
      <c r="A290" s="12" t="s">
        <v>258</v>
      </c>
      <c r="B290" s="5" t="s">
        <v>117</v>
      </c>
      <c r="C290" s="5" t="s">
        <v>232</v>
      </c>
      <c r="D290" s="5" t="s">
        <v>257</v>
      </c>
      <c r="E290" s="38" t="s">
        <v>259</v>
      </c>
      <c r="F290" s="45">
        <v>900000000</v>
      </c>
      <c r="G290" s="45">
        <f>H290-F290</f>
        <v>0</v>
      </c>
      <c r="H290" s="52">
        <v>900000000</v>
      </c>
    </row>
    <row r="291" spans="1:8" ht="15.6" x14ac:dyDescent="0.3">
      <c r="A291" s="12" t="s">
        <v>45</v>
      </c>
      <c r="B291" s="5" t="s">
        <v>117</v>
      </c>
      <c r="C291" s="5" t="s">
        <v>232</v>
      </c>
      <c r="D291" s="5" t="s">
        <v>257</v>
      </c>
      <c r="E291" s="38" t="s">
        <v>46</v>
      </c>
      <c r="F291" s="45">
        <f>F292</f>
        <v>150000000</v>
      </c>
      <c r="G291" s="45">
        <f t="shared" ref="G291:H291" si="125">G292</f>
        <v>0</v>
      </c>
      <c r="H291" s="52">
        <f t="shared" si="125"/>
        <v>150000000</v>
      </c>
    </row>
    <row r="292" spans="1:8" ht="15.6" x14ac:dyDescent="0.3">
      <c r="A292" s="12" t="s">
        <v>113</v>
      </c>
      <c r="B292" s="5" t="s">
        <v>117</v>
      </c>
      <c r="C292" s="5" t="s">
        <v>232</v>
      </c>
      <c r="D292" s="5" t="s">
        <v>257</v>
      </c>
      <c r="E292" s="38" t="s">
        <v>114</v>
      </c>
      <c r="F292" s="45">
        <v>150000000</v>
      </c>
      <c r="G292" s="45">
        <f>H292-F292</f>
        <v>0</v>
      </c>
      <c r="H292" s="52">
        <v>150000000</v>
      </c>
    </row>
    <row r="293" spans="1:8" ht="15.6" x14ac:dyDescent="0.3">
      <c r="A293" s="12" t="s">
        <v>29</v>
      </c>
      <c r="B293" s="5" t="s">
        <v>117</v>
      </c>
      <c r="C293" s="5" t="s">
        <v>232</v>
      </c>
      <c r="D293" s="5" t="s">
        <v>257</v>
      </c>
      <c r="E293" s="38" t="s">
        <v>30</v>
      </c>
      <c r="F293" s="45">
        <f>F294</f>
        <v>71006767</v>
      </c>
      <c r="G293" s="45">
        <f t="shared" ref="G293:H293" si="126">G294</f>
        <v>0</v>
      </c>
      <c r="H293" s="52">
        <f t="shared" si="126"/>
        <v>71006767</v>
      </c>
    </row>
    <row r="294" spans="1:8" ht="46.8" x14ac:dyDescent="0.3">
      <c r="A294" s="12" t="s">
        <v>179</v>
      </c>
      <c r="B294" s="5" t="s">
        <v>117</v>
      </c>
      <c r="C294" s="5" t="s">
        <v>232</v>
      </c>
      <c r="D294" s="5" t="s">
        <v>257</v>
      </c>
      <c r="E294" s="38" t="s">
        <v>180</v>
      </c>
      <c r="F294" s="45">
        <v>71006767</v>
      </c>
      <c r="G294" s="45">
        <f>H294-F294</f>
        <v>0</v>
      </c>
      <c r="H294" s="52">
        <v>71006767</v>
      </c>
    </row>
    <row r="295" spans="1:8" ht="46.8" x14ac:dyDescent="0.3">
      <c r="A295" s="12" t="s">
        <v>260</v>
      </c>
      <c r="B295" s="5" t="s">
        <v>117</v>
      </c>
      <c r="C295" s="5" t="s">
        <v>232</v>
      </c>
      <c r="D295" s="5" t="s">
        <v>261</v>
      </c>
      <c r="E295" s="38" t="s">
        <v>0</v>
      </c>
      <c r="F295" s="45">
        <f>F296+F299</f>
        <v>350000000</v>
      </c>
      <c r="G295" s="45">
        <f t="shared" ref="G295:H295" si="127">G296+G299</f>
        <v>0</v>
      </c>
      <c r="H295" s="52">
        <f t="shared" si="127"/>
        <v>350000000</v>
      </c>
    </row>
    <row r="296" spans="1:8" ht="31.2" x14ac:dyDescent="0.3">
      <c r="A296" s="11" t="s">
        <v>242</v>
      </c>
      <c r="B296" s="5" t="s">
        <v>117</v>
      </c>
      <c r="C296" s="5" t="s">
        <v>232</v>
      </c>
      <c r="D296" s="5" t="s">
        <v>262</v>
      </c>
      <c r="E296" s="38" t="s">
        <v>0</v>
      </c>
      <c r="F296" s="45">
        <f>F297</f>
        <v>229599000</v>
      </c>
      <c r="G296" s="45">
        <f t="shared" ref="G296:H297" si="128">G297</f>
        <v>0</v>
      </c>
      <c r="H296" s="52">
        <f t="shared" si="128"/>
        <v>229599000</v>
      </c>
    </row>
    <row r="297" spans="1:8" ht="31.2" x14ac:dyDescent="0.3">
      <c r="A297" s="12" t="s">
        <v>159</v>
      </c>
      <c r="B297" s="5" t="s">
        <v>117</v>
      </c>
      <c r="C297" s="5" t="s">
        <v>232</v>
      </c>
      <c r="D297" s="5" t="s">
        <v>262</v>
      </c>
      <c r="E297" s="38" t="s">
        <v>160</v>
      </c>
      <c r="F297" s="45">
        <f>F298</f>
        <v>229599000</v>
      </c>
      <c r="G297" s="45">
        <f t="shared" si="128"/>
        <v>0</v>
      </c>
      <c r="H297" s="52">
        <f t="shared" si="128"/>
        <v>229599000</v>
      </c>
    </row>
    <row r="298" spans="1:8" ht="15.6" x14ac:dyDescent="0.3">
      <c r="A298" s="12" t="s">
        <v>161</v>
      </c>
      <c r="B298" s="5" t="s">
        <v>117</v>
      </c>
      <c r="C298" s="5" t="s">
        <v>232</v>
      </c>
      <c r="D298" s="5" t="s">
        <v>262</v>
      </c>
      <c r="E298" s="38" t="s">
        <v>162</v>
      </c>
      <c r="F298" s="45">
        <v>229599000</v>
      </c>
      <c r="G298" s="45">
        <f>H298-F298</f>
        <v>0</v>
      </c>
      <c r="H298" s="52">
        <v>229599000</v>
      </c>
    </row>
    <row r="299" spans="1:8" ht="15.6" x14ac:dyDescent="0.3">
      <c r="A299" s="11" t="s">
        <v>185</v>
      </c>
      <c r="B299" s="5" t="s">
        <v>117</v>
      </c>
      <c r="C299" s="5" t="s">
        <v>232</v>
      </c>
      <c r="D299" s="5" t="s">
        <v>263</v>
      </c>
      <c r="E299" s="38" t="s">
        <v>0</v>
      </c>
      <c r="F299" s="45">
        <f>F300</f>
        <v>120401000</v>
      </c>
      <c r="G299" s="45">
        <f t="shared" ref="G299:H300" si="129">G300</f>
        <v>0</v>
      </c>
      <c r="H299" s="52">
        <f t="shared" si="129"/>
        <v>120401000</v>
      </c>
    </row>
    <row r="300" spans="1:8" ht="15.6" x14ac:dyDescent="0.3">
      <c r="A300" s="12" t="s">
        <v>29</v>
      </c>
      <c r="B300" s="5" t="s">
        <v>117</v>
      </c>
      <c r="C300" s="5" t="s">
        <v>232</v>
      </c>
      <c r="D300" s="5" t="s">
        <v>263</v>
      </c>
      <c r="E300" s="38" t="s">
        <v>30</v>
      </c>
      <c r="F300" s="45">
        <f>F301</f>
        <v>120401000</v>
      </c>
      <c r="G300" s="45">
        <f t="shared" si="129"/>
        <v>0</v>
      </c>
      <c r="H300" s="52">
        <f t="shared" si="129"/>
        <v>120401000</v>
      </c>
    </row>
    <row r="301" spans="1:8" ht="46.8" x14ac:dyDescent="0.3">
      <c r="A301" s="12" t="s">
        <v>179</v>
      </c>
      <c r="B301" s="5" t="s">
        <v>117</v>
      </c>
      <c r="C301" s="5" t="s">
        <v>232</v>
      </c>
      <c r="D301" s="5" t="s">
        <v>263</v>
      </c>
      <c r="E301" s="38" t="s">
        <v>180</v>
      </c>
      <c r="F301" s="45">
        <v>120401000</v>
      </c>
      <c r="G301" s="45">
        <f>H301-F301</f>
        <v>0</v>
      </c>
      <c r="H301" s="52">
        <v>120401000</v>
      </c>
    </row>
    <row r="302" spans="1:8" ht="62.4" x14ac:dyDescent="0.3">
      <c r="A302" s="12" t="s">
        <v>215</v>
      </c>
      <c r="B302" s="5" t="s">
        <v>117</v>
      </c>
      <c r="C302" s="5" t="s">
        <v>232</v>
      </c>
      <c r="D302" s="5" t="s">
        <v>216</v>
      </c>
      <c r="E302" s="38" t="s">
        <v>0</v>
      </c>
      <c r="F302" s="45">
        <f>F303</f>
        <v>10000</v>
      </c>
      <c r="G302" s="45">
        <f t="shared" ref="G302:H304" si="130">G303</f>
        <v>0</v>
      </c>
      <c r="H302" s="52">
        <f t="shared" si="130"/>
        <v>10000</v>
      </c>
    </row>
    <row r="303" spans="1:8" ht="46.8" x14ac:dyDescent="0.3">
      <c r="A303" s="11" t="s">
        <v>264</v>
      </c>
      <c r="B303" s="5" t="s">
        <v>117</v>
      </c>
      <c r="C303" s="5" t="s">
        <v>232</v>
      </c>
      <c r="D303" s="5" t="s">
        <v>265</v>
      </c>
      <c r="E303" s="38" t="s">
        <v>0</v>
      </c>
      <c r="F303" s="45">
        <f>F304</f>
        <v>10000</v>
      </c>
      <c r="G303" s="45">
        <f t="shared" si="130"/>
        <v>0</v>
      </c>
      <c r="H303" s="52">
        <f t="shared" si="130"/>
        <v>10000</v>
      </c>
    </row>
    <row r="304" spans="1:8" ht="15.6" x14ac:dyDescent="0.3">
      <c r="A304" s="12" t="s">
        <v>45</v>
      </c>
      <c r="B304" s="5" t="s">
        <v>117</v>
      </c>
      <c r="C304" s="5" t="s">
        <v>232</v>
      </c>
      <c r="D304" s="5" t="s">
        <v>265</v>
      </c>
      <c r="E304" s="38" t="s">
        <v>46</v>
      </c>
      <c r="F304" s="45">
        <f>F305</f>
        <v>10000</v>
      </c>
      <c r="G304" s="45">
        <f t="shared" si="130"/>
        <v>0</v>
      </c>
      <c r="H304" s="52">
        <f t="shared" si="130"/>
        <v>10000</v>
      </c>
    </row>
    <row r="305" spans="1:8" ht="15.6" x14ac:dyDescent="0.3">
      <c r="A305" s="12" t="s">
        <v>113</v>
      </c>
      <c r="B305" s="5" t="s">
        <v>117</v>
      </c>
      <c r="C305" s="5" t="s">
        <v>232</v>
      </c>
      <c r="D305" s="5" t="s">
        <v>265</v>
      </c>
      <c r="E305" s="38" t="s">
        <v>114</v>
      </c>
      <c r="F305" s="45">
        <v>10000</v>
      </c>
      <c r="G305" s="45">
        <f>H305-F305</f>
        <v>0</v>
      </c>
      <c r="H305" s="52">
        <v>10000</v>
      </c>
    </row>
    <row r="306" spans="1:8" ht="31.2" x14ac:dyDescent="0.3">
      <c r="A306" s="12" t="s">
        <v>122</v>
      </c>
      <c r="B306" s="5" t="s">
        <v>117</v>
      </c>
      <c r="C306" s="5" t="s">
        <v>232</v>
      </c>
      <c r="D306" s="5" t="s">
        <v>123</v>
      </c>
      <c r="E306" s="38" t="s">
        <v>0</v>
      </c>
      <c r="F306" s="45">
        <f>F307</f>
        <v>20274000</v>
      </c>
      <c r="G306" s="45">
        <f t="shared" ref="G306:H312" si="131">G307</f>
        <v>17038100</v>
      </c>
      <c r="H306" s="52">
        <f t="shared" si="131"/>
        <v>37312100</v>
      </c>
    </row>
    <row r="307" spans="1:8" ht="31.2" x14ac:dyDescent="0.3">
      <c r="A307" s="12" t="s">
        <v>266</v>
      </c>
      <c r="B307" s="5" t="s">
        <v>117</v>
      </c>
      <c r="C307" s="5" t="s">
        <v>232</v>
      </c>
      <c r="D307" s="5" t="s">
        <v>267</v>
      </c>
      <c r="E307" s="38" t="s">
        <v>0</v>
      </c>
      <c r="F307" s="45">
        <f>F311+F308</f>
        <v>20274000</v>
      </c>
      <c r="G307" s="45">
        <f t="shared" ref="G307:H307" si="132">G311+G308</f>
        <v>17038100</v>
      </c>
      <c r="H307" s="52">
        <f t="shared" si="132"/>
        <v>37312100</v>
      </c>
    </row>
    <row r="308" spans="1:8" ht="109.2" x14ac:dyDescent="0.3">
      <c r="A308" s="73" t="s">
        <v>1250</v>
      </c>
      <c r="B308" s="64" t="s">
        <v>117</v>
      </c>
      <c r="C308" s="64" t="s">
        <v>232</v>
      </c>
      <c r="D308" s="64" t="s">
        <v>1251</v>
      </c>
      <c r="E308" s="64"/>
      <c r="F308" s="45">
        <f>F309</f>
        <v>0</v>
      </c>
      <c r="G308" s="45">
        <f t="shared" ref="G308:H309" si="133">G309</f>
        <v>17038100</v>
      </c>
      <c r="H308" s="52">
        <f t="shared" si="133"/>
        <v>17038100</v>
      </c>
    </row>
    <row r="309" spans="1:8" ht="31.2" x14ac:dyDescent="0.3">
      <c r="A309" s="73" t="s">
        <v>159</v>
      </c>
      <c r="B309" s="64" t="s">
        <v>117</v>
      </c>
      <c r="C309" s="64" t="s">
        <v>232</v>
      </c>
      <c r="D309" s="64" t="s">
        <v>1251</v>
      </c>
      <c r="E309" s="64" t="s">
        <v>160</v>
      </c>
      <c r="F309" s="45">
        <f>F310</f>
        <v>0</v>
      </c>
      <c r="G309" s="45">
        <f t="shared" si="133"/>
        <v>17038100</v>
      </c>
      <c r="H309" s="52">
        <f t="shared" si="133"/>
        <v>17038100</v>
      </c>
    </row>
    <row r="310" spans="1:8" ht="15.6" x14ac:dyDescent="0.3">
      <c r="A310" s="73" t="s">
        <v>161</v>
      </c>
      <c r="B310" s="64" t="s">
        <v>117</v>
      </c>
      <c r="C310" s="64" t="s">
        <v>232</v>
      </c>
      <c r="D310" s="64" t="s">
        <v>1251</v>
      </c>
      <c r="E310" s="64" t="s">
        <v>162</v>
      </c>
      <c r="F310" s="45">
        <v>0</v>
      </c>
      <c r="G310" s="45">
        <f>H310-F310</f>
        <v>17038100</v>
      </c>
      <c r="H310" s="52">
        <v>17038100</v>
      </c>
    </row>
    <row r="311" spans="1:8" ht="31.2" x14ac:dyDescent="0.3">
      <c r="A311" s="11" t="s">
        <v>242</v>
      </c>
      <c r="B311" s="5" t="s">
        <v>117</v>
      </c>
      <c r="C311" s="5" t="s">
        <v>232</v>
      </c>
      <c r="D311" s="5" t="s">
        <v>268</v>
      </c>
      <c r="E311" s="38" t="s">
        <v>0</v>
      </c>
      <c r="F311" s="45">
        <f>F312</f>
        <v>20274000</v>
      </c>
      <c r="G311" s="45">
        <f t="shared" si="131"/>
        <v>0</v>
      </c>
      <c r="H311" s="52">
        <f t="shared" si="131"/>
        <v>20274000</v>
      </c>
    </row>
    <row r="312" spans="1:8" ht="31.2" x14ac:dyDescent="0.3">
      <c r="A312" s="12" t="s">
        <v>159</v>
      </c>
      <c r="B312" s="5" t="s">
        <v>117</v>
      </c>
      <c r="C312" s="5" t="s">
        <v>232</v>
      </c>
      <c r="D312" s="5" t="s">
        <v>268</v>
      </c>
      <c r="E312" s="38" t="s">
        <v>160</v>
      </c>
      <c r="F312" s="45">
        <f>F313</f>
        <v>20274000</v>
      </c>
      <c r="G312" s="45">
        <f t="shared" si="131"/>
        <v>0</v>
      </c>
      <c r="H312" s="52">
        <f t="shared" si="131"/>
        <v>20274000</v>
      </c>
    </row>
    <row r="313" spans="1:8" ht="15.6" x14ac:dyDescent="0.3">
      <c r="A313" s="12" t="s">
        <v>161</v>
      </c>
      <c r="B313" s="5" t="s">
        <v>117</v>
      </c>
      <c r="C313" s="5" t="s">
        <v>232</v>
      </c>
      <c r="D313" s="5" t="s">
        <v>268</v>
      </c>
      <c r="E313" s="38" t="s">
        <v>162</v>
      </c>
      <c r="F313" s="45">
        <v>20274000</v>
      </c>
      <c r="G313" s="45">
        <f>H313-F313</f>
        <v>0</v>
      </c>
      <c r="H313" s="52">
        <v>20274000</v>
      </c>
    </row>
    <row r="314" spans="1:8" ht="31.2" x14ac:dyDescent="0.3">
      <c r="A314" s="12" t="s">
        <v>269</v>
      </c>
      <c r="B314" s="5" t="s">
        <v>117</v>
      </c>
      <c r="C314" s="5" t="s">
        <v>232</v>
      </c>
      <c r="D314" s="5" t="s">
        <v>270</v>
      </c>
      <c r="E314" s="38" t="s">
        <v>0</v>
      </c>
      <c r="F314" s="45">
        <f>F315</f>
        <v>88220000</v>
      </c>
      <c r="G314" s="45">
        <f t="shared" ref="G314:H314" si="134">G315</f>
        <v>0</v>
      </c>
      <c r="H314" s="52">
        <f t="shared" si="134"/>
        <v>88220000</v>
      </c>
    </row>
    <row r="315" spans="1:8" ht="31.2" x14ac:dyDescent="0.3">
      <c r="A315" s="12" t="s">
        <v>271</v>
      </c>
      <c r="B315" s="5" t="s">
        <v>117</v>
      </c>
      <c r="C315" s="5" t="s">
        <v>232</v>
      </c>
      <c r="D315" s="5" t="s">
        <v>272</v>
      </c>
      <c r="E315" s="38" t="s">
        <v>0</v>
      </c>
      <c r="F315" s="45">
        <f>F316+F319</f>
        <v>88220000</v>
      </c>
      <c r="G315" s="45">
        <f t="shared" ref="G315:H315" si="135">G316+G319</f>
        <v>0</v>
      </c>
      <c r="H315" s="52">
        <f t="shared" si="135"/>
        <v>88220000</v>
      </c>
    </row>
    <row r="316" spans="1:8" ht="46.8" x14ac:dyDescent="0.3">
      <c r="A316" s="11" t="s">
        <v>273</v>
      </c>
      <c r="B316" s="5" t="s">
        <v>117</v>
      </c>
      <c r="C316" s="5" t="s">
        <v>232</v>
      </c>
      <c r="D316" s="5" t="s">
        <v>274</v>
      </c>
      <c r="E316" s="38" t="s">
        <v>0</v>
      </c>
      <c r="F316" s="45">
        <f>F317</f>
        <v>60000000</v>
      </c>
      <c r="G316" s="45">
        <f t="shared" ref="G316:H317" si="136">G317</f>
        <v>0</v>
      </c>
      <c r="H316" s="52">
        <f t="shared" si="136"/>
        <v>60000000</v>
      </c>
    </row>
    <row r="317" spans="1:8" ht="31.2" x14ac:dyDescent="0.3">
      <c r="A317" s="12" t="s">
        <v>159</v>
      </c>
      <c r="B317" s="5" t="s">
        <v>117</v>
      </c>
      <c r="C317" s="5" t="s">
        <v>232</v>
      </c>
      <c r="D317" s="5" t="s">
        <v>274</v>
      </c>
      <c r="E317" s="38" t="s">
        <v>160</v>
      </c>
      <c r="F317" s="45">
        <f>F318</f>
        <v>60000000</v>
      </c>
      <c r="G317" s="45">
        <f t="shared" si="136"/>
        <v>0</v>
      </c>
      <c r="H317" s="52">
        <f t="shared" si="136"/>
        <v>60000000</v>
      </c>
    </row>
    <row r="318" spans="1:8" ht="15.6" x14ac:dyDescent="0.3">
      <c r="A318" s="12" t="s">
        <v>161</v>
      </c>
      <c r="B318" s="5" t="s">
        <v>117</v>
      </c>
      <c r="C318" s="5" t="s">
        <v>232</v>
      </c>
      <c r="D318" s="5" t="s">
        <v>274</v>
      </c>
      <c r="E318" s="38" t="s">
        <v>162</v>
      </c>
      <c r="F318" s="45">
        <v>60000000</v>
      </c>
      <c r="G318" s="45">
        <f>H318-F318</f>
        <v>0</v>
      </c>
      <c r="H318" s="52">
        <v>60000000</v>
      </c>
    </row>
    <row r="319" spans="1:8" ht="46.8" x14ac:dyDescent="0.3">
      <c r="A319" s="11" t="s">
        <v>275</v>
      </c>
      <c r="B319" s="5" t="s">
        <v>117</v>
      </c>
      <c r="C319" s="5" t="s">
        <v>232</v>
      </c>
      <c r="D319" s="5" t="s">
        <v>276</v>
      </c>
      <c r="E319" s="38" t="s">
        <v>0</v>
      </c>
      <c r="F319" s="45">
        <f>F320</f>
        <v>28220000</v>
      </c>
      <c r="G319" s="45">
        <f t="shared" ref="G319:H320" si="137">G320</f>
        <v>0</v>
      </c>
      <c r="H319" s="52">
        <f t="shared" si="137"/>
        <v>28220000</v>
      </c>
    </row>
    <row r="320" spans="1:8" ht="31.2" x14ac:dyDescent="0.3">
      <c r="A320" s="12" t="s">
        <v>159</v>
      </c>
      <c r="B320" s="5" t="s">
        <v>117</v>
      </c>
      <c r="C320" s="5" t="s">
        <v>232</v>
      </c>
      <c r="D320" s="5" t="s">
        <v>276</v>
      </c>
      <c r="E320" s="38" t="s">
        <v>160</v>
      </c>
      <c r="F320" s="45">
        <f>F321</f>
        <v>28220000</v>
      </c>
      <c r="G320" s="45">
        <f t="shared" si="137"/>
        <v>0</v>
      </c>
      <c r="H320" s="52">
        <f t="shared" si="137"/>
        <v>28220000</v>
      </c>
    </row>
    <row r="321" spans="1:8" ht="15.6" x14ac:dyDescent="0.3">
      <c r="A321" s="12" t="s">
        <v>161</v>
      </c>
      <c r="B321" s="5" t="s">
        <v>117</v>
      </c>
      <c r="C321" s="5" t="s">
        <v>232</v>
      </c>
      <c r="D321" s="5" t="s">
        <v>276</v>
      </c>
      <c r="E321" s="38" t="s">
        <v>162</v>
      </c>
      <c r="F321" s="45">
        <v>28220000</v>
      </c>
      <c r="G321" s="45">
        <f>H321-F321</f>
        <v>0</v>
      </c>
      <c r="H321" s="52">
        <v>28220000</v>
      </c>
    </row>
    <row r="322" spans="1:8" ht="46.8" x14ac:dyDescent="0.3">
      <c r="A322" s="12" t="s">
        <v>170</v>
      </c>
      <c r="B322" s="5" t="s">
        <v>117</v>
      </c>
      <c r="C322" s="5" t="s">
        <v>232</v>
      </c>
      <c r="D322" s="5" t="s">
        <v>171</v>
      </c>
      <c r="E322" s="38" t="s">
        <v>0</v>
      </c>
      <c r="F322" s="45">
        <f>F323</f>
        <v>30000000</v>
      </c>
      <c r="G322" s="45">
        <f t="shared" ref="G322:H324" si="138">G323</f>
        <v>0</v>
      </c>
      <c r="H322" s="52">
        <f t="shared" si="138"/>
        <v>30000000</v>
      </c>
    </row>
    <row r="323" spans="1:8" ht="31.2" x14ac:dyDescent="0.3">
      <c r="A323" s="11" t="s">
        <v>277</v>
      </c>
      <c r="B323" s="5" t="s">
        <v>117</v>
      </c>
      <c r="C323" s="5" t="s">
        <v>232</v>
      </c>
      <c r="D323" s="5" t="s">
        <v>278</v>
      </c>
      <c r="E323" s="38" t="s">
        <v>0</v>
      </c>
      <c r="F323" s="45">
        <f>F324</f>
        <v>30000000</v>
      </c>
      <c r="G323" s="45">
        <f t="shared" si="138"/>
        <v>0</v>
      </c>
      <c r="H323" s="52">
        <f t="shared" si="138"/>
        <v>30000000</v>
      </c>
    </row>
    <row r="324" spans="1:8" ht="31.2" x14ac:dyDescent="0.3">
      <c r="A324" s="12" t="s">
        <v>25</v>
      </c>
      <c r="B324" s="5" t="s">
        <v>117</v>
      </c>
      <c r="C324" s="5" t="s">
        <v>232</v>
      </c>
      <c r="D324" s="5" t="s">
        <v>278</v>
      </c>
      <c r="E324" s="38" t="s">
        <v>26</v>
      </c>
      <c r="F324" s="45">
        <f>F325</f>
        <v>30000000</v>
      </c>
      <c r="G324" s="45">
        <f t="shared" si="138"/>
        <v>0</v>
      </c>
      <c r="H324" s="52">
        <f t="shared" si="138"/>
        <v>30000000</v>
      </c>
    </row>
    <row r="325" spans="1:8" ht="31.2" x14ac:dyDescent="0.3">
      <c r="A325" s="12" t="s">
        <v>27</v>
      </c>
      <c r="B325" s="5" t="s">
        <v>117</v>
      </c>
      <c r="C325" s="5" t="s">
        <v>232</v>
      </c>
      <c r="D325" s="5" t="s">
        <v>278</v>
      </c>
      <c r="E325" s="38" t="s">
        <v>28</v>
      </c>
      <c r="F325" s="45">
        <v>30000000</v>
      </c>
      <c r="G325" s="45">
        <f>H325-F325</f>
        <v>0</v>
      </c>
      <c r="H325" s="52">
        <v>30000000</v>
      </c>
    </row>
    <row r="326" spans="1:8" ht="15.6" x14ac:dyDescent="0.3">
      <c r="A326" s="11" t="s">
        <v>281</v>
      </c>
      <c r="B326" s="5" t="s">
        <v>117</v>
      </c>
      <c r="C326" s="5" t="s">
        <v>282</v>
      </c>
      <c r="D326" s="5" t="s">
        <v>0</v>
      </c>
      <c r="E326" s="38" t="s">
        <v>0</v>
      </c>
      <c r="F326" s="45">
        <f>F327+F342</f>
        <v>74822600</v>
      </c>
      <c r="G326" s="45">
        <f t="shared" ref="G326:H326" si="139">G327+G342</f>
        <v>0</v>
      </c>
      <c r="H326" s="52">
        <f t="shared" si="139"/>
        <v>74822600</v>
      </c>
    </row>
    <row r="327" spans="1:8" ht="46.8" x14ac:dyDescent="0.3">
      <c r="A327" s="12" t="s">
        <v>165</v>
      </c>
      <c r="B327" s="5" t="s">
        <v>117</v>
      </c>
      <c r="C327" s="5" t="s">
        <v>282</v>
      </c>
      <c r="D327" s="5" t="s">
        <v>166</v>
      </c>
      <c r="E327" s="38" t="s">
        <v>0</v>
      </c>
      <c r="F327" s="45">
        <f>F328+F335+F338</f>
        <v>70822600</v>
      </c>
      <c r="G327" s="45">
        <f t="shared" ref="G327:H327" si="140">G328+G335+G338</f>
        <v>0</v>
      </c>
      <c r="H327" s="52">
        <f t="shared" si="140"/>
        <v>70822600</v>
      </c>
    </row>
    <row r="328" spans="1:8" ht="15.6" x14ac:dyDescent="0.3">
      <c r="A328" s="11" t="s">
        <v>19</v>
      </c>
      <c r="B328" s="5" t="s">
        <v>117</v>
      </c>
      <c r="C328" s="5" t="s">
        <v>282</v>
      </c>
      <c r="D328" s="5" t="s">
        <v>283</v>
      </c>
      <c r="E328" s="38" t="s">
        <v>0</v>
      </c>
      <c r="F328" s="45">
        <f>F329+F331+F333</f>
        <v>66750300</v>
      </c>
      <c r="G328" s="45">
        <f t="shared" ref="G328:H328" si="141">G329+G331+G333</f>
        <v>0</v>
      </c>
      <c r="H328" s="52">
        <f t="shared" si="141"/>
        <v>66750300</v>
      </c>
    </row>
    <row r="329" spans="1:8" ht="62.4" x14ac:dyDescent="0.3">
      <c r="A329" s="12" t="s">
        <v>21</v>
      </c>
      <c r="B329" s="5" t="s">
        <v>117</v>
      </c>
      <c r="C329" s="5" t="s">
        <v>282</v>
      </c>
      <c r="D329" s="5" t="s">
        <v>283</v>
      </c>
      <c r="E329" s="38" t="s">
        <v>22</v>
      </c>
      <c r="F329" s="45">
        <f>F330</f>
        <v>59065700</v>
      </c>
      <c r="G329" s="45">
        <f t="shared" ref="G329:H329" si="142">G330</f>
        <v>0</v>
      </c>
      <c r="H329" s="52">
        <f t="shared" si="142"/>
        <v>59065700</v>
      </c>
    </row>
    <row r="330" spans="1:8" ht="31.2" x14ac:dyDescent="0.3">
      <c r="A330" s="12" t="s">
        <v>23</v>
      </c>
      <c r="B330" s="5" t="s">
        <v>117</v>
      </c>
      <c r="C330" s="5" t="s">
        <v>282</v>
      </c>
      <c r="D330" s="5" t="s">
        <v>283</v>
      </c>
      <c r="E330" s="38" t="s">
        <v>24</v>
      </c>
      <c r="F330" s="45">
        <v>59065700</v>
      </c>
      <c r="G330" s="45">
        <f>H330-F330</f>
        <v>0</v>
      </c>
      <c r="H330" s="52">
        <v>59065700</v>
      </c>
    </row>
    <row r="331" spans="1:8" ht="31.2" x14ac:dyDescent="0.3">
      <c r="A331" s="12" t="s">
        <v>25</v>
      </c>
      <c r="B331" s="5" t="s">
        <v>117</v>
      </c>
      <c r="C331" s="5" t="s">
        <v>282</v>
      </c>
      <c r="D331" s="5" t="s">
        <v>283</v>
      </c>
      <c r="E331" s="38" t="s">
        <v>26</v>
      </c>
      <c r="F331" s="45">
        <f>F332</f>
        <v>7518600</v>
      </c>
      <c r="G331" s="45">
        <f t="shared" ref="G331:H331" si="143">G332</f>
        <v>0</v>
      </c>
      <c r="H331" s="52">
        <f t="shared" si="143"/>
        <v>7518600</v>
      </c>
    </row>
    <row r="332" spans="1:8" ht="31.2" x14ac:dyDescent="0.3">
      <c r="A332" s="12" t="s">
        <v>27</v>
      </c>
      <c r="B332" s="5" t="s">
        <v>117</v>
      </c>
      <c r="C332" s="5" t="s">
        <v>282</v>
      </c>
      <c r="D332" s="5" t="s">
        <v>283</v>
      </c>
      <c r="E332" s="38" t="s">
        <v>28</v>
      </c>
      <c r="F332" s="45">
        <v>7518600</v>
      </c>
      <c r="G332" s="45">
        <f>H332-F332</f>
        <v>0</v>
      </c>
      <c r="H332" s="52">
        <v>7518600</v>
      </c>
    </row>
    <row r="333" spans="1:8" ht="15.6" x14ac:dyDescent="0.3">
      <c r="A333" s="12" t="s">
        <v>29</v>
      </c>
      <c r="B333" s="5" t="s">
        <v>117</v>
      </c>
      <c r="C333" s="5" t="s">
        <v>282</v>
      </c>
      <c r="D333" s="5" t="s">
        <v>283</v>
      </c>
      <c r="E333" s="38" t="s">
        <v>30</v>
      </c>
      <c r="F333" s="45">
        <f>F334</f>
        <v>166000</v>
      </c>
      <c r="G333" s="45">
        <f t="shared" ref="G333:H333" si="144">G334</f>
        <v>0</v>
      </c>
      <c r="H333" s="52">
        <f t="shared" si="144"/>
        <v>166000</v>
      </c>
    </row>
    <row r="334" spans="1:8" ht="15.6" x14ac:dyDescent="0.3">
      <c r="A334" s="12" t="s">
        <v>31</v>
      </c>
      <c r="B334" s="5" t="s">
        <v>117</v>
      </c>
      <c r="C334" s="5" t="s">
        <v>282</v>
      </c>
      <c r="D334" s="5" t="s">
        <v>283</v>
      </c>
      <c r="E334" s="38" t="s">
        <v>32</v>
      </c>
      <c r="F334" s="45">
        <v>166000</v>
      </c>
      <c r="G334" s="45">
        <f>H334-F334</f>
        <v>0</v>
      </c>
      <c r="H334" s="52">
        <v>166000</v>
      </c>
    </row>
    <row r="335" spans="1:8" ht="31.2" x14ac:dyDescent="0.3">
      <c r="A335" s="11" t="s">
        <v>284</v>
      </c>
      <c r="B335" s="5" t="s">
        <v>117</v>
      </c>
      <c r="C335" s="5" t="s">
        <v>282</v>
      </c>
      <c r="D335" s="5" t="s">
        <v>285</v>
      </c>
      <c r="E335" s="38" t="s">
        <v>0</v>
      </c>
      <c r="F335" s="45">
        <f>F336</f>
        <v>36300</v>
      </c>
      <c r="G335" s="45">
        <f t="shared" ref="G335:H336" si="145">G336</f>
        <v>0</v>
      </c>
      <c r="H335" s="52">
        <f t="shared" si="145"/>
        <v>36300</v>
      </c>
    </row>
    <row r="336" spans="1:8" ht="31.2" x14ac:dyDescent="0.3">
      <c r="A336" s="12" t="s">
        <v>25</v>
      </c>
      <c r="B336" s="5" t="s">
        <v>117</v>
      </c>
      <c r="C336" s="5" t="s">
        <v>282</v>
      </c>
      <c r="D336" s="5" t="s">
        <v>285</v>
      </c>
      <c r="E336" s="38" t="s">
        <v>26</v>
      </c>
      <c r="F336" s="45">
        <f>F337</f>
        <v>36300</v>
      </c>
      <c r="G336" s="45">
        <f t="shared" si="145"/>
        <v>0</v>
      </c>
      <c r="H336" s="52">
        <f t="shared" si="145"/>
        <v>36300</v>
      </c>
    </row>
    <row r="337" spans="1:8" ht="31.2" x14ac:dyDescent="0.3">
      <c r="A337" s="12" t="s">
        <v>27</v>
      </c>
      <c r="B337" s="5" t="s">
        <v>117</v>
      </c>
      <c r="C337" s="5" t="s">
        <v>282</v>
      </c>
      <c r="D337" s="5" t="s">
        <v>285</v>
      </c>
      <c r="E337" s="38" t="s">
        <v>28</v>
      </c>
      <c r="F337" s="45">
        <v>36300</v>
      </c>
      <c r="G337" s="45">
        <f>H337-F337</f>
        <v>0</v>
      </c>
      <c r="H337" s="52">
        <v>36300</v>
      </c>
    </row>
    <row r="338" spans="1:8" ht="62.4" x14ac:dyDescent="0.3">
      <c r="A338" s="12" t="s">
        <v>215</v>
      </c>
      <c r="B338" s="5" t="s">
        <v>117</v>
      </c>
      <c r="C338" s="5" t="s">
        <v>282</v>
      </c>
      <c r="D338" s="5" t="s">
        <v>216</v>
      </c>
      <c r="E338" s="38" t="s">
        <v>0</v>
      </c>
      <c r="F338" s="45">
        <f>F339</f>
        <v>4036000</v>
      </c>
      <c r="G338" s="45">
        <f t="shared" ref="G338:H340" si="146">G339</f>
        <v>0</v>
      </c>
      <c r="H338" s="52">
        <f t="shared" si="146"/>
        <v>4036000</v>
      </c>
    </row>
    <row r="339" spans="1:8" ht="31.2" x14ac:dyDescent="0.3">
      <c r="A339" s="11" t="s">
        <v>286</v>
      </c>
      <c r="B339" s="5" t="s">
        <v>117</v>
      </c>
      <c r="C339" s="5" t="s">
        <v>282</v>
      </c>
      <c r="D339" s="5" t="s">
        <v>287</v>
      </c>
      <c r="E339" s="38" t="s">
        <v>0</v>
      </c>
      <c r="F339" s="45">
        <f>F340</f>
        <v>4036000</v>
      </c>
      <c r="G339" s="45">
        <f t="shared" si="146"/>
        <v>0</v>
      </c>
      <c r="H339" s="52">
        <f t="shared" si="146"/>
        <v>4036000</v>
      </c>
    </row>
    <row r="340" spans="1:8" ht="31.2" x14ac:dyDescent="0.3">
      <c r="A340" s="12" t="s">
        <v>25</v>
      </c>
      <c r="B340" s="5" t="s">
        <v>117</v>
      </c>
      <c r="C340" s="5" t="s">
        <v>282</v>
      </c>
      <c r="D340" s="5" t="s">
        <v>287</v>
      </c>
      <c r="E340" s="38" t="s">
        <v>26</v>
      </c>
      <c r="F340" s="45">
        <f>F341</f>
        <v>4036000</v>
      </c>
      <c r="G340" s="45">
        <f t="shared" si="146"/>
        <v>0</v>
      </c>
      <c r="H340" s="52">
        <f t="shared" si="146"/>
        <v>4036000</v>
      </c>
    </row>
    <row r="341" spans="1:8" ht="31.2" x14ac:dyDescent="0.3">
      <c r="A341" s="12" t="s">
        <v>27</v>
      </c>
      <c r="B341" s="5" t="s">
        <v>117</v>
      </c>
      <c r="C341" s="5" t="s">
        <v>282</v>
      </c>
      <c r="D341" s="5" t="s">
        <v>287</v>
      </c>
      <c r="E341" s="38" t="s">
        <v>28</v>
      </c>
      <c r="F341" s="45">
        <v>4036000</v>
      </c>
      <c r="G341" s="45">
        <f>H341-F341</f>
        <v>0</v>
      </c>
      <c r="H341" s="52">
        <v>4036000</v>
      </c>
    </row>
    <row r="342" spans="1:8" ht="46.8" x14ac:dyDescent="0.3">
      <c r="A342" s="12" t="s">
        <v>170</v>
      </c>
      <c r="B342" s="5" t="s">
        <v>117</v>
      </c>
      <c r="C342" s="5" t="s">
        <v>282</v>
      </c>
      <c r="D342" s="5" t="s">
        <v>171</v>
      </c>
      <c r="E342" s="38" t="s">
        <v>0</v>
      </c>
      <c r="F342" s="45">
        <f>F343</f>
        <v>4000000</v>
      </c>
      <c r="G342" s="45">
        <f t="shared" ref="G342:H344" si="147">G343</f>
        <v>0</v>
      </c>
      <c r="H342" s="52">
        <f t="shared" si="147"/>
        <v>4000000</v>
      </c>
    </row>
    <row r="343" spans="1:8" ht="31.2" x14ac:dyDescent="0.3">
      <c r="A343" s="11" t="s">
        <v>173</v>
      </c>
      <c r="B343" s="5" t="s">
        <v>117</v>
      </c>
      <c r="C343" s="5" t="s">
        <v>282</v>
      </c>
      <c r="D343" s="5" t="s">
        <v>174</v>
      </c>
      <c r="E343" s="38" t="s">
        <v>0</v>
      </c>
      <c r="F343" s="45">
        <f>F344</f>
        <v>4000000</v>
      </c>
      <c r="G343" s="45">
        <f t="shared" si="147"/>
        <v>0</v>
      </c>
      <c r="H343" s="52">
        <f t="shared" si="147"/>
        <v>4000000</v>
      </c>
    </row>
    <row r="344" spans="1:8" ht="31.2" x14ac:dyDescent="0.3">
      <c r="A344" s="12" t="s">
        <v>25</v>
      </c>
      <c r="B344" s="5" t="s">
        <v>117</v>
      </c>
      <c r="C344" s="5" t="s">
        <v>282</v>
      </c>
      <c r="D344" s="5" t="s">
        <v>174</v>
      </c>
      <c r="E344" s="38" t="s">
        <v>26</v>
      </c>
      <c r="F344" s="45">
        <f>F345</f>
        <v>4000000</v>
      </c>
      <c r="G344" s="45">
        <f t="shared" si="147"/>
        <v>0</v>
      </c>
      <c r="H344" s="52">
        <f t="shared" si="147"/>
        <v>4000000</v>
      </c>
    </row>
    <row r="345" spans="1:8" ht="31.2" x14ac:dyDescent="0.3">
      <c r="A345" s="12" t="s">
        <v>27</v>
      </c>
      <c r="B345" s="5" t="s">
        <v>117</v>
      </c>
      <c r="C345" s="5" t="s">
        <v>282</v>
      </c>
      <c r="D345" s="5" t="s">
        <v>174</v>
      </c>
      <c r="E345" s="38" t="s">
        <v>28</v>
      </c>
      <c r="F345" s="45">
        <v>4000000</v>
      </c>
      <c r="G345" s="45">
        <f>H345-F345</f>
        <v>0</v>
      </c>
      <c r="H345" s="52">
        <v>4000000</v>
      </c>
    </row>
    <row r="346" spans="1:8" ht="15.6" x14ac:dyDescent="0.3">
      <c r="A346" s="11" t="s">
        <v>75</v>
      </c>
      <c r="B346" s="5" t="s">
        <v>117</v>
      </c>
      <c r="C346" s="5" t="s">
        <v>76</v>
      </c>
      <c r="D346" s="4" t="s">
        <v>0</v>
      </c>
      <c r="E346" s="37" t="s">
        <v>0</v>
      </c>
      <c r="F346" s="45">
        <f t="shared" ref="F346:H351" si="148">F347</f>
        <v>61130900</v>
      </c>
      <c r="G346" s="45">
        <f t="shared" si="148"/>
        <v>0</v>
      </c>
      <c r="H346" s="52">
        <f t="shared" si="148"/>
        <v>61130900</v>
      </c>
    </row>
    <row r="347" spans="1:8" ht="15.6" x14ac:dyDescent="0.3">
      <c r="A347" s="11" t="s">
        <v>288</v>
      </c>
      <c r="B347" s="5" t="s">
        <v>117</v>
      </c>
      <c r="C347" s="5" t="s">
        <v>289</v>
      </c>
      <c r="D347" s="5" t="s">
        <v>0</v>
      </c>
      <c r="E347" s="38" t="s">
        <v>0</v>
      </c>
      <c r="F347" s="45">
        <f t="shared" si="148"/>
        <v>61130900</v>
      </c>
      <c r="G347" s="45">
        <f t="shared" si="148"/>
        <v>0</v>
      </c>
      <c r="H347" s="52">
        <f t="shared" si="148"/>
        <v>61130900</v>
      </c>
    </row>
    <row r="348" spans="1:8" ht="31.2" x14ac:dyDescent="0.3">
      <c r="A348" s="12" t="s">
        <v>290</v>
      </c>
      <c r="B348" s="5" t="s">
        <v>117</v>
      </c>
      <c r="C348" s="5" t="s">
        <v>289</v>
      </c>
      <c r="D348" s="5" t="s">
        <v>291</v>
      </c>
      <c r="E348" s="38" t="s">
        <v>0</v>
      </c>
      <c r="F348" s="45">
        <f t="shared" si="148"/>
        <v>61130900</v>
      </c>
      <c r="G348" s="45">
        <f t="shared" si="148"/>
        <v>0</v>
      </c>
      <c r="H348" s="52">
        <f t="shared" si="148"/>
        <v>61130900</v>
      </c>
    </row>
    <row r="349" spans="1:8" ht="15.6" x14ac:dyDescent="0.3">
      <c r="A349" s="12" t="s">
        <v>292</v>
      </c>
      <c r="B349" s="5" t="s">
        <v>117</v>
      </c>
      <c r="C349" s="5" t="s">
        <v>289</v>
      </c>
      <c r="D349" s="5" t="s">
        <v>293</v>
      </c>
      <c r="E349" s="38" t="s">
        <v>0</v>
      </c>
      <c r="F349" s="45">
        <f t="shared" si="148"/>
        <v>61130900</v>
      </c>
      <c r="G349" s="45">
        <f t="shared" si="148"/>
        <v>0</v>
      </c>
      <c r="H349" s="52">
        <f t="shared" si="148"/>
        <v>61130900</v>
      </c>
    </row>
    <row r="350" spans="1:8" ht="15.6" x14ac:dyDescent="0.3">
      <c r="A350" s="11" t="s">
        <v>185</v>
      </c>
      <c r="B350" s="5" t="s">
        <v>117</v>
      </c>
      <c r="C350" s="5" t="s">
        <v>289</v>
      </c>
      <c r="D350" s="5" t="s">
        <v>294</v>
      </c>
      <c r="E350" s="38" t="s">
        <v>0</v>
      </c>
      <c r="F350" s="45">
        <f t="shared" si="148"/>
        <v>61130900</v>
      </c>
      <c r="G350" s="45">
        <f t="shared" si="148"/>
        <v>0</v>
      </c>
      <c r="H350" s="52">
        <f t="shared" si="148"/>
        <v>61130900</v>
      </c>
    </row>
    <row r="351" spans="1:8" ht="15.6" x14ac:dyDescent="0.3">
      <c r="A351" s="12" t="s">
        <v>29</v>
      </c>
      <c r="B351" s="5" t="s">
        <v>117</v>
      </c>
      <c r="C351" s="5" t="s">
        <v>289</v>
      </c>
      <c r="D351" s="5" t="s">
        <v>294</v>
      </c>
      <c r="E351" s="38" t="s">
        <v>30</v>
      </c>
      <c r="F351" s="45">
        <f t="shared" si="148"/>
        <v>61130900</v>
      </c>
      <c r="G351" s="45">
        <f t="shared" si="148"/>
        <v>0</v>
      </c>
      <c r="H351" s="52">
        <f t="shared" si="148"/>
        <v>61130900</v>
      </c>
    </row>
    <row r="352" spans="1:8" ht="46.8" x14ac:dyDescent="0.3">
      <c r="A352" s="12" t="s">
        <v>179</v>
      </c>
      <c r="B352" s="5" t="s">
        <v>117</v>
      </c>
      <c r="C352" s="5" t="s">
        <v>289</v>
      </c>
      <c r="D352" s="5" t="s">
        <v>294</v>
      </c>
      <c r="E352" s="38" t="s">
        <v>180</v>
      </c>
      <c r="F352" s="45">
        <v>61130900</v>
      </c>
      <c r="G352" s="45">
        <f>H352-F352</f>
        <v>0</v>
      </c>
      <c r="H352" s="52">
        <v>61130900</v>
      </c>
    </row>
    <row r="353" spans="1:8" ht="15.6" x14ac:dyDescent="0.3">
      <c r="A353" s="11" t="s">
        <v>295</v>
      </c>
      <c r="B353" s="5" t="s">
        <v>117</v>
      </c>
      <c r="C353" s="5" t="s">
        <v>296</v>
      </c>
      <c r="D353" s="4" t="s">
        <v>0</v>
      </c>
      <c r="E353" s="37" t="s">
        <v>0</v>
      </c>
      <c r="F353" s="45">
        <f t="shared" ref="F353:H361" si="149">F354</f>
        <v>111780000</v>
      </c>
      <c r="G353" s="45">
        <f t="shared" si="149"/>
        <v>55000000</v>
      </c>
      <c r="H353" s="52">
        <f t="shared" si="149"/>
        <v>166780000</v>
      </c>
    </row>
    <row r="354" spans="1:8" ht="15.6" x14ac:dyDescent="0.3">
      <c r="A354" s="11" t="s">
        <v>297</v>
      </c>
      <c r="B354" s="5" t="s">
        <v>117</v>
      </c>
      <c r="C354" s="5" t="s">
        <v>298</v>
      </c>
      <c r="D354" s="5" t="s">
        <v>0</v>
      </c>
      <c r="E354" s="38" t="s">
        <v>0</v>
      </c>
      <c r="F354" s="45">
        <f t="shared" si="149"/>
        <v>111780000</v>
      </c>
      <c r="G354" s="45">
        <f t="shared" si="149"/>
        <v>55000000</v>
      </c>
      <c r="H354" s="52">
        <f t="shared" si="149"/>
        <v>166780000</v>
      </c>
    </row>
    <row r="355" spans="1:8" ht="31.2" x14ac:dyDescent="0.3">
      <c r="A355" s="12" t="s">
        <v>299</v>
      </c>
      <c r="B355" s="5" t="s">
        <v>117</v>
      </c>
      <c r="C355" s="5" t="s">
        <v>298</v>
      </c>
      <c r="D355" s="5" t="s">
        <v>300</v>
      </c>
      <c r="E355" s="38" t="s">
        <v>0</v>
      </c>
      <c r="F355" s="45">
        <f t="shared" si="149"/>
        <v>111780000</v>
      </c>
      <c r="G355" s="45">
        <f t="shared" si="149"/>
        <v>55000000</v>
      </c>
      <c r="H355" s="52">
        <f t="shared" si="149"/>
        <v>166780000</v>
      </c>
    </row>
    <row r="356" spans="1:8" ht="31.2" x14ac:dyDescent="0.3">
      <c r="A356" s="12" t="s">
        <v>301</v>
      </c>
      <c r="B356" s="5" t="s">
        <v>117</v>
      </c>
      <c r="C356" s="5" t="s">
        <v>298</v>
      </c>
      <c r="D356" s="5" t="s">
        <v>302</v>
      </c>
      <c r="E356" s="38" t="s">
        <v>0</v>
      </c>
      <c r="F356" s="45">
        <f>F360+F357</f>
        <v>111780000</v>
      </c>
      <c r="G356" s="45">
        <f t="shared" ref="G356:H356" si="150">G360+G357</f>
        <v>55000000</v>
      </c>
      <c r="H356" s="52">
        <f t="shared" si="150"/>
        <v>166780000</v>
      </c>
    </row>
    <row r="357" spans="1:8" ht="31.2" x14ac:dyDescent="0.3">
      <c r="A357" s="73" t="s">
        <v>1312</v>
      </c>
      <c r="B357" s="64" t="s">
        <v>117</v>
      </c>
      <c r="C357" s="64" t="s">
        <v>298</v>
      </c>
      <c r="D357" s="64" t="s">
        <v>1313</v>
      </c>
      <c r="E357" s="64"/>
      <c r="F357" s="45">
        <f>F358</f>
        <v>0</v>
      </c>
      <c r="G357" s="45">
        <f t="shared" ref="G357:H358" si="151">G358</f>
        <v>55000000</v>
      </c>
      <c r="H357" s="52">
        <f t="shared" si="151"/>
        <v>55000000</v>
      </c>
    </row>
    <row r="358" spans="1:8" ht="31.2" x14ac:dyDescent="0.3">
      <c r="A358" s="73" t="s">
        <v>159</v>
      </c>
      <c r="B358" s="64" t="s">
        <v>117</v>
      </c>
      <c r="C358" s="64" t="s">
        <v>298</v>
      </c>
      <c r="D358" s="64" t="s">
        <v>1313</v>
      </c>
      <c r="E358" s="64" t="s">
        <v>160</v>
      </c>
      <c r="F358" s="45">
        <f>F359</f>
        <v>0</v>
      </c>
      <c r="G358" s="45">
        <f t="shared" si="151"/>
        <v>55000000</v>
      </c>
      <c r="H358" s="52">
        <f t="shared" si="151"/>
        <v>55000000</v>
      </c>
    </row>
    <row r="359" spans="1:8" ht="15.6" x14ac:dyDescent="0.3">
      <c r="A359" s="73" t="s">
        <v>161</v>
      </c>
      <c r="B359" s="64" t="s">
        <v>117</v>
      </c>
      <c r="C359" s="64" t="s">
        <v>298</v>
      </c>
      <c r="D359" s="64" t="s">
        <v>1313</v>
      </c>
      <c r="E359" s="64" t="s">
        <v>162</v>
      </c>
      <c r="F359" s="45">
        <v>0</v>
      </c>
      <c r="G359" s="45">
        <f>H359-F359</f>
        <v>55000000</v>
      </c>
      <c r="H359" s="52">
        <v>55000000</v>
      </c>
    </row>
    <row r="360" spans="1:8" ht="31.2" x14ac:dyDescent="0.3">
      <c r="A360" s="11" t="s">
        <v>303</v>
      </c>
      <c r="B360" s="5" t="s">
        <v>117</v>
      </c>
      <c r="C360" s="5" t="s">
        <v>298</v>
      </c>
      <c r="D360" s="5" t="s">
        <v>304</v>
      </c>
      <c r="E360" s="38" t="s">
        <v>0</v>
      </c>
      <c r="F360" s="45">
        <f t="shared" si="149"/>
        <v>111780000</v>
      </c>
      <c r="G360" s="45">
        <f t="shared" si="149"/>
        <v>0</v>
      </c>
      <c r="H360" s="52">
        <f t="shared" si="149"/>
        <v>111780000</v>
      </c>
    </row>
    <row r="361" spans="1:8" ht="31.2" x14ac:dyDescent="0.3">
      <c r="A361" s="12" t="s">
        <v>159</v>
      </c>
      <c r="B361" s="5" t="s">
        <v>117</v>
      </c>
      <c r="C361" s="5" t="s">
        <v>298</v>
      </c>
      <c r="D361" s="5" t="s">
        <v>304</v>
      </c>
      <c r="E361" s="38" t="s">
        <v>160</v>
      </c>
      <c r="F361" s="45">
        <f t="shared" si="149"/>
        <v>111780000</v>
      </c>
      <c r="G361" s="45">
        <f t="shared" si="149"/>
        <v>0</v>
      </c>
      <c r="H361" s="52">
        <f t="shared" si="149"/>
        <v>111780000</v>
      </c>
    </row>
    <row r="362" spans="1:8" ht="15.6" x14ac:dyDescent="0.3">
      <c r="A362" s="12" t="s">
        <v>161</v>
      </c>
      <c r="B362" s="5" t="s">
        <v>117</v>
      </c>
      <c r="C362" s="5" t="s">
        <v>298</v>
      </c>
      <c r="D362" s="5" t="s">
        <v>304</v>
      </c>
      <c r="E362" s="38" t="s">
        <v>162</v>
      </c>
      <c r="F362" s="45">
        <v>111780000</v>
      </c>
      <c r="G362" s="45">
        <f>H362-F362</f>
        <v>0</v>
      </c>
      <c r="H362" s="52">
        <v>111780000</v>
      </c>
    </row>
    <row r="363" spans="1:8" ht="15.6" x14ac:dyDescent="0.3">
      <c r="A363" s="11" t="s">
        <v>305</v>
      </c>
      <c r="B363" s="5" t="s">
        <v>117</v>
      </c>
      <c r="C363" s="5" t="s">
        <v>306</v>
      </c>
      <c r="D363" s="4" t="s">
        <v>0</v>
      </c>
      <c r="E363" s="37" t="s">
        <v>0</v>
      </c>
      <c r="F363" s="45">
        <f>F364+F370+F380</f>
        <v>1740794600</v>
      </c>
      <c r="G363" s="45">
        <f t="shared" ref="G363:H363" si="152">G364+G370+G380</f>
        <v>300000000</v>
      </c>
      <c r="H363" s="52">
        <f t="shared" si="152"/>
        <v>2040794600</v>
      </c>
    </row>
    <row r="364" spans="1:8" ht="15.6" x14ac:dyDescent="0.3">
      <c r="A364" s="11" t="s">
        <v>307</v>
      </c>
      <c r="B364" s="5" t="s">
        <v>117</v>
      </c>
      <c r="C364" s="5" t="s">
        <v>308</v>
      </c>
      <c r="D364" s="5" t="s">
        <v>0</v>
      </c>
      <c r="E364" s="38" t="s">
        <v>0</v>
      </c>
      <c r="F364" s="45">
        <f>F365</f>
        <v>71692000</v>
      </c>
      <c r="G364" s="45">
        <f t="shared" ref="G364:H368" si="153">G365</f>
        <v>0</v>
      </c>
      <c r="H364" s="52">
        <f t="shared" si="153"/>
        <v>71692000</v>
      </c>
    </row>
    <row r="365" spans="1:8" ht="31.2" x14ac:dyDescent="0.3">
      <c r="A365" s="12" t="s">
        <v>309</v>
      </c>
      <c r="B365" s="5" t="s">
        <v>117</v>
      </c>
      <c r="C365" s="5" t="s">
        <v>308</v>
      </c>
      <c r="D365" s="5" t="s">
        <v>310</v>
      </c>
      <c r="E365" s="38" t="s">
        <v>0</v>
      </c>
      <c r="F365" s="45">
        <f>F366</f>
        <v>71692000</v>
      </c>
      <c r="G365" s="45">
        <f t="shared" si="153"/>
        <v>0</v>
      </c>
      <c r="H365" s="52">
        <f t="shared" si="153"/>
        <v>71692000</v>
      </c>
    </row>
    <row r="366" spans="1:8" ht="78" x14ac:dyDescent="0.3">
      <c r="A366" s="12" t="s">
        <v>311</v>
      </c>
      <c r="B366" s="5" t="s">
        <v>117</v>
      </c>
      <c r="C366" s="5" t="s">
        <v>308</v>
      </c>
      <c r="D366" s="5" t="s">
        <v>312</v>
      </c>
      <c r="E366" s="38" t="s">
        <v>0</v>
      </c>
      <c r="F366" s="45">
        <f>F367</f>
        <v>71692000</v>
      </c>
      <c r="G366" s="45">
        <f t="shared" si="153"/>
        <v>0</v>
      </c>
      <c r="H366" s="52">
        <f t="shared" si="153"/>
        <v>71692000</v>
      </c>
    </row>
    <row r="367" spans="1:8" ht="46.8" x14ac:dyDescent="0.3">
      <c r="A367" s="11" t="s">
        <v>1150</v>
      </c>
      <c r="B367" s="5" t="s">
        <v>117</v>
      </c>
      <c r="C367" s="5" t="s">
        <v>308</v>
      </c>
      <c r="D367" s="5" t="s">
        <v>313</v>
      </c>
      <c r="E367" s="38" t="s">
        <v>0</v>
      </c>
      <c r="F367" s="45">
        <f>F368</f>
        <v>71692000</v>
      </c>
      <c r="G367" s="45">
        <f t="shared" si="153"/>
        <v>0</v>
      </c>
      <c r="H367" s="52">
        <f t="shared" si="153"/>
        <v>71692000</v>
      </c>
    </row>
    <row r="368" spans="1:8" ht="31.2" x14ac:dyDescent="0.3">
      <c r="A368" s="12" t="s">
        <v>159</v>
      </c>
      <c r="B368" s="5" t="s">
        <v>117</v>
      </c>
      <c r="C368" s="5" t="s">
        <v>308</v>
      </c>
      <c r="D368" s="5" t="s">
        <v>313</v>
      </c>
      <c r="E368" s="38" t="s">
        <v>160</v>
      </c>
      <c r="F368" s="45">
        <f>F369</f>
        <v>71692000</v>
      </c>
      <c r="G368" s="45">
        <f t="shared" si="153"/>
        <v>0</v>
      </c>
      <c r="H368" s="52">
        <f t="shared" si="153"/>
        <v>71692000</v>
      </c>
    </row>
    <row r="369" spans="1:8" ht="15.6" x14ac:dyDescent="0.3">
      <c r="A369" s="12" t="s">
        <v>161</v>
      </c>
      <c r="B369" s="5" t="s">
        <v>117</v>
      </c>
      <c r="C369" s="5" t="s">
        <v>308</v>
      </c>
      <c r="D369" s="5" t="s">
        <v>313</v>
      </c>
      <c r="E369" s="38" t="s">
        <v>162</v>
      </c>
      <c r="F369" s="45">
        <v>71692000</v>
      </c>
      <c r="G369" s="45">
        <f>H369-F369</f>
        <v>0</v>
      </c>
      <c r="H369" s="52">
        <v>71692000</v>
      </c>
    </row>
    <row r="370" spans="1:8" ht="15.6" x14ac:dyDescent="0.3">
      <c r="A370" s="11" t="s">
        <v>314</v>
      </c>
      <c r="B370" s="5" t="s">
        <v>117</v>
      </c>
      <c r="C370" s="5" t="s">
        <v>315</v>
      </c>
      <c r="D370" s="5" t="s">
        <v>0</v>
      </c>
      <c r="E370" s="38" t="s">
        <v>0</v>
      </c>
      <c r="F370" s="45">
        <f>F371+F376</f>
        <v>101256000</v>
      </c>
      <c r="G370" s="45">
        <f t="shared" ref="G370:H370" si="154">G371+G376</f>
        <v>300000000</v>
      </c>
      <c r="H370" s="52">
        <f t="shared" si="154"/>
        <v>401256000</v>
      </c>
    </row>
    <row r="371" spans="1:8" ht="31.2" x14ac:dyDescent="0.3">
      <c r="A371" s="12" t="s">
        <v>309</v>
      </c>
      <c r="B371" s="5" t="s">
        <v>117</v>
      </c>
      <c r="C371" s="5" t="s">
        <v>315</v>
      </c>
      <c r="D371" s="5" t="s">
        <v>310</v>
      </c>
      <c r="E371" s="38" t="s">
        <v>0</v>
      </c>
      <c r="F371" s="45">
        <f>F372</f>
        <v>101256000</v>
      </c>
      <c r="G371" s="45">
        <f t="shared" ref="G371:H374" si="155">G372</f>
        <v>0</v>
      </c>
      <c r="H371" s="52">
        <f t="shared" si="155"/>
        <v>101256000</v>
      </c>
    </row>
    <row r="372" spans="1:8" ht="46.8" x14ac:dyDescent="0.3">
      <c r="A372" s="12" t="s">
        <v>316</v>
      </c>
      <c r="B372" s="5" t="s">
        <v>117</v>
      </c>
      <c r="C372" s="5" t="s">
        <v>315</v>
      </c>
      <c r="D372" s="5" t="s">
        <v>317</v>
      </c>
      <c r="E372" s="38" t="s">
        <v>0</v>
      </c>
      <c r="F372" s="45">
        <f>F373</f>
        <v>101256000</v>
      </c>
      <c r="G372" s="45">
        <f t="shared" si="155"/>
        <v>0</v>
      </c>
      <c r="H372" s="52">
        <f t="shared" si="155"/>
        <v>101256000</v>
      </c>
    </row>
    <row r="373" spans="1:8" ht="31.2" x14ac:dyDescent="0.3">
      <c r="A373" s="11" t="s">
        <v>318</v>
      </c>
      <c r="B373" s="5" t="s">
        <v>117</v>
      </c>
      <c r="C373" s="5" t="s">
        <v>315</v>
      </c>
      <c r="D373" s="5" t="s">
        <v>319</v>
      </c>
      <c r="E373" s="38" t="s">
        <v>0</v>
      </c>
      <c r="F373" s="45">
        <f>F374</f>
        <v>101256000</v>
      </c>
      <c r="G373" s="45">
        <f t="shared" si="155"/>
        <v>0</v>
      </c>
      <c r="H373" s="52">
        <f t="shared" si="155"/>
        <v>101256000</v>
      </c>
    </row>
    <row r="374" spans="1:8" ht="31.2" x14ac:dyDescent="0.3">
      <c r="A374" s="12" t="s">
        <v>159</v>
      </c>
      <c r="B374" s="5" t="s">
        <v>117</v>
      </c>
      <c r="C374" s="5" t="s">
        <v>315</v>
      </c>
      <c r="D374" s="5" t="s">
        <v>319</v>
      </c>
      <c r="E374" s="38" t="s">
        <v>160</v>
      </c>
      <c r="F374" s="45">
        <f>F375</f>
        <v>101256000</v>
      </c>
      <c r="G374" s="45">
        <f t="shared" si="155"/>
        <v>0</v>
      </c>
      <c r="H374" s="52">
        <f t="shared" si="155"/>
        <v>101256000</v>
      </c>
    </row>
    <row r="375" spans="1:8" ht="15.6" x14ac:dyDescent="0.3">
      <c r="A375" s="12" t="s">
        <v>161</v>
      </c>
      <c r="B375" s="5" t="s">
        <v>117</v>
      </c>
      <c r="C375" s="5" t="s">
        <v>315</v>
      </c>
      <c r="D375" s="5" t="s">
        <v>319</v>
      </c>
      <c r="E375" s="38" t="s">
        <v>162</v>
      </c>
      <c r="F375" s="45">
        <v>101256000</v>
      </c>
      <c r="G375" s="45">
        <f>H375-F375</f>
        <v>0</v>
      </c>
      <c r="H375" s="52">
        <v>101256000</v>
      </c>
    </row>
    <row r="376" spans="1:8" ht="15.6" x14ac:dyDescent="0.3">
      <c r="A376" s="73" t="s">
        <v>1317</v>
      </c>
      <c r="B376" s="64" t="s">
        <v>117</v>
      </c>
      <c r="C376" s="64" t="s">
        <v>315</v>
      </c>
      <c r="D376" s="64" t="s">
        <v>1318</v>
      </c>
      <c r="E376" s="66"/>
      <c r="F376" s="45">
        <f>F377</f>
        <v>0</v>
      </c>
      <c r="G376" s="45">
        <f t="shared" ref="G376:H378" si="156">G377</f>
        <v>300000000</v>
      </c>
      <c r="H376" s="52">
        <f t="shared" si="156"/>
        <v>300000000</v>
      </c>
    </row>
    <row r="377" spans="1:8" ht="31.2" x14ac:dyDescent="0.3">
      <c r="A377" s="73" t="s">
        <v>318</v>
      </c>
      <c r="B377" s="64" t="s">
        <v>117</v>
      </c>
      <c r="C377" s="64" t="s">
        <v>315</v>
      </c>
      <c r="D377" s="64" t="s">
        <v>1316</v>
      </c>
      <c r="E377" s="64"/>
      <c r="F377" s="45">
        <f>F378</f>
        <v>0</v>
      </c>
      <c r="G377" s="45">
        <f t="shared" si="156"/>
        <v>300000000</v>
      </c>
      <c r="H377" s="52">
        <f t="shared" si="156"/>
        <v>300000000</v>
      </c>
    </row>
    <row r="378" spans="1:8" ht="31.2" x14ac:dyDescent="0.3">
      <c r="A378" s="73" t="s">
        <v>159</v>
      </c>
      <c r="B378" s="64" t="s">
        <v>117</v>
      </c>
      <c r="C378" s="64" t="s">
        <v>315</v>
      </c>
      <c r="D378" s="64" t="s">
        <v>1316</v>
      </c>
      <c r="E378" s="64" t="s">
        <v>160</v>
      </c>
      <c r="F378" s="45">
        <f>F379</f>
        <v>0</v>
      </c>
      <c r="G378" s="45">
        <f t="shared" si="156"/>
        <v>300000000</v>
      </c>
      <c r="H378" s="52">
        <f t="shared" si="156"/>
        <v>300000000</v>
      </c>
    </row>
    <row r="379" spans="1:8" ht="15.6" x14ac:dyDescent="0.3">
      <c r="A379" s="73" t="s">
        <v>161</v>
      </c>
      <c r="B379" s="64" t="s">
        <v>117</v>
      </c>
      <c r="C379" s="64" t="s">
        <v>315</v>
      </c>
      <c r="D379" s="64" t="s">
        <v>1316</v>
      </c>
      <c r="E379" s="64" t="s">
        <v>162</v>
      </c>
      <c r="F379" s="45">
        <v>0</v>
      </c>
      <c r="G379" s="45">
        <f>H379-F379</f>
        <v>300000000</v>
      </c>
      <c r="H379" s="52">
        <v>300000000</v>
      </c>
    </row>
    <row r="380" spans="1:8" ht="15.6" x14ac:dyDescent="0.3">
      <c r="A380" s="20" t="s">
        <v>569</v>
      </c>
      <c r="B380" s="21" t="s">
        <v>117</v>
      </c>
      <c r="C380" s="22" t="s">
        <v>570</v>
      </c>
      <c r="D380" s="22"/>
      <c r="E380" s="39"/>
      <c r="F380" s="45">
        <f>F381</f>
        <v>1567846600</v>
      </c>
      <c r="G380" s="45">
        <f t="shared" ref="G380:H380" si="157">G381</f>
        <v>0</v>
      </c>
      <c r="H380" s="52">
        <f t="shared" si="157"/>
        <v>1567846600</v>
      </c>
    </row>
    <row r="381" spans="1:8" ht="31.2" x14ac:dyDescent="0.3">
      <c r="A381" s="20" t="s">
        <v>1120</v>
      </c>
      <c r="B381" s="21" t="s">
        <v>117</v>
      </c>
      <c r="C381" s="22" t="s">
        <v>570</v>
      </c>
      <c r="D381" s="22" t="s">
        <v>1121</v>
      </c>
      <c r="E381" s="39"/>
      <c r="F381" s="45">
        <f>F385+F382</f>
        <v>1567846600</v>
      </c>
      <c r="G381" s="45">
        <f t="shared" ref="G381:H381" si="158">G385+G382</f>
        <v>0</v>
      </c>
      <c r="H381" s="52">
        <f t="shared" si="158"/>
        <v>1567846600</v>
      </c>
    </row>
    <row r="382" spans="1:8" ht="46.8" x14ac:dyDescent="0.3">
      <c r="A382" s="74" t="s">
        <v>1158</v>
      </c>
      <c r="B382" s="21" t="s">
        <v>117</v>
      </c>
      <c r="C382" s="22" t="s">
        <v>570</v>
      </c>
      <c r="D382" s="22" t="s">
        <v>1157</v>
      </c>
      <c r="E382" s="39"/>
      <c r="F382" s="45">
        <f>F383</f>
        <v>1306538600</v>
      </c>
      <c r="G382" s="45">
        <f t="shared" ref="G382:H383" si="159">G383</f>
        <v>0</v>
      </c>
      <c r="H382" s="52">
        <f t="shared" si="159"/>
        <v>1306538600</v>
      </c>
    </row>
    <row r="383" spans="1:8" ht="31.2" x14ac:dyDescent="0.3">
      <c r="A383" s="12" t="s">
        <v>159</v>
      </c>
      <c r="B383" s="21" t="s">
        <v>117</v>
      </c>
      <c r="C383" s="22" t="s">
        <v>570</v>
      </c>
      <c r="D383" s="22" t="s">
        <v>1157</v>
      </c>
      <c r="E383" s="38" t="s">
        <v>160</v>
      </c>
      <c r="F383" s="45">
        <f>F384</f>
        <v>1306538600</v>
      </c>
      <c r="G383" s="45">
        <f t="shared" si="159"/>
        <v>0</v>
      </c>
      <c r="H383" s="52">
        <f t="shared" si="159"/>
        <v>1306538600</v>
      </c>
    </row>
    <row r="384" spans="1:8" ht="15.6" x14ac:dyDescent="0.3">
      <c r="A384" s="12" t="s">
        <v>161</v>
      </c>
      <c r="B384" s="21" t="s">
        <v>117</v>
      </c>
      <c r="C384" s="22" t="s">
        <v>570</v>
      </c>
      <c r="D384" s="22" t="s">
        <v>1157</v>
      </c>
      <c r="E384" s="38" t="s">
        <v>162</v>
      </c>
      <c r="F384" s="45">
        <v>1306538600</v>
      </c>
      <c r="G384" s="45">
        <f>H384-F384</f>
        <v>0</v>
      </c>
      <c r="H384" s="52">
        <v>1306538600</v>
      </c>
    </row>
    <row r="385" spans="1:8" ht="62.4" x14ac:dyDescent="0.3">
      <c r="A385" s="75" t="s">
        <v>1156</v>
      </c>
      <c r="B385" s="21" t="s">
        <v>117</v>
      </c>
      <c r="C385" s="22" t="s">
        <v>570</v>
      </c>
      <c r="D385" s="22" t="s">
        <v>1122</v>
      </c>
      <c r="E385" s="39"/>
      <c r="F385" s="45">
        <f t="shared" ref="F385:H386" si="160">F386</f>
        <v>261308000</v>
      </c>
      <c r="G385" s="45">
        <f t="shared" si="160"/>
        <v>0</v>
      </c>
      <c r="H385" s="52">
        <f t="shared" si="160"/>
        <v>261308000</v>
      </c>
    </row>
    <row r="386" spans="1:8" ht="31.2" x14ac:dyDescent="0.3">
      <c r="A386" s="12" t="s">
        <v>159</v>
      </c>
      <c r="B386" s="21" t="s">
        <v>117</v>
      </c>
      <c r="C386" s="22" t="s">
        <v>570</v>
      </c>
      <c r="D386" s="22" t="s">
        <v>1122</v>
      </c>
      <c r="E386" s="38" t="s">
        <v>160</v>
      </c>
      <c r="F386" s="45">
        <f t="shared" si="160"/>
        <v>261308000</v>
      </c>
      <c r="G386" s="45">
        <f t="shared" si="160"/>
        <v>0</v>
      </c>
      <c r="H386" s="52">
        <f t="shared" si="160"/>
        <v>261308000</v>
      </c>
    </row>
    <row r="387" spans="1:8" ht="15.6" x14ac:dyDescent="0.3">
      <c r="A387" s="12" t="s">
        <v>161</v>
      </c>
      <c r="B387" s="21" t="s">
        <v>117</v>
      </c>
      <c r="C387" s="22" t="s">
        <v>570</v>
      </c>
      <c r="D387" s="22" t="s">
        <v>1122</v>
      </c>
      <c r="E387" s="38" t="s">
        <v>162</v>
      </c>
      <c r="F387" s="45">
        <v>261308000</v>
      </c>
      <c r="G387" s="45">
        <f>H387-F387</f>
        <v>0</v>
      </c>
      <c r="H387" s="52">
        <v>261308000</v>
      </c>
    </row>
    <row r="388" spans="1:8" ht="15.6" x14ac:dyDescent="0.3">
      <c r="A388" s="11" t="s">
        <v>320</v>
      </c>
      <c r="B388" s="5" t="s">
        <v>117</v>
      </c>
      <c r="C388" s="5" t="s">
        <v>321</v>
      </c>
      <c r="D388" s="4" t="s">
        <v>0</v>
      </c>
      <c r="E388" s="37" t="s">
        <v>0</v>
      </c>
      <c r="F388" s="45">
        <f>F389</f>
        <v>180000000</v>
      </c>
      <c r="G388" s="45">
        <f t="shared" ref="G388:H389" si="161">G389</f>
        <v>76434248.599999994</v>
      </c>
      <c r="H388" s="52">
        <f t="shared" si="161"/>
        <v>256434248.59999999</v>
      </c>
    </row>
    <row r="389" spans="1:8" ht="15.6" x14ac:dyDescent="0.3">
      <c r="A389" s="11" t="s">
        <v>322</v>
      </c>
      <c r="B389" s="5" t="s">
        <v>117</v>
      </c>
      <c r="C389" s="5" t="s">
        <v>323</v>
      </c>
      <c r="D389" s="5" t="s">
        <v>0</v>
      </c>
      <c r="E389" s="38" t="s">
        <v>0</v>
      </c>
      <c r="F389" s="45">
        <f>F390</f>
        <v>180000000</v>
      </c>
      <c r="G389" s="45">
        <f t="shared" si="161"/>
        <v>76434248.599999994</v>
      </c>
      <c r="H389" s="52">
        <f t="shared" si="161"/>
        <v>256434248.59999999</v>
      </c>
    </row>
    <row r="390" spans="1:8" ht="46.8" x14ac:dyDescent="0.3">
      <c r="A390" s="12" t="s">
        <v>165</v>
      </c>
      <c r="B390" s="5" t="s">
        <v>117</v>
      </c>
      <c r="C390" s="5" t="s">
        <v>323</v>
      </c>
      <c r="D390" s="5" t="s">
        <v>166</v>
      </c>
      <c r="E390" s="38" t="s">
        <v>0</v>
      </c>
      <c r="F390" s="45">
        <f>F391+F395</f>
        <v>180000000</v>
      </c>
      <c r="G390" s="45">
        <f t="shared" ref="G390:H390" si="162">G391+G395</f>
        <v>76434248.599999994</v>
      </c>
      <c r="H390" s="52">
        <f t="shared" si="162"/>
        <v>256434248.59999999</v>
      </c>
    </row>
    <row r="391" spans="1:8" ht="46.8" x14ac:dyDescent="0.3">
      <c r="A391" s="12" t="s">
        <v>205</v>
      </c>
      <c r="B391" s="5" t="s">
        <v>117</v>
      </c>
      <c r="C391" s="5" t="s">
        <v>323</v>
      </c>
      <c r="D391" s="5" t="s">
        <v>206</v>
      </c>
      <c r="E391" s="38" t="s">
        <v>0</v>
      </c>
      <c r="F391" s="45">
        <f>F392</f>
        <v>10000000</v>
      </c>
      <c r="G391" s="45">
        <f t="shared" ref="G391:H393" si="163">G392</f>
        <v>0</v>
      </c>
      <c r="H391" s="52">
        <f t="shared" si="163"/>
        <v>10000000</v>
      </c>
    </row>
    <row r="392" spans="1:8" ht="156.6" customHeight="1" x14ac:dyDescent="0.3">
      <c r="A392" s="11" t="s">
        <v>324</v>
      </c>
      <c r="B392" s="5" t="s">
        <v>117</v>
      </c>
      <c r="C392" s="5" t="s">
        <v>323</v>
      </c>
      <c r="D392" s="5" t="s">
        <v>325</v>
      </c>
      <c r="E392" s="38" t="s">
        <v>0</v>
      </c>
      <c r="F392" s="45">
        <f>F393</f>
        <v>10000000</v>
      </c>
      <c r="G392" s="45">
        <f t="shared" si="163"/>
        <v>0</v>
      </c>
      <c r="H392" s="52">
        <f t="shared" si="163"/>
        <v>10000000</v>
      </c>
    </row>
    <row r="393" spans="1:8" ht="15.6" x14ac:dyDescent="0.3">
      <c r="A393" s="12" t="s">
        <v>51</v>
      </c>
      <c r="B393" s="5" t="s">
        <v>117</v>
      </c>
      <c r="C393" s="5" t="s">
        <v>323</v>
      </c>
      <c r="D393" s="5" t="s">
        <v>325</v>
      </c>
      <c r="E393" s="38" t="s">
        <v>52</v>
      </c>
      <c r="F393" s="45">
        <f>F394</f>
        <v>10000000</v>
      </c>
      <c r="G393" s="45">
        <f t="shared" si="163"/>
        <v>0</v>
      </c>
      <c r="H393" s="52">
        <f t="shared" si="163"/>
        <v>10000000</v>
      </c>
    </row>
    <row r="394" spans="1:8" ht="31.2" x14ac:dyDescent="0.3">
      <c r="A394" s="12" t="s">
        <v>326</v>
      </c>
      <c r="B394" s="5" t="s">
        <v>117</v>
      </c>
      <c r="C394" s="5" t="s">
        <v>323</v>
      </c>
      <c r="D394" s="5" t="s">
        <v>325</v>
      </c>
      <c r="E394" s="38" t="s">
        <v>327</v>
      </c>
      <c r="F394" s="45">
        <v>10000000</v>
      </c>
      <c r="G394" s="45">
        <f>H394-F394</f>
        <v>0</v>
      </c>
      <c r="H394" s="52">
        <v>10000000</v>
      </c>
    </row>
    <row r="395" spans="1:8" ht="15.6" x14ac:dyDescent="0.3">
      <c r="A395" s="12" t="s">
        <v>328</v>
      </c>
      <c r="B395" s="5" t="s">
        <v>117</v>
      </c>
      <c r="C395" s="5" t="s">
        <v>323</v>
      </c>
      <c r="D395" s="5" t="s">
        <v>329</v>
      </c>
      <c r="E395" s="38" t="s">
        <v>0</v>
      </c>
      <c r="F395" s="45">
        <f>F399+F396</f>
        <v>170000000</v>
      </c>
      <c r="G395" s="45">
        <f t="shared" ref="G395:H395" si="164">G399+G396</f>
        <v>76434248.599999994</v>
      </c>
      <c r="H395" s="52">
        <f t="shared" si="164"/>
        <v>246434248.59999999</v>
      </c>
    </row>
    <row r="396" spans="1:8" ht="31.2" x14ac:dyDescent="0.3">
      <c r="A396" s="73" t="s">
        <v>1264</v>
      </c>
      <c r="B396" s="64" t="s">
        <v>117</v>
      </c>
      <c r="C396" s="64" t="s">
        <v>323</v>
      </c>
      <c r="D396" s="64" t="s">
        <v>1265</v>
      </c>
      <c r="E396" s="64"/>
      <c r="F396" s="45">
        <f>F397</f>
        <v>0</v>
      </c>
      <c r="G396" s="45">
        <f t="shared" ref="G396:H397" si="165">G397</f>
        <v>76434248.599999994</v>
      </c>
      <c r="H396" s="52">
        <f t="shared" si="165"/>
        <v>76434248.599999994</v>
      </c>
    </row>
    <row r="397" spans="1:8" ht="15.6" x14ac:dyDescent="0.3">
      <c r="A397" s="73" t="s">
        <v>45</v>
      </c>
      <c r="B397" s="64" t="s">
        <v>117</v>
      </c>
      <c r="C397" s="64" t="s">
        <v>323</v>
      </c>
      <c r="D397" s="64" t="s">
        <v>1265</v>
      </c>
      <c r="E397" s="64" t="s">
        <v>46</v>
      </c>
      <c r="F397" s="45">
        <f>F398</f>
        <v>0</v>
      </c>
      <c r="G397" s="45">
        <f t="shared" si="165"/>
        <v>76434248.599999994</v>
      </c>
      <c r="H397" s="52">
        <f t="shared" si="165"/>
        <v>76434248.599999994</v>
      </c>
    </row>
    <row r="398" spans="1:8" ht="15.6" x14ac:dyDescent="0.3">
      <c r="A398" s="73" t="s">
        <v>113</v>
      </c>
      <c r="B398" s="64" t="s">
        <v>117</v>
      </c>
      <c r="C398" s="64" t="s">
        <v>323</v>
      </c>
      <c r="D398" s="64" t="s">
        <v>1265</v>
      </c>
      <c r="E398" s="64" t="s">
        <v>114</v>
      </c>
      <c r="F398" s="45">
        <v>0</v>
      </c>
      <c r="G398" s="45">
        <f>H398-F398</f>
        <v>76434248.599999994</v>
      </c>
      <c r="H398" s="52">
        <v>76434248.599999994</v>
      </c>
    </row>
    <row r="399" spans="1:8" ht="31.2" x14ac:dyDescent="0.3">
      <c r="A399" s="11" t="s">
        <v>330</v>
      </c>
      <c r="B399" s="5" t="s">
        <v>117</v>
      </c>
      <c r="C399" s="5" t="s">
        <v>323</v>
      </c>
      <c r="D399" s="5" t="s">
        <v>331</v>
      </c>
      <c r="E399" s="38" t="s">
        <v>0</v>
      </c>
      <c r="F399" s="45">
        <f>F400+F402</f>
        <v>170000000</v>
      </c>
      <c r="G399" s="45">
        <f t="shared" ref="G399:H399" si="166">G400+G402</f>
        <v>0</v>
      </c>
      <c r="H399" s="52">
        <f t="shared" si="166"/>
        <v>170000000</v>
      </c>
    </row>
    <row r="400" spans="1:8" ht="15.6" x14ac:dyDescent="0.3">
      <c r="A400" s="12" t="s">
        <v>51</v>
      </c>
      <c r="B400" s="5" t="s">
        <v>117</v>
      </c>
      <c r="C400" s="5" t="s">
        <v>323</v>
      </c>
      <c r="D400" s="5" t="s">
        <v>331</v>
      </c>
      <c r="E400" s="38" t="s">
        <v>52</v>
      </c>
      <c r="F400" s="45">
        <f>F401</f>
        <v>30000000</v>
      </c>
      <c r="G400" s="45">
        <f t="shared" ref="G400:H400" si="167">G401</f>
        <v>0</v>
      </c>
      <c r="H400" s="52">
        <f t="shared" si="167"/>
        <v>30000000</v>
      </c>
    </row>
    <row r="401" spans="1:8" ht="31.2" x14ac:dyDescent="0.3">
      <c r="A401" s="12" t="s">
        <v>326</v>
      </c>
      <c r="B401" s="5" t="s">
        <v>117</v>
      </c>
      <c r="C401" s="5" t="s">
        <v>323</v>
      </c>
      <c r="D401" s="5" t="s">
        <v>331</v>
      </c>
      <c r="E401" s="38" t="s">
        <v>327</v>
      </c>
      <c r="F401" s="45">
        <v>30000000</v>
      </c>
      <c r="G401" s="45">
        <f>H401-F401</f>
        <v>0</v>
      </c>
      <c r="H401" s="52">
        <v>30000000</v>
      </c>
    </row>
    <row r="402" spans="1:8" ht="15.6" x14ac:dyDescent="0.3">
      <c r="A402" s="12" t="s">
        <v>45</v>
      </c>
      <c r="B402" s="5" t="s">
        <v>117</v>
      </c>
      <c r="C402" s="5" t="s">
        <v>323</v>
      </c>
      <c r="D402" s="5" t="s">
        <v>331</v>
      </c>
      <c r="E402" s="38" t="s">
        <v>46</v>
      </c>
      <c r="F402" s="45">
        <f>F403</f>
        <v>140000000</v>
      </c>
      <c r="G402" s="45">
        <f t="shared" ref="G402:H402" si="168">G403</f>
        <v>0</v>
      </c>
      <c r="H402" s="52">
        <f t="shared" si="168"/>
        <v>140000000</v>
      </c>
    </row>
    <row r="403" spans="1:8" ht="15.6" x14ac:dyDescent="0.3">
      <c r="A403" s="12" t="s">
        <v>113</v>
      </c>
      <c r="B403" s="5" t="s">
        <v>117</v>
      </c>
      <c r="C403" s="5" t="s">
        <v>323</v>
      </c>
      <c r="D403" s="5" t="s">
        <v>331</v>
      </c>
      <c r="E403" s="38" t="s">
        <v>114</v>
      </c>
      <c r="F403" s="45">
        <v>140000000</v>
      </c>
      <c r="G403" s="45">
        <f>H403-F403</f>
        <v>0</v>
      </c>
      <c r="H403" s="52">
        <v>140000000</v>
      </c>
    </row>
    <row r="404" spans="1:8" ht="15.6" x14ac:dyDescent="0.3">
      <c r="A404" s="11" t="s">
        <v>332</v>
      </c>
      <c r="B404" s="5" t="s">
        <v>117</v>
      </c>
      <c r="C404" s="5" t="s">
        <v>333</v>
      </c>
      <c r="D404" s="4" t="s">
        <v>0</v>
      </c>
      <c r="E404" s="37" t="s">
        <v>0</v>
      </c>
      <c r="F404" s="45">
        <f>F405</f>
        <v>419379400</v>
      </c>
      <c r="G404" s="45">
        <f t="shared" ref="G404:H406" si="169">G405</f>
        <v>273180683.78999996</v>
      </c>
      <c r="H404" s="52">
        <f t="shared" si="169"/>
        <v>692560083.78999996</v>
      </c>
    </row>
    <row r="405" spans="1:8" ht="15.6" x14ac:dyDescent="0.3">
      <c r="A405" s="11" t="s">
        <v>334</v>
      </c>
      <c r="B405" s="5" t="s">
        <v>117</v>
      </c>
      <c r="C405" s="5" t="s">
        <v>335</v>
      </c>
      <c r="D405" s="5" t="s">
        <v>0</v>
      </c>
      <c r="E405" s="38" t="s">
        <v>0</v>
      </c>
      <c r="F405" s="45">
        <f>F406</f>
        <v>419379400</v>
      </c>
      <c r="G405" s="45">
        <f t="shared" si="169"/>
        <v>273180683.78999996</v>
      </c>
      <c r="H405" s="52">
        <f t="shared" si="169"/>
        <v>692560083.78999996</v>
      </c>
    </row>
    <row r="406" spans="1:8" ht="31.2" x14ac:dyDescent="0.3">
      <c r="A406" s="12" t="s">
        <v>336</v>
      </c>
      <c r="B406" s="5" t="s">
        <v>117</v>
      </c>
      <c r="C406" s="5" t="s">
        <v>335</v>
      </c>
      <c r="D406" s="5" t="s">
        <v>337</v>
      </c>
      <c r="E406" s="38" t="s">
        <v>0</v>
      </c>
      <c r="F406" s="45">
        <f>F407</f>
        <v>419379400</v>
      </c>
      <c r="G406" s="45">
        <f t="shared" si="169"/>
        <v>273180683.78999996</v>
      </c>
      <c r="H406" s="52">
        <f t="shared" si="169"/>
        <v>692560083.78999996</v>
      </c>
    </row>
    <row r="407" spans="1:8" ht="35.4" customHeight="1" x14ac:dyDescent="0.3">
      <c r="A407" s="12" t="s">
        <v>338</v>
      </c>
      <c r="B407" s="5" t="s">
        <v>117</v>
      </c>
      <c r="C407" s="5" t="s">
        <v>335</v>
      </c>
      <c r="D407" s="5" t="s">
        <v>339</v>
      </c>
      <c r="E407" s="38" t="s">
        <v>0</v>
      </c>
      <c r="F407" s="45">
        <f>F422+F425+F428+F431+F434+F440+F437+F411+F414+F408+F419</f>
        <v>419379400</v>
      </c>
      <c r="G407" s="45">
        <f t="shared" ref="G407:H407" si="170">G422+G425+G428+G431+G434+G440+G437+G411+G414+G408+G419</f>
        <v>273180683.78999996</v>
      </c>
      <c r="H407" s="52">
        <f t="shared" si="170"/>
        <v>692560083.78999996</v>
      </c>
    </row>
    <row r="408" spans="1:8" ht="51" customHeight="1" x14ac:dyDescent="0.3">
      <c r="A408" s="73" t="s">
        <v>1270</v>
      </c>
      <c r="B408" s="64" t="s">
        <v>117</v>
      </c>
      <c r="C408" s="64" t="s">
        <v>335</v>
      </c>
      <c r="D408" s="64" t="s">
        <v>1271</v>
      </c>
      <c r="E408" s="64"/>
      <c r="F408" s="45">
        <f>F409</f>
        <v>0</v>
      </c>
      <c r="G408" s="45">
        <f t="shared" ref="G408:H409" si="171">G409</f>
        <v>8421000</v>
      </c>
      <c r="H408" s="52">
        <f t="shared" si="171"/>
        <v>8421000</v>
      </c>
    </row>
    <row r="409" spans="1:8" ht="37.799999999999997" customHeight="1" x14ac:dyDescent="0.3">
      <c r="A409" s="73" t="s">
        <v>159</v>
      </c>
      <c r="B409" s="64" t="s">
        <v>117</v>
      </c>
      <c r="C409" s="64" t="s">
        <v>335</v>
      </c>
      <c r="D409" s="64" t="s">
        <v>1271</v>
      </c>
      <c r="E409" s="64" t="s">
        <v>160</v>
      </c>
      <c r="F409" s="45">
        <f>F410</f>
        <v>0</v>
      </c>
      <c r="G409" s="45">
        <f t="shared" si="171"/>
        <v>8421000</v>
      </c>
      <c r="H409" s="52">
        <f t="shared" si="171"/>
        <v>8421000</v>
      </c>
    </row>
    <row r="410" spans="1:8" ht="22.2" customHeight="1" x14ac:dyDescent="0.3">
      <c r="A410" s="73" t="s">
        <v>161</v>
      </c>
      <c r="B410" s="64" t="s">
        <v>117</v>
      </c>
      <c r="C410" s="64" t="s">
        <v>335</v>
      </c>
      <c r="D410" s="64" t="s">
        <v>1271</v>
      </c>
      <c r="E410" s="64" t="s">
        <v>162</v>
      </c>
      <c r="F410" s="45">
        <v>0</v>
      </c>
      <c r="G410" s="45">
        <f>H410-F410</f>
        <v>8421000</v>
      </c>
      <c r="H410" s="52">
        <v>8421000</v>
      </c>
    </row>
    <row r="411" spans="1:8" ht="78" x14ac:dyDescent="0.3">
      <c r="A411" s="73" t="s">
        <v>1254</v>
      </c>
      <c r="B411" s="64" t="s">
        <v>117</v>
      </c>
      <c r="C411" s="64" t="s">
        <v>335</v>
      </c>
      <c r="D411" s="64" t="s">
        <v>1255</v>
      </c>
      <c r="E411" s="64"/>
      <c r="F411" s="45">
        <f>F412</f>
        <v>0</v>
      </c>
      <c r="G411" s="45">
        <f t="shared" ref="G411:H412" si="172">G412</f>
        <v>74502199.709999993</v>
      </c>
      <c r="H411" s="52">
        <f t="shared" si="172"/>
        <v>74502199.709999993</v>
      </c>
    </row>
    <row r="412" spans="1:8" ht="31.2" x14ac:dyDescent="0.3">
      <c r="A412" s="73" t="s">
        <v>159</v>
      </c>
      <c r="B412" s="64" t="s">
        <v>117</v>
      </c>
      <c r="C412" s="64" t="s">
        <v>335</v>
      </c>
      <c r="D412" s="64" t="s">
        <v>1255</v>
      </c>
      <c r="E412" s="64" t="s">
        <v>160</v>
      </c>
      <c r="F412" s="45">
        <f>F413</f>
        <v>0</v>
      </c>
      <c r="G412" s="45">
        <f t="shared" si="172"/>
        <v>74502199.709999993</v>
      </c>
      <c r="H412" s="52">
        <f t="shared" si="172"/>
        <v>74502199.709999993</v>
      </c>
    </row>
    <row r="413" spans="1:8" ht="15.6" x14ac:dyDescent="0.3">
      <c r="A413" s="73" t="s">
        <v>161</v>
      </c>
      <c r="B413" s="64" t="s">
        <v>117</v>
      </c>
      <c r="C413" s="64" t="s">
        <v>335</v>
      </c>
      <c r="D413" s="64" t="s">
        <v>1255</v>
      </c>
      <c r="E413" s="64" t="s">
        <v>162</v>
      </c>
      <c r="F413" s="45">
        <v>0</v>
      </c>
      <c r="G413" s="45">
        <f>H413-F413</f>
        <v>74502199.709999993</v>
      </c>
      <c r="H413" s="52">
        <v>74502199.709999993</v>
      </c>
    </row>
    <row r="414" spans="1:8" ht="78" x14ac:dyDescent="0.3">
      <c r="A414" s="73" t="s">
        <v>1262</v>
      </c>
      <c r="B414" s="64" t="s">
        <v>117</v>
      </c>
      <c r="C414" s="64" t="s">
        <v>335</v>
      </c>
      <c r="D414" s="64" t="s">
        <v>1263</v>
      </c>
      <c r="E414" s="64"/>
      <c r="F414" s="45">
        <f>F415+F417</f>
        <v>0</v>
      </c>
      <c r="G414" s="45">
        <f t="shared" ref="G414:H414" si="173">G415+G417</f>
        <v>90257484.079999998</v>
      </c>
      <c r="H414" s="52">
        <f t="shared" si="173"/>
        <v>90257484.079999998</v>
      </c>
    </row>
    <row r="415" spans="1:8" ht="31.2" x14ac:dyDescent="0.3">
      <c r="A415" s="73" t="s">
        <v>159</v>
      </c>
      <c r="B415" s="64" t="s">
        <v>117</v>
      </c>
      <c r="C415" s="64" t="s">
        <v>335</v>
      </c>
      <c r="D415" s="64" t="s">
        <v>1263</v>
      </c>
      <c r="E415" s="64" t="s">
        <v>160</v>
      </c>
      <c r="F415" s="45">
        <f>F416</f>
        <v>0</v>
      </c>
      <c r="G415" s="45">
        <f t="shared" ref="G415:H415" si="174">G416</f>
        <v>60257484.079999998</v>
      </c>
      <c r="H415" s="52">
        <f t="shared" si="174"/>
        <v>60257484.079999998</v>
      </c>
    </row>
    <row r="416" spans="1:8" ht="15.6" x14ac:dyDescent="0.3">
      <c r="A416" s="73" t="s">
        <v>161</v>
      </c>
      <c r="B416" s="64" t="s">
        <v>117</v>
      </c>
      <c r="C416" s="64" t="s">
        <v>335</v>
      </c>
      <c r="D416" s="64" t="s">
        <v>1263</v>
      </c>
      <c r="E416" s="64" t="s">
        <v>162</v>
      </c>
      <c r="F416" s="45">
        <v>0</v>
      </c>
      <c r="G416" s="45">
        <f>H416-F416</f>
        <v>60257484.079999998</v>
      </c>
      <c r="H416" s="52">
        <v>60257484.079999998</v>
      </c>
    </row>
    <row r="417" spans="1:8" ht="15.6" x14ac:dyDescent="0.3">
      <c r="A417" s="73" t="s">
        <v>45</v>
      </c>
      <c r="B417" s="64" t="s">
        <v>117</v>
      </c>
      <c r="C417" s="64" t="s">
        <v>335</v>
      </c>
      <c r="D417" s="64" t="s">
        <v>1263</v>
      </c>
      <c r="E417" s="64" t="s">
        <v>46</v>
      </c>
      <c r="F417" s="45">
        <f>F418</f>
        <v>0</v>
      </c>
      <c r="G417" s="45">
        <f t="shared" ref="G417:H417" si="175">G418</f>
        <v>30000000</v>
      </c>
      <c r="H417" s="52">
        <f t="shared" si="175"/>
        <v>30000000</v>
      </c>
    </row>
    <row r="418" spans="1:8" ht="15.6" x14ac:dyDescent="0.3">
      <c r="A418" s="73" t="s">
        <v>113</v>
      </c>
      <c r="B418" s="64" t="s">
        <v>117</v>
      </c>
      <c r="C418" s="64" t="s">
        <v>335</v>
      </c>
      <c r="D418" s="64" t="s">
        <v>1263</v>
      </c>
      <c r="E418" s="64" t="s">
        <v>114</v>
      </c>
      <c r="F418" s="45">
        <v>0</v>
      </c>
      <c r="G418" s="45">
        <f>H418-F418</f>
        <v>30000000</v>
      </c>
      <c r="H418" s="52">
        <v>30000000</v>
      </c>
    </row>
    <row r="419" spans="1:8" ht="31.2" x14ac:dyDescent="0.3">
      <c r="A419" s="73" t="s">
        <v>1272</v>
      </c>
      <c r="B419" s="64" t="s">
        <v>117</v>
      </c>
      <c r="C419" s="64" t="s">
        <v>335</v>
      </c>
      <c r="D419" s="64" t="s">
        <v>1273</v>
      </c>
      <c r="E419" s="64"/>
      <c r="F419" s="45">
        <f>F420</f>
        <v>0</v>
      </c>
      <c r="G419" s="45">
        <f t="shared" ref="G419:H420" si="176">G420</f>
        <v>100000000</v>
      </c>
      <c r="H419" s="52">
        <f t="shared" si="176"/>
        <v>100000000</v>
      </c>
    </row>
    <row r="420" spans="1:8" ht="31.2" x14ac:dyDescent="0.3">
      <c r="A420" s="73" t="s">
        <v>159</v>
      </c>
      <c r="B420" s="64" t="s">
        <v>117</v>
      </c>
      <c r="C420" s="64" t="s">
        <v>335</v>
      </c>
      <c r="D420" s="64" t="s">
        <v>1273</v>
      </c>
      <c r="E420" s="64" t="s">
        <v>160</v>
      </c>
      <c r="F420" s="45">
        <f>F421</f>
        <v>0</v>
      </c>
      <c r="G420" s="45">
        <f t="shared" si="176"/>
        <v>100000000</v>
      </c>
      <c r="H420" s="52">
        <f t="shared" si="176"/>
        <v>100000000</v>
      </c>
    </row>
    <row r="421" spans="1:8" ht="15.6" x14ac:dyDescent="0.3">
      <c r="A421" s="73" t="s">
        <v>161</v>
      </c>
      <c r="B421" s="64" t="s">
        <v>117</v>
      </c>
      <c r="C421" s="64" t="s">
        <v>335</v>
      </c>
      <c r="D421" s="64" t="s">
        <v>1273</v>
      </c>
      <c r="E421" s="64" t="s">
        <v>162</v>
      </c>
      <c r="F421" s="45">
        <v>0</v>
      </c>
      <c r="G421" s="45">
        <f>H421-F421</f>
        <v>100000000</v>
      </c>
      <c r="H421" s="52">
        <v>100000000</v>
      </c>
    </row>
    <row r="422" spans="1:8" ht="15.6" x14ac:dyDescent="0.3">
      <c r="A422" s="11" t="s">
        <v>340</v>
      </c>
      <c r="B422" s="5" t="s">
        <v>117</v>
      </c>
      <c r="C422" s="5" t="s">
        <v>335</v>
      </c>
      <c r="D422" s="5" t="s">
        <v>341</v>
      </c>
      <c r="E422" s="38" t="s">
        <v>0</v>
      </c>
      <c r="F422" s="45">
        <f>F423</f>
        <v>59603850</v>
      </c>
      <c r="G422" s="45">
        <f t="shared" ref="G422:H423" si="177">G423</f>
        <v>0</v>
      </c>
      <c r="H422" s="52">
        <f t="shared" si="177"/>
        <v>59603850</v>
      </c>
    </row>
    <row r="423" spans="1:8" ht="31.2" x14ac:dyDescent="0.3">
      <c r="A423" s="12" t="s">
        <v>159</v>
      </c>
      <c r="B423" s="5" t="s">
        <v>117</v>
      </c>
      <c r="C423" s="5" t="s">
        <v>335</v>
      </c>
      <c r="D423" s="5" t="s">
        <v>341</v>
      </c>
      <c r="E423" s="38" t="s">
        <v>160</v>
      </c>
      <c r="F423" s="45">
        <f>F424</f>
        <v>59603850</v>
      </c>
      <c r="G423" s="45">
        <f t="shared" si="177"/>
        <v>0</v>
      </c>
      <c r="H423" s="52">
        <f t="shared" si="177"/>
        <v>59603850</v>
      </c>
    </row>
    <row r="424" spans="1:8" ht="15.6" x14ac:dyDescent="0.3">
      <c r="A424" s="12" t="s">
        <v>161</v>
      </c>
      <c r="B424" s="5" t="s">
        <v>117</v>
      </c>
      <c r="C424" s="5" t="s">
        <v>335</v>
      </c>
      <c r="D424" s="5" t="s">
        <v>341</v>
      </c>
      <c r="E424" s="38" t="s">
        <v>162</v>
      </c>
      <c r="F424" s="45">
        <v>59603850</v>
      </c>
      <c r="G424" s="45">
        <f>H424-F424</f>
        <v>0</v>
      </c>
      <c r="H424" s="52">
        <v>59603850</v>
      </c>
    </row>
    <row r="425" spans="1:8" ht="31.2" x14ac:dyDescent="0.3">
      <c r="A425" s="11" t="s">
        <v>342</v>
      </c>
      <c r="B425" s="5" t="s">
        <v>117</v>
      </c>
      <c r="C425" s="5" t="s">
        <v>335</v>
      </c>
      <c r="D425" s="5" t="s">
        <v>343</v>
      </c>
      <c r="E425" s="38" t="s">
        <v>0</v>
      </c>
      <c r="F425" s="45">
        <f>F426</f>
        <v>25000000</v>
      </c>
      <c r="G425" s="45">
        <f t="shared" ref="G425:H426" si="178">G426</f>
        <v>0</v>
      </c>
      <c r="H425" s="52">
        <f t="shared" si="178"/>
        <v>25000000</v>
      </c>
    </row>
    <row r="426" spans="1:8" ht="31.2" x14ac:dyDescent="0.3">
      <c r="A426" s="12" t="s">
        <v>159</v>
      </c>
      <c r="B426" s="5" t="s">
        <v>117</v>
      </c>
      <c r="C426" s="5" t="s">
        <v>335</v>
      </c>
      <c r="D426" s="5" t="s">
        <v>343</v>
      </c>
      <c r="E426" s="38" t="s">
        <v>160</v>
      </c>
      <c r="F426" s="45">
        <f>F427</f>
        <v>25000000</v>
      </c>
      <c r="G426" s="45">
        <f t="shared" si="178"/>
        <v>0</v>
      </c>
      <c r="H426" s="52">
        <f t="shared" si="178"/>
        <v>25000000</v>
      </c>
    </row>
    <row r="427" spans="1:8" ht="15.6" x14ac:dyDescent="0.3">
      <c r="A427" s="12" t="s">
        <v>161</v>
      </c>
      <c r="B427" s="5" t="s">
        <v>117</v>
      </c>
      <c r="C427" s="5" t="s">
        <v>335</v>
      </c>
      <c r="D427" s="5" t="s">
        <v>343</v>
      </c>
      <c r="E427" s="38" t="s">
        <v>162</v>
      </c>
      <c r="F427" s="45">
        <v>25000000</v>
      </c>
      <c r="G427" s="45">
        <f>H427-F427</f>
        <v>0</v>
      </c>
      <c r="H427" s="52">
        <v>25000000</v>
      </c>
    </row>
    <row r="428" spans="1:8" ht="31.2" x14ac:dyDescent="0.3">
      <c r="A428" s="11" t="s">
        <v>344</v>
      </c>
      <c r="B428" s="5" t="s">
        <v>117</v>
      </c>
      <c r="C428" s="5" t="s">
        <v>335</v>
      </c>
      <c r="D428" s="5" t="s">
        <v>345</v>
      </c>
      <c r="E428" s="38" t="s">
        <v>0</v>
      </c>
      <c r="F428" s="45">
        <f>F429</f>
        <v>16902200</v>
      </c>
      <c r="G428" s="45">
        <f t="shared" ref="G428:H429" si="179">G429</f>
        <v>0</v>
      </c>
      <c r="H428" s="52">
        <f t="shared" si="179"/>
        <v>16902200</v>
      </c>
    </row>
    <row r="429" spans="1:8" ht="31.2" x14ac:dyDescent="0.3">
      <c r="A429" s="12" t="s">
        <v>159</v>
      </c>
      <c r="B429" s="5" t="s">
        <v>117</v>
      </c>
      <c r="C429" s="5" t="s">
        <v>335</v>
      </c>
      <c r="D429" s="5" t="s">
        <v>345</v>
      </c>
      <c r="E429" s="38" t="s">
        <v>160</v>
      </c>
      <c r="F429" s="45">
        <f>F430</f>
        <v>16902200</v>
      </c>
      <c r="G429" s="45">
        <f t="shared" si="179"/>
        <v>0</v>
      </c>
      <c r="H429" s="52">
        <f t="shared" si="179"/>
        <v>16902200</v>
      </c>
    </row>
    <row r="430" spans="1:8" ht="15.6" x14ac:dyDescent="0.3">
      <c r="A430" s="12" t="s">
        <v>161</v>
      </c>
      <c r="B430" s="5" t="s">
        <v>117</v>
      </c>
      <c r="C430" s="5" t="s">
        <v>335</v>
      </c>
      <c r="D430" s="5" t="s">
        <v>345</v>
      </c>
      <c r="E430" s="38" t="s">
        <v>162</v>
      </c>
      <c r="F430" s="45">
        <v>16902200</v>
      </c>
      <c r="G430" s="45">
        <f>H430-F430</f>
        <v>0</v>
      </c>
      <c r="H430" s="52">
        <v>16902200</v>
      </c>
    </row>
    <row r="431" spans="1:8" ht="31.2" x14ac:dyDescent="0.3">
      <c r="A431" s="11" t="s">
        <v>346</v>
      </c>
      <c r="B431" s="5" t="s">
        <v>117</v>
      </c>
      <c r="C431" s="5" t="s">
        <v>335</v>
      </c>
      <c r="D431" s="5" t="s">
        <v>347</v>
      </c>
      <c r="E431" s="38" t="s">
        <v>0</v>
      </c>
      <c r="F431" s="45">
        <f>F432</f>
        <v>44079550</v>
      </c>
      <c r="G431" s="45">
        <f t="shared" ref="G431:H432" si="180">G432</f>
        <v>0</v>
      </c>
      <c r="H431" s="52">
        <f t="shared" si="180"/>
        <v>44079550</v>
      </c>
    </row>
    <row r="432" spans="1:8" ht="31.2" x14ac:dyDescent="0.3">
      <c r="A432" s="12" t="s">
        <v>159</v>
      </c>
      <c r="B432" s="5" t="s">
        <v>117</v>
      </c>
      <c r="C432" s="5" t="s">
        <v>335</v>
      </c>
      <c r="D432" s="5" t="s">
        <v>347</v>
      </c>
      <c r="E432" s="38" t="s">
        <v>160</v>
      </c>
      <c r="F432" s="45">
        <f>F433</f>
        <v>44079550</v>
      </c>
      <c r="G432" s="45">
        <f t="shared" si="180"/>
        <v>0</v>
      </c>
      <c r="H432" s="52">
        <f t="shared" si="180"/>
        <v>44079550</v>
      </c>
    </row>
    <row r="433" spans="1:8" ht="15.6" x14ac:dyDescent="0.3">
      <c r="A433" s="12" t="s">
        <v>161</v>
      </c>
      <c r="B433" s="5" t="s">
        <v>117</v>
      </c>
      <c r="C433" s="5" t="s">
        <v>335</v>
      </c>
      <c r="D433" s="5" t="s">
        <v>347</v>
      </c>
      <c r="E433" s="38" t="s">
        <v>162</v>
      </c>
      <c r="F433" s="45">
        <v>44079550</v>
      </c>
      <c r="G433" s="45">
        <f>H433-F433</f>
        <v>0</v>
      </c>
      <c r="H433" s="52">
        <v>44079550</v>
      </c>
    </row>
    <row r="434" spans="1:8" ht="15.6" x14ac:dyDescent="0.3">
      <c r="A434" s="11" t="s">
        <v>348</v>
      </c>
      <c r="B434" s="5" t="s">
        <v>117</v>
      </c>
      <c r="C434" s="5" t="s">
        <v>335</v>
      </c>
      <c r="D434" s="5" t="s">
        <v>349</v>
      </c>
      <c r="E434" s="38" t="s">
        <v>0</v>
      </c>
      <c r="F434" s="45">
        <f>F435</f>
        <v>84414400</v>
      </c>
      <c r="G434" s="45">
        <f t="shared" ref="G434:H435" si="181">G435</f>
        <v>0</v>
      </c>
      <c r="H434" s="52">
        <f t="shared" si="181"/>
        <v>84414400</v>
      </c>
    </row>
    <row r="435" spans="1:8" ht="31.2" x14ac:dyDescent="0.3">
      <c r="A435" s="12" t="s">
        <v>159</v>
      </c>
      <c r="B435" s="5" t="s">
        <v>117</v>
      </c>
      <c r="C435" s="5" t="s">
        <v>335</v>
      </c>
      <c r="D435" s="5" t="s">
        <v>349</v>
      </c>
      <c r="E435" s="38" t="s">
        <v>160</v>
      </c>
      <c r="F435" s="45">
        <f>F436</f>
        <v>84414400</v>
      </c>
      <c r="G435" s="45">
        <f t="shared" si="181"/>
        <v>0</v>
      </c>
      <c r="H435" s="52">
        <f t="shared" si="181"/>
        <v>84414400</v>
      </c>
    </row>
    <row r="436" spans="1:8" ht="15.6" x14ac:dyDescent="0.3">
      <c r="A436" s="12" t="s">
        <v>161</v>
      </c>
      <c r="B436" s="5" t="s">
        <v>117</v>
      </c>
      <c r="C436" s="5" t="s">
        <v>335</v>
      </c>
      <c r="D436" s="5" t="s">
        <v>349</v>
      </c>
      <c r="E436" s="38" t="s">
        <v>162</v>
      </c>
      <c r="F436" s="45">
        <v>84414400</v>
      </c>
      <c r="G436" s="45">
        <f>H436-F436</f>
        <v>0</v>
      </c>
      <c r="H436" s="52">
        <v>84414400</v>
      </c>
    </row>
    <row r="437" spans="1:8" ht="31.2" x14ac:dyDescent="0.3">
      <c r="A437" s="12" t="s">
        <v>1160</v>
      </c>
      <c r="B437" s="5" t="s">
        <v>117</v>
      </c>
      <c r="C437" s="5" t="s">
        <v>335</v>
      </c>
      <c r="D437" s="28" t="s">
        <v>1159</v>
      </c>
      <c r="E437" s="55"/>
      <c r="F437" s="45">
        <f>F438</f>
        <v>50000000</v>
      </c>
      <c r="G437" s="45">
        <f t="shared" ref="G437:H438" si="182">G438</f>
        <v>0</v>
      </c>
      <c r="H437" s="52">
        <f t="shared" si="182"/>
        <v>50000000</v>
      </c>
    </row>
    <row r="438" spans="1:8" ht="15.6" x14ac:dyDescent="0.3">
      <c r="A438" s="12" t="s">
        <v>45</v>
      </c>
      <c r="B438" s="5" t="s">
        <v>117</v>
      </c>
      <c r="C438" s="5" t="s">
        <v>335</v>
      </c>
      <c r="D438" s="28" t="s">
        <v>1159</v>
      </c>
      <c r="E438" s="55" t="s">
        <v>46</v>
      </c>
      <c r="F438" s="45">
        <f>F439</f>
        <v>50000000</v>
      </c>
      <c r="G438" s="45">
        <f t="shared" si="182"/>
        <v>0</v>
      </c>
      <c r="H438" s="52">
        <f t="shared" si="182"/>
        <v>50000000</v>
      </c>
    </row>
    <row r="439" spans="1:8" ht="15.6" x14ac:dyDescent="0.3">
      <c r="A439" s="12" t="s">
        <v>113</v>
      </c>
      <c r="B439" s="5" t="s">
        <v>117</v>
      </c>
      <c r="C439" s="5" t="s">
        <v>335</v>
      </c>
      <c r="D439" s="28" t="s">
        <v>1159</v>
      </c>
      <c r="E439" s="55" t="s">
        <v>114</v>
      </c>
      <c r="F439" s="45">
        <v>50000000</v>
      </c>
      <c r="G439" s="45">
        <f>H439-F439</f>
        <v>0</v>
      </c>
      <c r="H439" s="52">
        <v>50000000</v>
      </c>
    </row>
    <row r="440" spans="1:8" ht="15.6" x14ac:dyDescent="0.3">
      <c r="A440" s="11" t="s">
        <v>185</v>
      </c>
      <c r="B440" s="5" t="s">
        <v>117</v>
      </c>
      <c r="C440" s="5" t="s">
        <v>335</v>
      </c>
      <c r="D440" s="5" t="s">
        <v>350</v>
      </c>
      <c r="E440" s="38" t="s">
        <v>0</v>
      </c>
      <c r="F440" s="45">
        <f>F441</f>
        <v>139379400</v>
      </c>
      <c r="G440" s="45">
        <f t="shared" ref="G440:H441" si="183">G441</f>
        <v>0</v>
      </c>
      <c r="H440" s="52">
        <f t="shared" si="183"/>
        <v>139379400</v>
      </c>
    </row>
    <row r="441" spans="1:8" ht="15.6" x14ac:dyDescent="0.3">
      <c r="A441" s="12" t="s">
        <v>29</v>
      </c>
      <c r="B441" s="5" t="s">
        <v>117</v>
      </c>
      <c r="C441" s="5" t="s">
        <v>335</v>
      </c>
      <c r="D441" s="5" t="s">
        <v>350</v>
      </c>
      <c r="E441" s="38" t="s">
        <v>30</v>
      </c>
      <c r="F441" s="45">
        <f>F442</f>
        <v>139379400</v>
      </c>
      <c r="G441" s="45">
        <f t="shared" si="183"/>
        <v>0</v>
      </c>
      <c r="H441" s="52">
        <f t="shared" si="183"/>
        <v>139379400</v>
      </c>
    </row>
    <row r="442" spans="1:8" ht="46.8" x14ac:dyDescent="0.3">
      <c r="A442" s="12" t="s">
        <v>179</v>
      </c>
      <c r="B442" s="5" t="s">
        <v>117</v>
      </c>
      <c r="C442" s="5" t="s">
        <v>335</v>
      </c>
      <c r="D442" s="5" t="s">
        <v>350</v>
      </c>
      <c r="E442" s="38" t="s">
        <v>180</v>
      </c>
      <c r="F442" s="45">
        <v>139379400</v>
      </c>
      <c r="G442" s="45">
        <f>H442-F442</f>
        <v>0</v>
      </c>
      <c r="H442" s="52">
        <v>139379400</v>
      </c>
    </row>
    <row r="443" spans="1:8" ht="31.2" x14ac:dyDescent="0.3">
      <c r="A443" s="14" t="s">
        <v>1086</v>
      </c>
      <c r="B443" s="4" t="s">
        <v>351</v>
      </c>
      <c r="C443" s="4" t="s">
        <v>0</v>
      </c>
      <c r="D443" s="4" t="s">
        <v>0</v>
      </c>
      <c r="E443" s="37" t="s">
        <v>0</v>
      </c>
      <c r="F443" s="44">
        <f>F444</f>
        <v>3584865851.9299998</v>
      </c>
      <c r="G443" s="44">
        <f t="shared" ref="G443:H444" si="184">G444</f>
        <v>0</v>
      </c>
      <c r="H443" s="53">
        <f t="shared" si="184"/>
        <v>3584865851.9299998</v>
      </c>
    </row>
    <row r="444" spans="1:8" ht="15.6" x14ac:dyDescent="0.3">
      <c r="A444" s="11" t="s">
        <v>149</v>
      </c>
      <c r="B444" s="5" t="s">
        <v>351</v>
      </c>
      <c r="C444" s="5" t="s">
        <v>150</v>
      </c>
      <c r="D444" s="4" t="s">
        <v>0</v>
      </c>
      <c r="E444" s="37" t="s">
        <v>0</v>
      </c>
      <c r="F444" s="45">
        <f>F445</f>
        <v>3584865851.9299998</v>
      </c>
      <c r="G444" s="45">
        <f t="shared" si="184"/>
        <v>0</v>
      </c>
      <c r="H444" s="52">
        <f t="shared" si="184"/>
        <v>3584865851.9299998</v>
      </c>
    </row>
    <row r="445" spans="1:8" ht="15.6" x14ac:dyDescent="0.3">
      <c r="A445" s="11" t="s">
        <v>352</v>
      </c>
      <c r="B445" s="5" t="s">
        <v>351</v>
      </c>
      <c r="C445" s="5" t="s">
        <v>353</v>
      </c>
      <c r="D445" s="5" t="s">
        <v>0</v>
      </c>
      <c r="E445" s="38" t="s">
        <v>0</v>
      </c>
      <c r="F445" s="45">
        <f>F446+F483</f>
        <v>3584865851.9299998</v>
      </c>
      <c r="G445" s="45">
        <f t="shared" ref="G445:H445" si="185">G446+G483</f>
        <v>0</v>
      </c>
      <c r="H445" s="52">
        <f t="shared" si="185"/>
        <v>3584865851.9299998</v>
      </c>
    </row>
    <row r="446" spans="1:8" ht="31.2" x14ac:dyDescent="0.3">
      <c r="A446" s="12" t="s">
        <v>354</v>
      </c>
      <c r="B446" s="5" t="s">
        <v>351</v>
      </c>
      <c r="C446" s="5" t="s">
        <v>353</v>
      </c>
      <c r="D446" s="5" t="s">
        <v>355</v>
      </c>
      <c r="E446" s="38" t="s">
        <v>0</v>
      </c>
      <c r="F446" s="45">
        <f>F447+F454+F476</f>
        <v>3584033851.9299998</v>
      </c>
      <c r="G446" s="45">
        <f t="shared" ref="G446:H446" si="186">G447+G454+G476</f>
        <v>0</v>
      </c>
      <c r="H446" s="52">
        <f t="shared" si="186"/>
        <v>3584033851.9299998</v>
      </c>
    </row>
    <row r="447" spans="1:8" ht="15.6" x14ac:dyDescent="0.3">
      <c r="A447" s="11" t="s">
        <v>19</v>
      </c>
      <c r="B447" s="5" t="s">
        <v>351</v>
      </c>
      <c r="C447" s="5" t="s">
        <v>353</v>
      </c>
      <c r="D447" s="5" t="s">
        <v>356</v>
      </c>
      <c r="E447" s="38" t="s">
        <v>0</v>
      </c>
      <c r="F447" s="45">
        <f>F448+F450+F452</f>
        <v>27311100</v>
      </c>
      <c r="G447" s="45">
        <f t="shared" ref="G447:H447" si="187">G448+G450+G452</f>
        <v>0</v>
      </c>
      <c r="H447" s="52">
        <f t="shared" si="187"/>
        <v>27311100</v>
      </c>
    </row>
    <row r="448" spans="1:8" ht="62.4" x14ac:dyDescent="0.3">
      <c r="A448" s="12" t="s">
        <v>21</v>
      </c>
      <c r="B448" s="5" t="s">
        <v>351</v>
      </c>
      <c r="C448" s="5" t="s">
        <v>353</v>
      </c>
      <c r="D448" s="5" t="s">
        <v>356</v>
      </c>
      <c r="E448" s="38" t="s">
        <v>22</v>
      </c>
      <c r="F448" s="45">
        <f>F449</f>
        <v>25436500</v>
      </c>
      <c r="G448" s="45">
        <f t="shared" ref="G448:H448" si="188">G449</f>
        <v>0</v>
      </c>
      <c r="H448" s="52">
        <f t="shared" si="188"/>
        <v>25436500</v>
      </c>
    </row>
    <row r="449" spans="1:8" ht="31.2" x14ac:dyDescent="0.3">
      <c r="A449" s="12" t="s">
        <v>23</v>
      </c>
      <c r="B449" s="5" t="s">
        <v>351</v>
      </c>
      <c r="C449" s="5" t="s">
        <v>353</v>
      </c>
      <c r="D449" s="5" t="s">
        <v>356</v>
      </c>
      <c r="E449" s="38" t="s">
        <v>24</v>
      </c>
      <c r="F449" s="45">
        <v>25436500</v>
      </c>
      <c r="G449" s="45">
        <f>H449-F449</f>
        <v>0</v>
      </c>
      <c r="H449" s="52">
        <v>25436500</v>
      </c>
    </row>
    <row r="450" spans="1:8" ht="31.2" x14ac:dyDescent="0.3">
      <c r="A450" s="12" t="s">
        <v>25</v>
      </c>
      <c r="B450" s="5" t="s">
        <v>351</v>
      </c>
      <c r="C450" s="5" t="s">
        <v>353</v>
      </c>
      <c r="D450" s="5" t="s">
        <v>356</v>
      </c>
      <c r="E450" s="38" t="s">
        <v>26</v>
      </c>
      <c r="F450" s="45">
        <f>F451</f>
        <v>1859600</v>
      </c>
      <c r="G450" s="45">
        <f t="shared" ref="G450:H450" si="189">G451</f>
        <v>0</v>
      </c>
      <c r="H450" s="52">
        <f t="shared" si="189"/>
        <v>1859600</v>
      </c>
    </row>
    <row r="451" spans="1:8" ht="31.2" x14ac:dyDescent="0.3">
      <c r="A451" s="12" t="s">
        <v>27</v>
      </c>
      <c r="B451" s="5" t="s">
        <v>351</v>
      </c>
      <c r="C451" s="5" t="s">
        <v>353</v>
      </c>
      <c r="D451" s="5" t="s">
        <v>356</v>
      </c>
      <c r="E451" s="38" t="s">
        <v>28</v>
      </c>
      <c r="F451" s="45">
        <v>1859600</v>
      </c>
      <c r="G451" s="45">
        <f>H451-F451</f>
        <v>0</v>
      </c>
      <c r="H451" s="52">
        <v>1859600</v>
      </c>
    </row>
    <row r="452" spans="1:8" ht="15.6" x14ac:dyDescent="0.3">
      <c r="A452" s="12" t="s">
        <v>29</v>
      </c>
      <c r="B452" s="5" t="s">
        <v>351</v>
      </c>
      <c r="C452" s="5" t="s">
        <v>353</v>
      </c>
      <c r="D452" s="5" t="s">
        <v>356</v>
      </c>
      <c r="E452" s="38" t="s">
        <v>30</v>
      </c>
      <c r="F452" s="45">
        <f>F453</f>
        <v>15000</v>
      </c>
      <c r="G452" s="45">
        <f t="shared" ref="G452:H452" si="190">G453</f>
        <v>0</v>
      </c>
      <c r="H452" s="52">
        <f t="shared" si="190"/>
        <v>15000</v>
      </c>
    </row>
    <row r="453" spans="1:8" ht="15.6" x14ac:dyDescent="0.3">
      <c r="A453" s="12" t="s">
        <v>31</v>
      </c>
      <c r="B453" s="5" t="s">
        <v>351</v>
      </c>
      <c r="C453" s="5" t="s">
        <v>353</v>
      </c>
      <c r="D453" s="5" t="s">
        <v>356</v>
      </c>
      <c r="E453" s="38" t="s">
        <v>32</v>
      </c>
      <c r="F453" s="45">
        <v>15000</v>
      </c>
      <c r="G453" s="45">
        <f>H453-F453</f>
        <v>0</v>
      </c>
      <c r="H453" s="52">
        <v>15000</v>
      </c>
    </row>
    <row r="454" spans="1:8" ht="31.2" x14ac:dyDescent="0.3">
      <c r="A454" s="12" t="s">
        <v>357</v>
      </c>
      <c r="B454" s="5" t="s">
        <v>351</v>
      </c>
      <c r="C454" s="5" t="s">
        <v>353</v>
      </c>
      <c r="D454" s="5" t="s">
        <v>358</v>
      </c>
      <c r="E454" s="38" t="s">
        <v>0</v>
      </c>
      <c r="F454" s="45">
        <f>F455+F462+F465+F470+F473</f>
        <v>3399517851.9299998</v>
      </c>
      <c r="G454" s="45">
        <f t="shared" ref="G454:H454" si="191">G455+G462+G465+G470+G473</f>
        <v>0</v>
      </c>
      <c r="H454" s="52">
        <f t="shared" si="191"/>
        <v>3399517851.9299998</v>
      </c>
    </row>
    <row r="455" spans="1:8" ht="31.2" x14ac:dyDescent="0.3">
      <c r="A455" s="11" t="s">
        <v>124</v>
      </c>
      <c r="B455" s="5" t="s">
        <v>351</v>
      </c>
      <c r="C455" s="5" t="s">
        <v>353</v>
      </c>
      <c r="D455" s="5" t="s">
        <v>359</v>
      </c>
      <c r="E455" s="38" t="s">
        <v>0</v>
      </c>
      <c r="F455" s="45">
        <f>F456+F458+F460</f>
        <v>99140000</v>
      </c>
      <c r="G455" s="45">
        <f t="shared" ref="G455:H455" si="192">G456+G458+G460</f>
        <v>0</v>
      </c>
      <c r="H455" s="52">
        <f t="shared" si="192"/>
        <v>99140000</v>
      </c>
    </row>
    <row r="456" spans="1:8" ht="62.4" x14ac:dyDescent="0.3">
      <c r="A456" s="12" t="s">
        <v>21</v>
      </c>
      <c r="B456" s="5" t="s">
        <v>351</v>
      </c>
      <c r="C456" s="5" t="s">
        <v>353</v>
      </c>
      <c r="D456" s="5" t="s">
        <v>359</v>
      </c>
      <c r="E456" s="38" t="s">
        <v>22</v>
      </c>
      <c r="F456" s="45">
        <f>F457</f>
        <v>76905018</v>
      </c>
      <c r="G456" s="45">
        <f t="shared" ref="G456:H456" si="193">G457</f>
        <v>0</v>
      </c>
      <c r="H456" s="52">
        <f t="shared" si="193"/>
        <v>76905018</v>
      </c>
    </row>
    <row r="457" spans="1:8" ht="15.6" x14ac:dyDescent="0.3">
      <c r="A457" s="12" t="s">
        <v>126</v>
      </c>
      <c r="B457" s="5" t="s">
        <v>351</v>
      </c>
      <c r="C457" s="5" t="s">
        <v>353</v>
      </c>
      <c r="D457" s="5" t="s">
        <v>359</v>
      </c>
      <c r="E457" s="38" t="s">
        <v>127</v>
      </c>
      <c r="F457" s="45">
        <v>76905018</v>
      </c>
      <c r="G457" s="45">
        <f>H457-F457</f>
        <v>0</v>
      </c>
      <c r="H457" s="52">
        <v>76905018</v>
      </c>
    </row>
    <row r="458" spans="1:8" ht="31.2" x14ac:dyDescent="0.3">
      <c r="A458" s="12" t="s">
        <v>25</v>
      </c>
      <c r="B458" s="5" t="s">
        <v>351</v>
      </c>
      <c r="C458" s="5" t="s">
        <v>353</v>
      </c>
      <c r="D458" s="5" t="s">
        <v>359</v>
      </c>
      <c r="E458" s="38" t="s">
        <v>26</v>
      </c>
      <c r="F458" s="45">
        <f>F459</f>
        <v>21913582</v>
      </c>
      <c r="G458" s="45">
        <f t="shared" ref="G458:H458" si="194">G459</f>
        <v>0</v>
      </c>
      <c r="H458" s="52">
        <f t="shared" si="194"/>
        <v>21913582</v>
      </c>
    </row>
    <row r="459" spans="1:8" ht="31.2" x14ac:dyDescent="0.3">
      <c r="A459" s="12" t="s">
        <v>27</v>
      </c>
      <c r="B459" s="5" t="s">
        <v>351</v>
      </c>
      <c r="C459" s="5" t="s">
        <v>353</v>
      </c>
      <c r="D459" s="5" t="s">
        <v>359</v>
      </c>
      <c r="E459" s="38" t="s">
        <v>28</v>
      </c>
      <c r="F459" s="45">
        <v>21913582</v>
      </c>
      <c r="G459" s="45">
        <f>H459-F459</f>
        <v>0</v>
      </c>
      <c r="H459" s="52">
        <v>21913582</v>
      </c>
    </row>
    <row r="460" spans="1:8" ht="15.6" x14ac:dyDescent="0.3">
      <c r="A460" s="12" t="s">
        <v>29</v>
      </c>
      <c r="B460" s="5" t="s">
        <v>351</v>
      </c>
      <c r="C460" s="5" t="s">
        <v>353</v>
      </c>
      <c r="D460" s="5" t="s">
        <v>359</v>
      </c>
      <c r="E460" s="38" t="s">
        <v>30</v>
      </c>
      <c r="F460" s="45">
        <f>F461</f>
        <v>321400</v>
      </c>
      <c r="G460" s="45">
        <f t="shared" ref="G460:H460" si="195">G461</f>
        <v>0</v>
      </c>
      <c r="H460" s="52">
        <f t="shared" si="195"/>
        <v>321400</v>
      </c>
    </row>
    <row r="461" spans="1:8" ht="15.6" x14ac:dyDescent="0.3">
      <c r="A461" s="12" t="s">
        <v>31</v>
      </c>
      <c r="B461" s="5" t="s">
        <v>351</v>
      </c>
      <c r="C461" s="5" t="s">
        <v>353</v>
      </c>
      <c r="D461" s="5" t="s">
        <v>359</v>
      </c>
      <c r="E461" s="38" t="s">
        <v>32</v>
      </c>
      <c r="F461" s="45">
        <v>321400</v>
      </c>
      <c r="G461" s="45">
        <f>H461-F461</f>
        <v>0</v>
      </c>
      <c r="H461" s="52">
        <v>321400</v>
      </c>
    </row>
    <row r="462" spans="1:8" ht="31.2" x14ac:dyDescent="0.3">
      <c r="A462" s="11" t="s">
        <v>1123</v>
      </c>
      <c r="B462" s="5" t="s">
        <v>351</v>
      </c>
      <c r="C462" s="5" t="s">
        <v>353</v>
      </c>
      <c r="D462" s="5" t="s">
        <v>360</v>
      </c>
      <c r="E462" s="38" t="s">
        <v>0</v>
      </c>
      <c r="F462" s="45">
        <f>F463</f>
        <v>2856687701.9299998</v>
      </c>
      <c r="G462" s="45">
        <f t="shared" ref="G462:H463" si="196">G463</f>
        <v>0</v>
      </c>
      <c r="H462" s="52">
        <f t="shared" si="196"/>
        <v>2856687701.9299998</v>
      </c>
    </row>
    <row r="463" spans="1:8" ht="31.2" x14ac:dyDescent="0.3">
      <c r="A463" s="12" t="s">
        <v>25</v>
      </c>
      <c r="B463" s="5" t="s">
        <v>351</v>
      </c>
      <c r="C463" s="5" t="s">
        <v>353</v>
      </c>
      <c r="D463" s="5" t="s">
        <v>360</v>
      </c>
      <c r="E463" s="38" t="s">
        <v>26</v>
      </c>
      <c r="F463" s="45">
        <f>F464</f>
        <v>2856687701.9299998</v>
      </c>
      <c r="G463" s="45">
        <f t="shared" si="196"/>
        <v>0</v>
      </c>
      <c r="H463" s="52">
        <f t="shared" si="196"/>
        <v>2856687701.9299998</v>
      </c>
    </row>
    <row r="464" spans="1:8" ht="31.2" x14ac:dyDescent="0.3">
      <c r="A464" s="12" t="s">
        <v>27</v>
      </c>
      <c r="B464" s="5" t="s">
        <v>351</v>
      </c>
      <c r="C464" s="5" t="s">
        <v>353</v>
      </c>
      <c r="D464" s="5" t="s">
        <v>360</v>
      </c>
      <c r="E464" s="38" t="s">
        <v>28</v>
      </c>
      <c r="F464" s="45">
        <v>2856687701.9299998</v>
      </c>
      <c r="G464" s="45">
        <f>H464-F464</f>
        <v>0</v>
      </c>
      <c r="H464" s="52">
        <v>2856687701.9299998</v>
      </c>
    </row>
    <row r="465" spans="1:8" ht="15.6" x14ac:dyDescent="0.3">
      <c r="A465" s="11" t="s">
        <v>361</v>
      </c>
      <c r="B465" s="5" t="s">
        <v>351</v>
      </c>
      <c r="C465" s="5" t="s">
        <v>353</v>
      </c>
      <c r="D465" s="5" t="s">
        <v>362</v>
      </c>
      <c r="E465" s="38" t="s">
        <v>0</v>
      </c>
      <c r="F465" s="45">
        <f>F466+F468</f>
        <v>196690150</v>
      </c>
      <c r="G465" s="45">
        <f t="shared" ref="G465:H465" si="197">G466+G468</f>
        <v>0</v>
      </c>
      <c r="H465" s="52">
        <f t="shared" si="197"/>
        <v>196690150</v>
      </c>
    </row>
    <row r="466" spans="1:8" ht="31.2" x14ac:dyDescent="0.3">
      <c r="A466" s="12" t="s">
        <v>159</v>
      </c>
      <c r="B466" s="5" t="s">
        <v>351</v>
      </c>
      <c r="C466" s="5" t="s">
        <v>353</v>
      </c>
      <c r="D466" s="5" t="s">
        <v>362</v>
      </c>
      <c r="E466" s="38" t="s">
        <v>160</v>
      </c>
      <c r="F466" s="45">
        <f>F467</f>
        <v>15000000</v>
      </c>
      <c r="G466" s="45">
        <f t="shared" ref="G466:H466" si="198">G467</f>
        <v>0</v>
      </c>
      <c r="H466" s="52">
        <f t="shared" si="198"/>
        <v>15000000</v>
      </c>
    </row>
    <row r="467" spans="1:8" ht="15.6" x14ac:dyDescent="0.3">
      <c r="A467" s="12" t="s">
        <v>161</v>
      </c>
      <c r="B467" s="5" t="s">
        <v>351</v>
      </c>
      <c r="C467" s="5" t="s">
        <v>353</v>
      </c>
      <c r="D467" s="5" t="s">
        <v>362</v>
      </c>
      <c r="E467" s="38" t="s">
        <v>162</v>
      </c>
      <c r="F467" s="45">
        <v>15000000</v>
      </c>
      <c r="G467" s="45">
        <f>H467-F467</f>
        <v>0</v>
      </c>
      <c r="H467" s="52">
        <v>15000000</v>
      </c>
    </row>
    <row r="468" spans="1:8" ht="15.6" x14ac:dyDescent="0.3">
      <c r="A468" s="12" t="s">
        <v>45</v>
      </c>
      <c r="B468" s="5" t="s">
        <v>351</v>
      </c>
      <c r="C468" s="5" t="s">
        <v>353</v>
      </c>
      <c r="D468" s="5" t="s">
        <v>362</v>
      </c>
      <c r="E468" s="38" t="s">
        <v>46</v>
      </c>
      <c r="F468" s="45">
        <f>F469</f>
        <v>181690150</v>
      </c>
      <c r="G468" s="45">
        <f t="shared" ref="G468:H468" si="199">G469</f>
        <v>0</v>
      </c>
      <c r="H468" s="52">
        <f t="shared" si="199"/>
        <v>181690150</v>
      </c>
    </row>
    <row r="469" spans="1:8" ht="15.6" x14ac:dyDescent="0.3">
      <c r="A469" s="12" t="s">
        <v>113</v>
      </c>
      <c r="B469" s="5" t="s">
        <v>351</v>
      </c>
      <c r="C469" s="5" t="s">
        <v>353</v>
      </c>
      <c r="D469" s="5" t="s">
        <v>362</v>
      </c>
      <c r="E469" s="38" t="s">
        <v>114</v>
      </c>
      <c r="F469" s="45">
        <v>181690150</v>
      </c>
      <c r="G469" s="45">
        <f>H469-F469</f>
        <v>0</v>
      </c>
      <c r="H469" s="52">
        <v>181690150</v>
      </c>
    </row>
    <row r="470" spans="1:8" ht="33" customHeight="1" x14ac:dyDescent="0.3">
      <c r="A470" s="11" t="s">
        <v>363</v>
      </c>
      <c r="B470" s="5" t="s">
        <v>351</v>
      </c>
      <c r="C470" s="5" t="s">
        <v>353</v>
      </c>
      <c r="D470" s="5" t="s">
        <v>364</v>
      </c>
      <c r="E470" s="38" t="s">
        <v>0</v>
      </c>
      <c r="F470" s="45">
        <f>F471</f>
        <v>150000000</v>
      </c>
      <c r="G470" s="45">
        <f t="shared" ref="G470:H471" si="200">G471</f>
        <v>0</v>
      </c>
      <c r="H470" s="52">
        <f t="shared" si="200"/>
        <v>150000000</v>
      </c>
    </row>
    <row r="471" spans="1:8" ht="31.2" x14ac:dyDescent="0.3">
      <c r="A471" s="12" t="s">
        <v>159</v>
      </c>
      <c r="B471" s="5" t="s">
        <v>351</v>
      </c>
      <c r="C471" s="5" t="s">
        <v>353</v>
      </c>
      <c r="D471" s="5" t="s">
        <v>364</v>
      </c>
      <c r="E471" s="38" t="s">
        <v>160</v>
      </c>
      <c r="F471" s="45">
        <f>F472</f>
        <v>150000000</v>
      </c>
      <c r="G471" s="45">
        <f t="shared" si="200"/>
        <v>0</v>
      </c>
      <c r="H471" s="52">
        <f t="shared" si="200"/>
        <v>150000000</v>
      </c>
    </row>
    <row r="472" spans="1:8" ht="15.6" x14ac:dyDescent="0.3">
      <c r="A472" s="12" t="s">
        <v>161</v>
      </c>
      <c r="B472" s="5" t="s">
        <v>351</v>
      </c>
      <c r="C472" s="5" t="s">
        <v>353</v>
      </c>
      <c r="D472" s="5" t="s">
        <v>364</v>
      </c>
      <c r="E472" s="38" t="s">
        <v>162</v>
      </c>
      <c r="F472" s="45">
        <v>150000000</v>
      </c>
      <c r="G472" s="45">
        <f>H472-F472</f>
        <v>0</v>
      </c>
      <c r="H472" s="52">
        <v>150000000</v>
      </c>
    </row>
    <row r="473" spans="1:8" ht="31.2" x14ac:dyDescent="0.3">
      <c r="A473" s="11" t="s">
        <v>365</v>
      </c>
      <c r="B473" s="5" t="s">
        <v>351</v>
      </c>
      <c r="C473" s="5" t="s">
        <v>353</v>
      </c>
      <c r="D473" s="5" t="s">
        <v>366</v>
      </c>
      <c r="E473" s="38" t="s">
        <v>0</v>
      </c>
      <c r="F473" s="45">
        <f>F474</f>
        <v>97000000</v>
      </c>
      <c r="G473" s="45">
        <f t="shared" ref="G473:H474" si="201">G474</f>
        <v>0</v>
      </c>
      <c r="H473" s="52">
        <f t="shared" si="201"/>
        <v>97000000</v>
      </c>
    </row>
    <row r="474" spans="1:8" ht="31.2" x14ac:dyDescent="0.3">
      <c r="A474" s="12" t="s">
        <v>159</v>
      </c>
      <c r="B474" s="5" t="s">
        <v>351</v>
      </c>
      <c r="C474" s="5" t="s">
        <v>353</v>
      </c>
      <c r="D474" s="5" t="s">
        <v>366</v>
      </c>
      <c r="E474" s="38" t="s">
        <v>160</v>
      </c>
      <c r="F474" s="45">
        <f>F475</f>
        <v>97000000</v>
      </c>
      <c r="G474" s="45">
        <f t="shared" si="201"/>
        <v>0</v>
      </c>
      <c r="H474" s="52">
        <f t="shared" si="201"/>
        <v>97000000</v>
      </c>
    </row>
    <row r="475" spans="1:8" ht="15.6" x14ac:dyDescent="0.3">
      <c r="A475" s="12" t="s">
        <v>161</v>
      </c>
      <c r="B475" s="5" t="s">
        <v>351</v>
      </c>
      <c r="C475" s="5" t="s">
        <v>353</v>
      </c>
      <c r="D475" s="5" t="s">
        <v>366</v>
      </c>
      <c r="E475" s="38" t="s">
        <v>162</v>
      </c>
      <c r="F475" s="45">
        <v>97000000</v>
      </c>
      <c r="G475" s="45">
        <f>H475-F475</f>
        <v>0</v>
      </c>
      <c r="H475" s="52">
        <v>97000000</v>
      </c>
    </row>
    <row r="476" spans="1:8" ht="31.2" x14ac:dyDescent="0.3">
      <c r="A476" s="12" t="s">
        <v>367</v>
      </c>
      <c r="B476" s="5" t="s">
        <v>351</v>
      </c>
      <c r="C476" s="5" t="s">
        <v>353</v>
      </c>
      <c r="D476" s="5" t="s">
        <v>368</v>
      </c>
      <c r="E476" s="38" t="s">
        <v>0</v>
      </c>
      <c r="F476" s="45">
        <f>F477+F480</f>
        <v>157204900</v>
      </c>
      <c r="G476" s="45">
        <f t="shared" ref="G476:H476" si="202">G477+G480</f>
        <v>0</v>
      </c>
      <c r="H476" s="52">
        <f t="shared" si="202"/>
        <v>157204900</v>
      </c>
    </row>
    <row r="477" spans="1:8" ht="31.2" x14ac:dyDescent="0.3">
      <c r="A477" s="11" t="s">
        <v>369</v>
      </c>
      <c r="B477" s="5" t="s">
        <v>351</v>
      </c>
      <c r="C477" s="5" t="s">
        <v>353</v>
      </c>
      <c r="D477" s="5" t="s">
        <v>370</v>
      </c>
      <c r="E477" s="38" t="s">
        <v>0</v>
      </c>
      <c r="F477" s="45">
        <f>F478</f>
        <v>67417400</v>
      </c>
      <c r="G477" s="45">
        <f t="shared" ref="G477:H478" si="203">G478</f>
        <v>0</v>
      </c>
      <c r="H477" s="52">
        <f t="shared" si="203"/>
        <v>67417400</v>
      </c>
    </row>
    <row r="478" spans="1:8" ht="31.2" x14ac:dyDescent="0.3">
      <c r="A478" s="12" t="s">
        <v>25</v>
      </c>
      <c r="B478" s="5" t="s">
        <v>351</v>
      </c>
      <c r="C478" s="5" t="s">
        <v>353</v>
      </c>
      <c r="D478" s="5" t="s">
        <v>370</v>
      </c>
      <c r="E478" s="38" t="s">
        <v>26</v>
      </c>
      <c r="F478" s="45">
        <f>F479</f>
        <v>67417400</v>
      </c>
      <c r="G478" s="45">
        <f t="shared" si="203"/>
        <v>0</v>
      </c>
      <c r="H478" s="52">
        <f t="shared" si="203"/>
        <v>67417400</v>
      </c>
    </row>
    <row r="479" spans="1:8" ht="31.2" x14ac:dyDescent="0.3">
      <c r="A479" s="12" t="s">
        <v>27</v>
      </c>
      <c r="B479" s="5" t="s">
        <v>351</v>
      </c>
      <c r="C479" s="5" t="s">
        <v>353</v>
      </c>
      <c r="D479" s="5" t="s">
        <v>370</v>
      </c>
      <c r="E479" s="38" t="s">
        <v>28</v>
      </c>
      <c r="F479" s="45">
        <v>67417400</v>
      </c>
      <c r="G479" s="45">
        <f>H479-F479</f>
        <v>0</v>
      </c>
      <c r="H479" s="52">
        <v>67417400</v>
      </c>
    </row>
    <row r="480" spans="1:8" ht="15.6" x14ac:dyDescent="0.3">
      <c r="A480" s="11" t="s">
        <v>361</v>
      </c>
      <c r="B480" s="5" t="s">
        <v>351</v>
      </c>
      <c r="C480" s="5" t="s">
        <v>353</v>
      </c>
      <c r="D480" s="5" t="s">
        <v>371</v>
      </c>
      <c r="E480" s="38" t="s">
        <v>0</v>
      </c>
      <c r="F480" s="45">
        <f>F481</f>
        <v>89787500</v>
      </c>
      <c r="G480" s="45">
        <f t="shared" ref="G480:H481" si="204">G481</f>
        <v>0</v>
      </c>
      <c r="H480" s="52">
        <f t="shared" si="204"/>
        <v>89787500</v>
      </c>
    </row>
    <row r="481" spans="1:8" ht="31.2" x14ac:dyDescent="0.3">
      <c r="A481" s="12" t="s">
        <v>159</v>
      </c>
      <c r="B481" s="5" t="s">
        <v>351</v>
      </c>
      <c r="C481" s="5" t="s">
        <v>353</v>
      </c>
      <c r="D481" s="5" t="s">
        <v>371</v>
      </c>
      <c r="E481" s="38" t="s">
        <v>160</v>
      </c>
      <c r="F481" s="45">
        <f>F482</f>
        <v>89787500</v>
      </c>
      <c r="G481" s="45">
        <f t="shared" si="204"/>
        <v>0</v>
      </c>
      <c r="H481" s="52">
        <f t="shared" si="204"/>
        <v>89787500</v>
      </c>
    </row>
    <row r="482" spans="1:8" ht="15.6" x14ac:dyDescent="0.3">
      <c r="A482" s="12" t="s">
        <v>161</v>
      </c>
      <c r="B482" s="5" t="s">
        <v>351</v>
      </c>
      <c r="C482" s="5" t="s">
        <v>353</v>
      </c>
      <c r="D482" s="5" t="s">
        <v>371</v>
      </c>
      <c r="E482" s="38" t="s">
        <v>162</v>
      </c>
      <c r="F482" s="45">
        <v>89787500</v>
      </c>
      <c r="G482" s="45">
        <f>H482-F482</f>
        <v>0</v>
      </c>
      <c r="H482" s="52">
        <v>89787500</v>
      </c>
    </row>
    <row r="483" spans="1:8" ht="15.6" x14ac:dyDescent="0.3">
      <c r="A483" s="12" t="s">
        <v>372</v>
      </c>
      <c r="B483" s="5" t="s">
        <v>351</v>
      </c>
      <c r="C483" s="5" t="s">
        <v>353</v>
      </c>
      <c r="D483" s="5" t="s">
        <v>373</v>
      </c>
      <c r="E483" s="38" t="s">
        <v>0</v>
      </c>
      <c r="F483" s="45">
        <f>F484</f>
        <v>832000</v>
      </c>
      <c r="G483" s="45">
        <f t="shared" ref="G483:H484" si="205">G484</f>
        <v>0</v>
      </c>
      <c r="H483" s="52">
        <f t="shared" si="205"/>
        <v>832000</v>
      </c>
    </row>
    <row r="484" spans="1:8" ht="15.6" x14ac:dyDescent="0.3">
      <c r="A484" s="12" t="s">
        <v>374</v>
      </c>
      <c r="B484" s="5" t="s">
        <v>351</v>
      </c>
      <c r="C484" s="5" t="s">
        <v>353</v>
      </c>
      <c r="D484" s="5" t="s">
        <v>375</v>
      </c>
      <c r="E484" s="38" t="s">
        <v>0</v>
      </c>
      <c r="F484" s="45">
        <f>F485</f>
        <v>832000</v>
      </c>
      <c r="G484" s="45">
        <f t="shared" si="205"/>
        <v>0</v>
      </c>
      <c r="H484" s="52">
        <f t="shared" si="205"/>
        <v>832000</v>
      </c>
    </row>
    <row r="485" spans="1:8" ht="15.6" x14ac:dyDescent="0.3">
      <c r="A485" s="11" t="s">
        <v>376</v>
      </c>
      <c r="B485" s="5" t="s">
        <v>351</v>
      </c>
      <c r="C485" s="5" t="s">
        <v>353</v>
      </c>
      <c r="D485" s="5" t="s">
        <v>377</v>
      </c>
      <c r="E485" s="38" t="s">
        <v>0</v>
      </c>
      <c r="F485" s="45">
        <f>F486+F488</f>
        <v>832000</v>
      </c>
      <c r="G485" s="45">
        <f t="shared" ref="G485:H485" si="206">G486+G488</f>
        <v>0</v>
      </c>
      <c r="H485" s="52">
        <f t="shared" si="206"/>
        <v>832000</v>
      </c>
    </row>
    <row r="486" spans="1:8" ht="31.2" x14ac:dyDescent="0.3">
      <c r="A486" s="12" t="s">
        <v>25</v>
      </c>
      <c r="B486" s="5" t="s">
        <v>351</v>
      </c>
      <c r="C486" s="5" t="s">
        <v>353</v>
      </c>
      <c r="D486" s="5" t="s">
        <v>377</v>
      </c>
      <c r="E486" s="38" t="s">
        <v>26</v>
      </c>
      <c r="F486" s="45">
        <f>F487</f>
        <v>563000</v>
      </c>
      <c r="G486" s="45">
        <f t="shared" ref="G486:H486" si="207">G487</f>
        <v>0</v>
      </c>
      <c r="H486" s="52">
        <f t="shared" si="207"/>
        <v>563000</v>
      </c>
    </row>
    <row r="487" spans="1:8" ht="31.2" x14ac:dyDescent="0.3">
      <c r="A487" s="12" t="s">
        <v>27</v>
      </c>
      <c r="B487" s="5" t="s">
        <v>351</v>
      </c>
      <c r="C487" s="5" t="s">
        <v>353</v>
      </c>
      <c r="D487" s="5" t="s">
        <v>377</v>
      </c>
      <c r="E487" s="38" t="s">
        <v>28</v>
      </c>
      <c r="F487" s="45">
        <v>563000</v>
      </c>
      <c r="G487" s="45">
        <f>H487-F487</f>
        <v>0</v>
      </c>
      <c r="H487" s="52">
        <v>563000</v>
      </c>
    </row>
    <row r="488" spans="1:8" ht="15.6" x14ac:dyDescent="0.3">
      <c r="A488" s="12" t="s">
        <v>51</v>
      </c>
      <c r="B488" s="5" t="s">
        <v>351</v>
      </c>
      <c r="C488" s="5" t="s">
        <v>353</v>
      </c>
      <c r="D488" s="5" t="s">
        <v>377</v>
      </c>
      <c r="E488" s="38" t="s">
        <v>52</v>
      </c>
      <c r="F488" s="45">
        <f>F489</f>
        <v>269000</v>
      </c>
      <c r="G488" s="45">
        <f t="shared" ref="G488:H488" si="208">G489</f>
        <v>0</v>
      </c>
      <c r="H488" s="52">
        <f t="shared" si="208"/>
        <v>269000</v>
      </c>
    </row>
    <row r="489" spans="1:8" ht="15.6" x14ac:dyDescent="0.3">
      <c r="A489" s="12" t="s">
        <v>378</v>
      </c>
      <c r="B489" s="5" t="s">
        <v>351</v>
      </c>
      <c r="C489" s="5" t="s">
        <v>353</v>
      </c>
      <c r="D489" s="5" t="s">
        <v>377</v>
      </c>
      <c r="E489" s="38" t="s">
        <v>379</v>
      </c>
      <c r="F489" s="45">
        <v>269000</v>
      </c>
      <c r="G489" s="45">
        <f>H489-F489</f>
        <v>0</v>
      </c>
      <c r="H489" s="52">
        <v>269000</v>
      </c>
    </row>
    <row r="490" spans="1:8" ht="31.2" x14ac:dyDescent="0.3">
      <c r="A490" s="14" t="s">
        <v>1087</v>
      </c>
      <c r="B490" s="4" t="s">
        <v>380</v>
      </c>
      <c r="C490" s="4" t="s">
        <v>0</v>
      </c>
      <c r="D490" s="4" t="s">
        <v>0</v>
      </c>
      <c r="E490" s="37" t="s">
        <v>0</v>
      </c>
      <c r="F490" s="44">
        <f>F491</f>
        <v>44995000</v>
      </c>
      <c r="G490" s="44">
        <f t="shared" ref="G490:H494" si="209">G491</f>
        <v>0</v>
      </c>
      <c r="H490" s="53">
        <f t="shared" si="209"/>
        <v>44995000</v>
      </c>
    </row>
    <row r="491" spans="1:8" ht="15.6" x14ac:dyDescent="0.3">
      <c r="A491" s="11" t="s">
        <v>201</v>
      </c>
      <c r="B491" s="5" t="s">
        <v>380</v>
      </c>
      <c r="C491" s="5" t="s">
        <v>202</v>
      </c>
      <c r="D491" s="4" t="s">
        <v>0</v>
      </c>
      <c r="E491" s="37" t="s">
        <v>0</v>
      </c>
      <c r="F491" s="45">
        <f>F492</f>
        <v>44995000</v>
      </c>
      <c r="G491" s="45">
        <f t="shared" si="209"/>
        <v>0</v>
      </c>
      <c r="H491" s="52">
        <f t="shared" si="209"/>
        <v>44995000</v>
      </c>
    </row>
    <row r="492" spans="1:8" ht="15.6" x14ac:dyDescent="0.3">
      <c r="A492" s="11" t="s">
        <v>281</v>
      </c>
      <c r="B492" s="5" t="s">
        <v>380</v>
      </c>
      <c r="C492" s="5" t="s">
        <v>282</v>
      </c>
      <c r="D492" s="5" t="s">
        <v>0</v>
      </c>
      <c r="E492" s="38" t="s">
        <v>0</v>
      </c>
      <c r="F492" s="45">
        <f>F493</f>
        <v>44995000</v>
      </c>
      <c r="G492" s="45">
        <f t="shared" si="209"/>
        <v>0</v>
      </c>
      <c r="H492" s="52">
        <f t="shared" si="209"/>
        <v>44995000</v>
      </c>
    </row>
    <row r="493" spans="1:8" ht="46.8" x14ac:dyDescent="0.3">
      <c r="A493" s="12" t="s">
        <v>165</v>
      </c>
      <c r="B493" s="5" t="s">
        <v>380</v>
      </c>
      <c r="C493" s="5" t="s">
        <v>282</v>
      </c>
      <c r="D493" s="5" t="s">
        <v>166</v>
      </c>
      <c r="E493" s="38" t="s">
        <v>0</v>
      </c>
      <c r="F493" s="45">
        <f>F494</f>
        <v>44995000</v>
      </c>
      <c r="G493" s="45">
        <f t="shared" si="209"/>
        <v>0</v>
      </c>
      <c r="H493" s="52">
        <f t="shared" si="209"/>
        <v>44995000</v>
      </c>
    </row>
    <row r="494" spans="1:8" ht="31.2" x14ac:dyDescent="0.3">
      <c r="A494" s="12" t="s">
        <v>381</v>
      </c>
      <c r="B494" s="5" t="s">
        <v>380</v>
      </c>
      <c r="C494" s="5" t="s">
        <v>282</v>
      </c>
      <c r="D494" s="5" t="s">
        <v>382</v>
      </c>
      <c r="E494" s="38" t="s">
        <v>0</v>
      </c>
      <c r="F494" s="45">
        <f>F495</f>
        <v>44995000</v>
      </c>
      <c r="G494" s="45">
        <f t="shared" si="209"/>
        <v>0</v>
      </c>
      <c r="H494" s="52">
        <f t="shared" si="209"/>
        <v>44995000</v>
      </c>
    </row>
    <row r="495" spans="1:8" ht="15.6" x14ac:dyDescent="0.3">
      <c r="A495" s="11" t="s">
        <v>19</v>
      </c>
      <c r="B495" s="5" t="s">
        <v>380</v>
      </c>
      <c r="C495" s="5" t="s">
        <v>282</v>
      </c>
      <c r="D495" s="5" t="s">
        <v>383</v>
      </c>
      <c r="E495" s="38" t="s">
        <v>0</v>
      </c>
      <c r="F495" s="45">
        <f>F496+F498+F500</f>
        <v>44995000</v>
      </c>
      <c r="G495" s="45">
        <f t="shared" ref="G495:H495" si="210">G496+G498+G500</f>
        <v>0</v>
      </c>
      <c r="H495" s="52">
        <f t="shared" si="210"/>
        <v>44995000</v>
      </c>
    </row>
    <row r="496" spans="1:8" ht="62.4" x14ac:dyDescent="0.3">
      <c r="A496" s="12" t="s">
        <v>21</v>
      </c>
      <c r="B496" s="5" t="s">
        <v>380</v>
      </c>
      <c r="C496" s="5" t="s">
        <v>282</v>
      </c>
      <c r="D496" s="5" t="s">
        <v>383</v>
      </c>
      <c r="E496" s="38" t="s">
        <v>22</v>
      </c>
      <c r="F496" s="45">
        <f>F497</f>
        <v>38181900</v>
      </c>
      <c r="G496" s="45">
        <f t="shared" ref="G496:H496" si="211">G497</f>
        <v>0</v>
      </c>
      <c r="H496" s="52">
        <f t="shared" si="211"/>
        <v>38181900</v>
      </c>
    </row>
    <row r="497" spans="1:8" ht="31.2" x14ac:dyDescent="0.3">
      <c r="A497" s="12" t="s">
        <v>23</v>
      </c>
      <c r="B497" s="5" t="s">
        <v>380</v>
      </c>
      <c r="C497" s="5" t="s">
        <v>282</v>
      </c>
      <c r="D497" s="5" t="s">
        <v>383</v>
      </c>
      <c r="E497" s="38" t="s">
        <v>24</v>
      </c>
      <c r="F497" s="45">
        <v>38181900</v>
      </c>
      <c r="G497" s="45">
        <f>H497-F497</f>
        <v>0</v>
      </c>
      <c r="H497" s="52">
        <v>38181900</v>
      </c>
    </row>
    <row r="498" spans="1:8" ht="31.2" x14ac:dyDescent="0.3">
      <c r="A498" s="12" t="s">
        <v>25</v>
      </c>
      <c r="B498" s="5" t="s">
        <v>380</v>
      </c>
      <c r="C498" s="5" t="s">
        <v>282</v>
      </c>
      <c r="D498" s="5" t="s">
        <v>383</v>
      </c>
      <c r="E498" s="38" t="s">
        <v>26</v>
      </c>
      <c r="F498" s="45">
        <f>F499</f>
        <v>6801100</v>
      </c>
      <c r="G498" s="45">
        <f t="shared" ref="G498:H498" si="212">G499</f>
        <v>0</v>
      </c>
      <c r="H498" s="52">
        <f t="shared" si="212"/>
        <v>6801100</v>
      </c>
    </row>
    <row r="499" spans="1:8" ht="31.2" x14ac:dyDescent="0.3">
      <c r="A499" s="12" t="s">
        <v>27</v>
      </c>
      <c r="B499" s="5" t="s">
        <v>380</v>
      </c>
      <c r="C499" s="5" t="s">
        <v>282</v>
      </c>
      <c r="D499" s="5" t="s">
        <v>383</v>
      </c>
      <c r="E499" s="38" t="s">
        <v>28</v>
      </c>
      <c r="F499" s="45">
        <v>6801100</v>
      </c>
      <c r="G499" s="45">
        <f>H499-F499</f>
        <v>0</v>
      </c>
      <c r="H499" s="52">
        <v>6801100</v>
      </c>
    </row>
    <row r="500" spans="1:8" ht="15.6" x14ac:dyDescent="0.3">
      <c r="A500" s="12" t="s">
        <v>29</v>
      </c>
      <c r="B500" s="5" t="s">
        <v>380</v>
      </c>
      <c r="C500" s="5" t="s">
        <v>282</v>
      </c>
      <c r="D500" s="5" t="s">
        <v>383</v>
      </c>
      <c r="E500" s="38" t="s">
        <v>30</v>
      </c>
      <c r="F500" s="45">
        <f>F501</f>
        <v>12000</v>
      </c>
      <c r="G500" s="45">
        <f t="shared" ref="G500:H500" si="213">G501</f>
        <v>0</v>
      </c>
      <c r="H500" s="52">
        <f t="shared" si="213"/>
        <v>12000</v>
      </c>
    </row>
    <row r="501" spans="1:8" ht="15.6" x14ac:dyDescent="0.3">
      <c r="A501" s="12" t="s">
        <v>31</v>
      </c>
      <c r="B501" s="5" t="s">
        <v>380</v>
      </c>
      <c r="C501" s="5" t="s">
        <v>282</v>
      </c>
      <c r="D501" s="5" t="s">
        <v>383</v>
      </c>
      <c r="E501" s="38" t="s">
        <v>32</v>
      </c>
      <c r="F501" s="45">
        <v>12000</v>
      </c>
      <c r="G501" s="45">
        <f>H501-F501</f>
        <v>0</v>
      </c>
      <c r="H501" s="52">
        <v>12000</v>
      </c>
    </row>
    <row r="502" spans="1:8" ht="34.5" customHeight="1" x14ac:dyDescent="0.3">
      <c r="A502" s="33" t="s">
        <v>1088</v>
      </c>
      <c r="B502" s="4" t="s">
        <v>384</v>
      </c>
      <c r="C502" s="4" t="s">
        <v>0</v>
      </c>
      <c r="D502" s="4" t="s">
        <v>0</v>
      </c>
      <c r="E502" s="37" t="s">
        <v>0</v>
      </c>
      <c r="F502" s="44">
        <f>F503</f>
        <v>20503600</v>
      </c>
      <c r="G502" s="44">
        <f t="shared" ref="G502:H506" si="214">G503</f>
        <v>0</v>
      </c>
      <c r="H502" s="53">
        <f t="shared" si="214"/>
        <v>20503600</v>
      </c>
    </row>
    <row r="503" spans="1:8" ht="15.6" x14ac:dyDescent="0.3">
      <c r="A503" s="11" t="s">
        <v>149</v>
      </c>
      <c r="B503" s="5" t="s">
        <v>384</v>
      </c>
      <c r="C503" s="5" t="s">
        <v>150</v>
      </c>
      <c r="D503" s="4" t="s">
        <v>0</v>
      </c>
      <c r="E503" s="37" t="s">
        <v>0</v>
      </c>
      <c r="F503" s="45">
        <f>F504</f>
        <v>20503600</v>
      </c>
      <c r="G503" s="45">
        <f t="shared" si="214"/>
        <v>0</v>
      </c>
      <c r="H503" s="52">
        <f t="shared" si="214"/>
        <v>20503600</v>
      </c>
    </row>
    <row r="504" spans="1:8" ht="15.6" x14ac:dyDescent="0.3">
      <c r="A504" s="11" t="s">
        <v>163</v>
      </c>
      <c r="B504" s="5" t="s">
        <v>384</v>
      </c>
      <c r="C504" s="5" t="s">
        <v>164</v>
      </c>
      <c r="D504" s="5" t="s">
        <v>0</v>
      </c>
      <c r="E504" s="38" t="s">
        <v>0</v>
      </c>
      <c r="F504" s="45">
        <f>F505</f>
        <v>20503600</v>
      </c>
      <c r="G504" s="45">
        <f t="shared" si="214"/>
        <v>0</v>
      </c>
      <c r="H504" s="52">
        <f t="shared" si="214"/>
        <v>20503600</v>
      </c>
    </row>
    <row r="505" spans="1:8" ht="46.8" x14ac:dyDescent="0.3">
      <c r="A505" s="12" t="s">
        <v>165</v>
      </c>
      <c r="B505" s="5" t="s">
        <v>384</v>
      </c>
      <c r="C505" s="5" t="s">
        <v>164</v>
      </c>
      <c r="D505" s="5" t="s">
        <v>166</v>
      </c>
      <c r="E505" s="38" t="s">
        <v>0</v>
      </c>
      <c r="F505" s="45">
        <f>F506</f>
        <v>20503600</v>
      </c>
      <c r="G505" s="45">
        <f t="shared" si="214"/>
        <v>0</v>
      </c>
      <c r="H505" s="52">
        <f t="shared" si="214"/>
        <v>20503600</v>
      </c>
    </row>
    <row r="506" spans="1:8" ht="46.8" x14ac:dyDescent="0.3">
      <c r="A506" s="12" t="s">
        <v>385</v>
      </c>
      <c r="B506" s="5" t="s">
        <v>384</v>
      </c>
      <c r="C506" s="5" t="s">
        <v>164</v>
      </c>
      <c r="D506" s="5" t="s">
        <v>386</v>
      </c>
      <c r="E506" s="38" t="s">
        <v>0</v>
      </c>
      <c r="F506" s="45">
        <f>F507</f>
        <v>20503600</v>
      </c>
      <c r="G506" s="45">
        <f t="shared" si="214"/>
        <v>0</v>
      </c>
      <c r="H506" s="52">
        <f t="shared" si="214"/>
        <v>20503600</v>
      </c>
    </row>
    <row r="507" spans="1:8" ht="15.6" x14ac:dyDescent="0.3">
      <c r="A507" s="11" t="s">
        <v>19</v>
      </c>
      <c r="B507" s="5" t="s">
        <v>384</v>
      </c>
      <c r="C507" s="5" t="s">
        <v>164</v>
      </c>
      <c r="D507" s="5" t="s">
        <v>387</v>
      </c>
      <c r="E507" s="38" t="s">
        <v>0</v>
      </c>
      <c r="F507" s="45">
        <f>F508+F510</f>
        <v>20503600</v>
      </c>
      <c r="G507" s="45">
        <f t="shared" ref="G507:H507" si="215">G508+G510</f>
        <v>0</v>
      </c>
      <c r="H507" s="52">
        <f t="shared" si="215"/>
        <v>20503600</v>
      </c>
    </row>
    <row r="508" spans="1:8" ht="62.4" x14ac:dyDescent="0.3">
      <c r="A508" s="12" t="s">
        <v>21</v>
      </c>
      <c r="B508" s="5" t="s">
        <v>384</v>
      </c>
      <c r="C508" s="5" t="s">
        <v>164</v>
      </c>
      <c r="D508" s="5" t="s">
        <v>387</v>
      </c>
      <c r="E508" s="38" t="s">
        <v>22</v>
      </c>
      <c r="F508" s="45">
        <f>F509</f>
        <v>18827373</v>
      </c>
      <c r="G508" s="45">
        <f t="shared" ref="G508:H508" si="216">G509</f>
        <v>0</v>
      </c>
      <c r="H508" s="52">
        <f t="shared" si="216"/>
        <v>18827373</v>
      </c>
    </row>
    <row r="509" spans="1:8" ht="31.2" x14ac:dyDescent="0.3">
      <c r="A509" s="12" t="s">
        <v>23</v>
      </c>
      <c r="B509" s="5" t="s">
        <v>384</v>
      </c>
      <c r="C509" s="5" t="s">
        <v>164</v>
      </c>
      <c r="D509" s="5" t="s">
        <v>387</v>
      </c>
      <c r="E509" s="38" t="s">
        <v>24</v>
      </c>
      <c r="F509" s="45">
        <v>18827373</v>
      </c>
      <c r="G509" s="45">
        <f>H509-F509</f>
        <v>0</v>
      </c>
      <c r="H509" s="52">
        <v>18827373</v>
      </c>
    </row>
    <row r="510" spans="1:8" ht="31.2" x14ac:dyDescent="0.3">
      <c r="A510" s="12" t="s">
        <v>25</v>
      </c>
      <c r="B510" s="5" t="s">
        <v>384</v>
      </c>
      <c r="C510" s="5" t="s">
        <v>164</v>
      </c>
      <c r="D510" s="5" t="s">
        <v>387</v>
      </c>
      <c r="E510" s="38" t="s">
        <v>26</v>
      </c>
      <c r="F510" s="45">
        <f>F511</f>
        <v>1676227</v>
      </c>
      <c r="G510" s="45">
        <f t="shared" ref="G510:H510" si="217">G511</f>
        <v>0</v>
      </c>
      <c r="H510" s="52">
        <f t="shared" si="217"/>
        <v>1676227</v>
      </c>
    </row>
    <row r="511" spans="1:8" ht="31.2" x14ac:dyDescent="0.3">
      <c r="A511" s="12" t="s">
        <v>27</v>
      </c>
      <c r="B511" s="5" t="s">
        <v>384</v>
      </c>
      <c r="C511" s="5" t="s">
        <v>164</v>
      </c>
      <c r="D511" s="5" t="s">
        <v>387</v>
      </c>
      <c r="E511" s="38" t="s">
        <v>28</v>
      </c>
      <c r="F511" s="45">
        <v>1676227</v>
      </c>
      <c r="G511" s="45">
        <f>H511-F511</f>
        <v>0</v>
      </c>
      <c r="H511" s="52">
        <v>1676227</v>
      </c>
    </row>
    <row r="512" spans="1:8" ht="31.2" x14ac:dyDescent="0.3">
      <c r="A512" s="14" t="s">
        <v>1089</v>
      </c>
      <c r="B512" s="4" t="s">
        <v>388</v>
      </c>
      <c r="C512" s="4" t="s">
        <v>0</v>
      </c>
      <c r="D512" s="4" t="s">
        <v>0</v>
      </c>
      <c r="E512" s="37" t="s">
        <v>0</v>
      </c>
      <c r="F512" s="44">
        <f>F513</f>
        <v>61017000</v>
      </c>
      <c r="G512" s="44">
        <f t="shared" ref="G512:H515" si="218">G513</f>
        <v>0</v>
      </c>
      <c r="H512" s="53">
        <f t="shared" si="218"/>
        <v>61017000</v>
      </c>
    </row>
    <row r="513" spans="1:8" ht="15.6" x14ac:dyDescent="0.3">
      <c r="A513" s="11" t="s">
        <v>13</v>
      </c>
      <c r="B513" s="5" t="s">
        <v>388</v>
      </c>
      <c r="C513" s="5" t="s">
        <v>14</v>
      </c>
      <c r="D513" s="4" t="s">
        <v>0</v>
      </c>
      <c r="E513" s="37" t="s">
        <v>0</v>
      </c>
      <c r="F513" s="45">
        <f>F514</f>
        <v>61017000</v>
      </c>
      <c r="G513" s="45">
        <f t="shared" si="218"/>
        <v>0</v>
      </c>
      <c r="H513" s="52">
        <f t="shared" si="218"/>
        <v>61017000</v>
      </c>
    </row>
    <row r="514" spans="1:8" ht="15.6" x14ac:dyDescent="0.3">
      <c r="A514" s="11" t="s">
        <v>41</v>
      </c>
      <c r="B514" s="5" t="s">
        <v>388</v>
      </c>
      <c r="C514" s="5" t="s">
        <v>42</v>
      </c>
      <c r="D514" s="5" t="s">
        <v>0</v>
      </c>
      <c r="E514" s="38" t="s">
        <v>0</v>
      </c>
      <c r="F514" s="45">
        <f>F515</f>
        <v>61017000</v>
      </c>
      <c r="G514" s="45">
        <f t="shared" si="218"/>
        <v>0</v>
      </c>
      <c r="H514" s="52">
        <f t="shared" si="218"/>
        <v>61017000</v>
      </c>
    </row>
    <row r="515" spans="1:8" ht="31.2" x14ac:dyDescent="0.3">
      <c r="A515" s="12" t="s">
        <v>299</v>
      </c>
      <c r="B515" s="5" t="s">
        <v>388</v>
      </c>
      <c r="C515" s="5" t="s">
        <v>42</v>
      </c>
      <c r="D515" s="5" t="s">
        <v>300</v>
      </c>
      <c r="E515" s="38" t="s">
        <v>0</v>
      </c>
      <c r="F515" s="45">
        <f>F516</f>
        <v>61017000</v>
      </c>
      <c r="G515" s="45">
        <f t="shared" si="218"/>
        <v>0</v>
      </c>
      <c r="H515" s="52">
        <f t="shared" si="218"/>
        <v>61017000</v>
      </c>
    </row>
    <row r="516" spans="1:8" ht="31.2" x14ac:dyDescent="0.3">
      <c r="A516" s="12" t="s">
        <v>389</v>
      </c>
      <c r="B516" s="5" t="s">
        <v>388</v>
      </c>
      <c r="C516" s="5" t="s">
        <v>42</v>
      </c>
      <c r="D516" s="5" t="s">
        <v>390</v>
      </c>
      <c r="E516" s="38" t="s">
        <v>0</v>
      </c>
      <c r="F516" s="45">
        <f>F517+F524+F531</f>
        <v>61017000</v>
      </c>
      <c r="G516" s="45">
        <f t="shared" ref="G516:H516" si="219">G517+G524+G531</f>
        <v>0</v>
      </c>
      <c r="H516" s="52">
        <f t="shared" si="219"/>
        <v>61017000</v>
      </c>
    </row>
    <row r="517" spans="1:8" ht="15.6" x14ac:dyDescent="0.3">
      <c r="A517" s="11" t="s">
        <v>19</v>
      </c>
      <c r="B517" s="5" t="s">
        <v>388</v>
      </c>
      <c r="C517" s="5" t="s">
        <v>42</v>
      </c>
      <c r="D517" s="5" t="s">
        <v>391</v>
      </c>
      <c r="E517" s="38" t="s">
        <v>0</v>
      </c>
      <c r="F517" s="45">
        <f>F518+F520+F522</f>
        <v>8753000</v>
      </c>
      <c r="G517" s="45">
        <f t="shared" ref="G517:H517" si="220">G518+G520+G522</f>
        <v>0</v>
      </c>
      <c r="H517" s="52">
        <f t="shared" si="220"/>
        <v>8753000</v>
      </c>
    </row>
    <row r="518" spans="1:8" ht="62.4" x14ac:dyDescent="0.3">
      <c r="A518" s="12" t="s">
        <v>21</v>
      </c>
      <c r="B518" s="5" t="s">
        <v>388</v>
      </c>
      <c r="C518" s="5" t="s">
        <v>42</v>
      </c>
      <c r="D518" s="5" t="s">
        <v>391</v>
      </c>
      <c r="E518" s="38" t="s">
        <v>22</v>
      </c>
      <c r="F518" s="45">
        <f>F519</f>
        <v>7167000</v>
      </c>
      <c r="G518" s="45">
        <f t="shared" ref="G518:H518" si="221">G519</f>
        <v>0</v>
      </c>
      <c r="H518" s="52">
        <f t="shared" si="221"/>
        <v>7167000</v>
      </c>
    </row>
    <row r="519" spans="1:8" ht="31.2" x14ac:dyDescent="0.3">
      <c r="A519" s="12" t="s">
        <v>23</v>
      </c>
      <c r="B519" s="5" t="s">
        <v>388</v>
      </c>
      <c r="C519" s="5" t="s">
        <v>42</v>
      </c>
      <c r="D519" s="5" t="s">
        <v>391</v>
      </c>
      <c r="E519" s="38" t="s">
        <v>24</v>
      </c>
      <c r="F519" s="45">
        <v>7167000</v>
      </c>
      <c r="G519" s="45">
        <f>H519-F519</f>
        <v>0</v>
      </c>
      <c r="H519" s="52">
        <v>7167000</v>
      </c>
    </row>
    <row r="520" spans="1:8" ht="31.2" x14ac:dyDescent="0.3">
      <c r="A520" s="12" t="s">
        <v>25</v>
      </c>
      <c r="B520" s="5" t="s">
        <v>388</v>
      </c>
      <c r="C520" s="5" t="s">
        <v>42</v>
      </c>
      <c r="D520" s="5" t="s">
        <v>391</v>
      </c>
      <c r="E520" s="38" t="s">
        <v>26</v>
      </c>
      <c r="F520" s="45">
        <f>F521</f>
        <v>956000</v>
      </c>
      <c r="G520" s="45">
        <f t="shared" ref="G520:H520" si="222">G521</f>
        <v>0</v>
      </c>
      <c r="H520" s="52">
        <f t="shared" si="222"/>
        <v>956000</v>
      </c>
    </row>
    <row r="521" spans="1:8" ht="31.2" x14ac:dyDescent="0.3">
      <c r="A521" s="12" t="s">
        <v>27</v>
      </c>
      <c r="B521" s="5" t="s">
        <v>388</v>
      </c>
      <c r="C521" s="5" t="s">
        <v>42</v>
      </c>
      <c r="D521" s="5" t="s">
        <v>391</v>
      </c>
      <c r="E521" s="38" t="s">
        <v>28</v>
      </c>
      <c r="F521" s="45">
        <v>956000</v>
      </c>
      <c r="G521" s="45">
        <f>H521-F521</f>
        <v>0</v>
      </c>
      <c r="H521" s="52">
        <v>956000</v>
      </c>
    </row>
    <row r="522" spans="1:8" ht="15.6" x14ac:dyDescent="0.3">
      <c r="A522" s="12" t="s">
        <v>29</v>
      </c>
      <c r="B522" s="5" t="s">
        <v>388</v>
      </c>
      <c r="C522" s="5" t="s">
        <v>42</v>
      </c>
      <c r="D522" s="5" t="s">
        <v>391</v>
      </c>
      <c r="E522" s="38" t="s">
        <v>30</v>
      </c>
      <c r="F522" s="45">
        <f>F523</f>
        <v>630000</v>
      </c>
      <c r="G522" s="45">
        <f t="shared" ref="G522:H522" si="223">G523</f>
        <v>0</v>
      </c>
      <c r="H522" s="52">
        <f t="shared" si="223"/>
        <v>630000</v>
      </c>
    </row>
    <row r="523" spans="1:8" ht="15.6" x14ac:dyDescent="0.3">
      <c r="A523" s="12" t="s">
        <v>31</v>
      </c>
      <c r="B523" s="5" t="s">
        <v>388</v>
      </c>
      <c r="C523" s="5" t="s">
        <v>42</v>
      </c>
      <c r="D523" s="5" t="s">
        <v>391</v>
      </c>
      <c r="E523" s="38" t="s">
        <v>32</v>
      </c>
      <c r="F523" s="45">
        <v>630000</v>
      </c>
      <c r="G523" s="45">
        <f>H523-F523</f>
        <v>0</v>
      </c>
      <c r="H523" s="52">
        <v>630000</v>
      </c>
    </row>
    <row r="524" spans="1:8" ht="31.2" x14ac:dyDescent="0.3">
      <c r="A524" s="11" t="s">
        <v>124</v>
      </c>
      <c r="B524" s="5" t="s">
        <v>388</v>
      </c>
      <c r="C524" s="5" t="s">
        <v>42</v>
      </c>
      <c r="D524" s="5" t="s">
        <v>392</v>
      </c>
      <c r="E524" s="38" t="s">
        <v>0</v>
      </c>
      <c r="F524" s="45">
        <f>F525+F527+F529</f>
        <v>36969000</v>
      </c>
      <c r="G524" s="45">
        <f t="shared" ref="G524:H524" si="224">G525+G527+G529</f>
        <v>0</v>
      </c>
      <c r="H524" s="52">
        <f t="shared" si="224"/>
        <v>36969000</v>
      </c>
    </row>
    <row r="525" spans="1:8" ht="62.4" x14ac:dyDescent="0.3">
      <c r="A525" s="12" t="s">
        <v>21</v>
      </c>
      <c r="B525" s="5" t="s">
        <v>388</v>
      </c>
      <c r="C525" s="5" t="s">
        <v>42</v>
      </c>
      <c r="D525" s="5" t="s">
        <v>392</v>
      </c>
      <c r="E525" s="38" t="s">
        <v>22</v>
      </c>
      <c r="F525" s="45">
        <f>F526</f>
        <v>27698500</v>
      </c>
      <c r="G525" s="45">
        <f t="shared" ref="G525:H525" si="225">G526</f>
        <v>0</v>
      </c>
      <c r="H525" s="52">
        <f t="shared" si="225"/>
        <v>27698500</v>
      </c>
    </row>
    <row r="526" spans="1:8" ht="15.6" x14ac:dyDescent="0.3">
      <c r="A526" s="12" t="s">
        <v>126</v>
      </c>
      <c r="B526" s="5" t="s">
        <v>388</v>
      </c>
      <c r="C526" s="5" t="s">
        <v>42</v>
      </c>
      <c r="D526" s="5" t="s">
        <v>392</v>
      </c>
      <c r="E526" s="38" t="s">
        <v>127</v>
      </c>
      <c r="F526" s="45">
        <v>27698500</v>
      </c>
      <c r="G526" s="45">
        <f>H526-F526</f>
        <v>0</v>
      </c>
      <c r="H526" s="52">
        <v>27698500</v>
      </c>
    </row>
    <row r="527" spans="1:8" ht="31.2" x14ac:dyDescent="0.3">
      <c r="A527" s="12" t="s">
        <v>25</v>
      </c>
      <c r="B527" s="5" t="s">
        <v>388</v>
      </c>
      <c r="C527" s="5" t="s">
        <v>42</v>
      </c>
      <c r="D527" s="5" t="s">
        <v>392</v>
      </c>
      <c r="E527" s="38" t="s">
        <v>26</v>
      </c>
      <c r="F527" s="45">
        <f>F528</f>
        <v>8701500</v>
      </c>
      <c r="G527" s="45">
        <f t="shared" ref="G527:H527" si="226">G528</f>
        <v>0</v>
      </c>
      <c r="H527" s="52">
        <f t="shared" si="226"/>
        <v>8701500</v>
      </c>
    </row>
    <row r="528" spans="1:8" ht="31.2" x14ac:dyDescent="0.3">
      <c r="A528" s="12" t="s">
        <v>27</v>
      </c>
      <c r="B528" s="5" t="s">
        <v>388</v>
      </c>
      <c r="C528" s="5" t="s">
        <v>42</v>
      </c>
      <c r="D528" s="5" t="s">
        <v>392</v>
      </c>
      <c r="E528" s="38" t="s">
        <v>28</v>
      </c>
      <c r="F528" s="45">
        <v>8701500</v>
      </c>
      <c r="G528" s="45">
        <f>H528-F528</f>
        <v>0</v>
      </c>
      <c r="H528" s="52">
        <v>8701500</v>
      </c>
    </row>
    <row r="529" spans="1:8" ht="15.6" x14ac:dyDescent="0.3">
      <c r="A529" s="12" t="s">
        <v>29</v>
      </c>
      <c r="B529" s="5" t="s">
        <v>388</v>
      </c>
      <c r="C529" s="5" t="s">
        <v>42</v>
      </c>
      <c r="D529" s="5" t="s">
        <v>392</v>
      </c>
      <c r="E529" s="38" t="s">
        <v>30</v>
      </c>
      <c r="F529" s="45">
        <f>F530</f>
        <v>569000</v>
      </c>
      <c r="G529" s="45">
        <f t="shared" ref="G529:H529" si="227">G530</f>
        <v>0</v>
      </c>
      <c r="H529" s="52">
        <f t="shared" si="227"/>
        <v>569000</v>
      </c>
    </row>
    <row r="530" spans="1:8" ht="15.6" x14ac:dyDescent="0.3">
      <c r="A530" s="12" t="s">
        <v>31</v>
      </c>
      <c r="B530" s="5" t="s">
        <v>388</v>
      </c>
      <c r="C530" s="5" t="s">
        <v>42</v>
      </c>
      <c r="D530" s="5" t="s">
        <v>392</v>
      </c>
      <c r="E530" s="38" t="s">
        <v>32</v>
      </c>
      <c r="F530" s="45">
        <v>569000</v>
      </c>
      <c r="G530" s="45">
        <f>H530-F530</f>
        <v>0</v>
      </c>
      <c r="H530" s="52">
        <v>569000</v>
      </c>
    </row>
    <row r="531" spans="1:8" ht="18" customHeight="1" x14ac:dyDescent="0.3">
      <c r="A531" s="11" t="s">
        <v>1180</v>
      </c>
      <c r="B531" s="5" t="s">
        <v>388</v>
      </c>
      <c r="C531" s="5" t="s">
        <v>42</v>
      </c>
      <c r="D531" s="5" t="s">
        <v>393</v>
      </c>
      <c r="E531" s="38" t="s">
        <v>0</v>
      </c>
      <c r="F531" s="45">
        <f>F532</f>
        <v>15295000</v>
      </c>
      <c r="G531" s="45">
        <f t="shared" ref="G531:H532" si="228">G532</f>
        <v>0</v>
      </c>
      <c r="H531" s="52">
        <f t="shared" si="228"/>
        <v>15295000</v>
      </c>
    </row>
    <row r="532" spans="1:8" ht="15.6" x14ac:dyDescent="0.3">
      <c r="A532" s="12" t="s">
        <v>45</v>
      </c>
      <c r="B532" s="5" t="s">
        <v>388</v>
      </c>
      <c r="C532" s="5" t="s">
        <v>42</v>
      </c>
      <c r="D532" s="5" t="s">
        <v>393</v>
      </c>
      <c r="E532" s="38" t="s">
        <v>46</v>
      </c>
      <c r="F532" s="45">
        <f>F533</f>
        <v>15295000</v>
      </c>
      <c r="G532" s="45">
        <f t="shared" si="228"/>
        <v>0</v>
      </c>
      <c r="H532" s="52">
        <f t="shared" si="228"/>
        <v>15295000</v>
      </c>
    </row>
    <row r="533" spans="1:8" ht="15.6" x14ac:dyDescent="0.3">
      <c r="A533" s="12" t="s">
        <v>73</v>
      </c>
      <c r="B533" s="5" t="s">
        <v>388</v>
      </c>
      <c r="C533" s="5" t="s">
        <v>42</v>
      </c>
      <c r="D533" s="5" t="s">
        <v>393</v>
      </c>
      <c r="E533" s="38" t="s">
        <v>74</v>
      </c>
      <c r="F533" s="45">
        <v>15295000</v>
      </c>
      <c r="G533" s="45">
        <f>H533-F533</f>
        <v>0</v>
      </c>
      <c r="H533" s="52">
        <v>15295000</v>
      </c>
    </row>
    <row r="534" spans="1:8" ht="51" customHeight="1" x14ac:dyDescent="0.3">
      <c r="A534" s="6" t="s">
        <v>1147</v>
      </c>
      <c r="B534" s="4" t="s">
        <v>394</v>
      </c>
      <c r="C534" s="4" t="s">
        <v>0</v>
      </c>
      <c r="D534" s="4" t="s">
        <v>0</v>
      </c>
      <c r="E534" s="37" t="s">
        <v>0</v>
      </c>
      <c r="F534" s="44">
        <f>F535</f>
        <v>34621800</v>
      </c>
      <c r="G534" s="44">
        <f t="shared" ref="G534:H534" si="229">G535</f>
        <v>0</v>
      </c>
      <c r="H534" s="53">
        <f t="shared" si="229"/>
        <v>34621800</v>
      </c>
    </row>
    <row r="535" spans="1:8" ht="15.6" x14ac:dyDescent="0.3">
      <c r="A535" s="11" t="s">
        <v>13</v>
      </c>
      <c r="B535" s="5" t="s">
        <v>394</v>
      </c>
      <c r="C535" s="5" t="s">
        <v>14</v>
      </c>
      <c r="D535" s="4" t="s">
        <v>0</v>
      </c>
      <c r="E535" s="37" t="s">
        <v>0</v>
      </c>
      <c r="F535" s="45">
        <f>F536+F541</f>
        <v>34621800</v>
      </c>
      <c r="G535" s="45">
        <f t="shared" ref="G535:H535" si="230">G536+G541</f>
        <v>0</v>
      </c>
      <c r="H535" s="52">
        <f t="shared" si="230"/>
        <v>34621800</v>
      </c>
    </row>
    <row r="536" spans="1:8" ht="46.8" x14ac:dyDescent="0.3">
      <c r="A536" s="11" t="s">
        <v>395</v>
      </c>
      <c r="B536" s="5" t="s">
        <v>394</v>
      </c>
      <c r="C536" s="5" t="s">
        <v>396</v>
      </c>
      <c r="D536" s="5" t="s">
        <v>0</v>
      </c>
      <c r="E536" s="38" t="s">
        <v>0</v>
      </c>
      <c r="F536" s="45">
        <f>F537</f>
        <v>2515000</v>
      </c>
      <c r="G536" s="45">
        <f t="shared" ref="G536:H539" si="231">G537</f>
        <v>0</v>
      </c>
      <c r="H536" s="52">
        <f t="shared" si="231"/>
        <v>2515000</v>
      </c>
    </row>
    <row r="537" spans="1:8" ht="31.2" x14ac:dyDescent="0.3">
      <c r="A537" s="12" t="s">
        <v>397</v>
      </c>
      <c r="B537" s="5" t="s">
        <v>394</v>
      </c>
      <c r="C537" s="5" t="s">
        <v>396</v>
      </c>
      <c r="D537" s="5" t="s">
        <v>398</v>
      </c>
      <c r="E537" s="38" t="s">
        <v>0</v>
      </c>
      <c r="F537" s="45">
        <f>F538</f>
        <v>2515000</v>
      </c>
      <c r="G537" s="45">
        <f t="shared" si="231"/>
        <v>0</v>
      </c>
      <c r="H537" s="52">
        <f t="shared" si="231"/>
        <v>2515000</v>
      </c>
    </row>
    <row r="538" spans="1:8" ht="15.6" x14ac:dyDescent="0.3">
      <c r="A538" s="11" t="s">
        <v>399</v>
      </c>
      <c r="B538" s="5" t="s">
        <v>394</v>
      </c>
      <c r="C538" s="5" t="s">
        <v>396</v>
      </c>
      <c r="D538" s="5" t="s">
        <v>400</v>
      </c>
      <c r="E538" s="38" t="s">
        <v>0</v>
      </c>
      <c r="F538" s="45">
        <f>F539</f>
        <v>2515000</v>
      </c>
      <c r="G538" s="45">
        <f t="shared" si="231"/>
        <v>0</v>
      </c>
      <c r="H538" s="52">
        <f t="shared" si="231"/>
        <v>2515000</v>
      </c>
    </row>
    <row r="539" spans="1:8" ht="62.4" x14ac:dyDescent="0.3">
      <c r="A539" s="12" t="s">
        <v>21</v>
      </c>
      <c r="B539" s="5" t="s">
        <v>394</v>
      </c>
      <c r="C539" s="5" t="s">
        <v>396</v>
      </c>
      <c r="D539" s="5" t="s">
        <v>400</v>
      </c>
      <c r="E539" s="38" t="s">
        <v>22</v>
      </c>
      <c r="F539" s="45">
        <f>F540</f>
        <v>2515000</v>
      </c>
      <c r="G539" s="45">
        <f t="shared" si="231"/>
        <v>0</v>
      </c>
      <c r="H539" s="52">
        <f t="shared" si="231"/>
        <v>2515000</v>
      </c>
    </row>
    <row r="540" spans="1:8" ht="31.2" x14ac:dyDescent="0.3">
      <c r="A540" s="12" t="s">
        <v>23</v>
      </c>
      <c r="B540" s="5" t="s">
        <v>394</v>
      </c>
      <c r="C540" s="5" t="s">
        <v>396</v>
      </c>
      <c r="D540" s="5" t="s">
        <v>400</v>
      </c>
      <c r="E540" s="38" t="s">
        <v>24</v>
      </c>
      <c r="F540" s="45">
        <v>2515000</v>
      </c>
      <c r="G540" s="45">
        <f>H540-F540</f>
        <v>0</v>
      </c>
      <c r="H540" s="52">
        <v>2515000</v>
      </c>
    </row>
    <row r="541" spans="1:8" ht="15.6" x14ac:dyDescent="0.3">
      <c r="A541" s="11" t="s">
        <v>41</v>
      </c>
      <c r="B541" s="5" t="s">
        <v>394</v>
      </c>
      <c r="C541" s="5" t="s">
        <v>42</v>
      </c>
      <c r="D541" s="5" t="s">
        <v>0</v>
      </c>
      <c r="E541" s="38" t="s">
        <v>0</v>
      </c>
      <c r="F541" s="45">
        <f>F542</f>
        <v>32106800</v>
      </c>
      <c r="G541" s="45">
        <f t="shared" ref="G541:H542" si="232">G542</f>
        <v>0</v>
      </c>
      <c r="H541" s="52">
        <f t="shared" si="232"/>
        <v>32106800</v>
      </c>
    </row>
    <row r="542" spans="1:8" ht="31.2" x14ac:dyDescent="0.3">
      <c r="A542" s="12" t="s">
        <v>397</v>
      </c>
      <c r="B542" s="5" t="s">
        <v>394</v>
      </c>
      <c r="C542" s="5" t="s">
        <v>42</v>
      </c>
      <c r="D542" s="5" t="s">
        <v>398</v>
      </c>
      <c r="E542" s="38" t="s">
        <v>0</v>
      </c>
      <c r="F542" s="45">
        <f>F543</f>
        <v>32106800</v>
      </c>
      <c r="G542" s="45">
        <f t="shared" si="232"/>
        <v>0</v>
      </c>
      <c r="H542" s="52">
        <f t="shared" si="232"/>
        <v>32106800</v>
      </c>
    </row>
    <row r="543" spans="1:8" ht="15.6" x14ac:dyDescent="0.3">
      <c r="A543" s="11" t="s">
        <v>19</v>
      </c>
      <c r="B543" s="5" t="s">
        <v>394</v>
      </c>
      <c r="C543" s="5" t="s">
        <v>42</v>
      </c>
      <c r="D543" s="5" t="s">
        <v>401</v>
      </c>
      <c r="E543" s="38" t="s">
        <v>0</v>
      </c>
      <c r="F543" s="45">
        <f>F544+F546+F548</f>
        <v>32106800</v>
      </c>
      <c r="G543" s="45">
        <f t="shared" ref="G543:H543" si="233">G544+G546+G548</f>
        <v>0</v>
      </c>
      <c r="H543" s="52">
        <f t="shared" si="233"/>
        <v>32106800</v>
      </c>
    </row>
    <row r="544" spans="1:8" ht="62.4" x14ac:dyDescent="0.3">
      <c r="A544" s="12" t="s">
        <v>21</v>
      </c>
      <c r="B544" s="5" t="s">
        <v>394</v>
      </c>
      <c r="C544" s="5" t="s">
        <v>42</v>
      </c>
      <c r="D544" s="5" t="s">
        <v>401</v>
      </c>
      <c r="E544" s="38" t="s">
        <v>22</v>
      </c>
      <c r="F544" s="45">
        <f>F545</f>
        <v>17510000</v>
      </c>
      <c r="G544" s="45">
        <f t="shared" ref="G544:H544" si="234">G545</f>
        <v>0</v>
      </c>
      <c r="H544" s="52">
        <f t="shared" si="234"/>
        <v>17510000</v>
      </c>
    </row>
    <row r="545" spans="1:8" ht="31.2" x14ac:dyDescent="0.3">
      <c r="A545" s="12" t="s">
        <v>23</v>
      </c>
      <c r="B545" s="5" t="s">
        <v>394</v>
      </c>
      <c r="C545" s="5" t="s">
        <v>42</v>
      </c>
      <c r="D545" s="5" t="s">
        <v>401</v>
      </c>
      <c r="E545" s="38" t="s">
        <v>24</v>
      </c>
      <c r="F545" s="45">
        <v>17510000</v>
      </c>
      <c r="G545" s="45">
        <f>H545-F545</f>
        <v>0</v>
      </c>
      <c r="H545" s="52">
        <v>17510000</v>
      </c>
    </row>
    <row r="546" spans="1:8" ht="31.2" x14ac:dyDescent="0.3">
      <c r="A546" s="12" t="s">
        <v>25</v>
      </c>
      <c r="B546" s="5" t="s">
        <v>394</v>
      </c>
      <c r="C546" s="5" t="s">
        <v>42</v>
      </c>
      <c r="D546" s="5" t="s">
        <v>401</v>
      </c>
      <c r="E546" s="38" t="s">
        <v>26</v>
      </c>
      <c r="F546" s="45">
        <f>F547</f>
        <v>14491800</v>
      </c>
      <c r="G546" s="45">
        <f t="shared" ref="G546:H546" si="235">G547</f>
        <v>0</v>
      </c>
      <c r="H546" s="52">
        <f t="shared" si="235"/>
        <v>14491800</v>
      </c>
    </row>
    <row r="547" spans="1:8" ht="31.2" x14ac:dyDescent="0.3">
      <c r="A547" s="12" t="s">
        <v>27</v>
      </c>
      <c r="B547" s="5" t="s">
        <v>394</v>
      </c>
      <c r="C547" s="5" t="s">
        <v>42</v>
      </c>
      <c r="D547" s="5" t="s">
        <v>401</v>
      </c>
      <c r="E547" s="38" t="s">
        <v>28</v>
      </c>
      <c r="F547" s="45">
        <v>14491800</v>
      </c>
      <c r="G547" s="45">
        <f>H547-F547</f>
        <v>0</v>
      </c>
      <c r="H547" s="52">
        <v>14491800</v>
      </c>
    </row>
    <row r="548" spans="1:8" ht="15.6" x14ac:dyDescent="0.3">
      <c r="A548" s="12" t="s">
        <v>29</v>
      </c>
      <c r="B548" s="5" t="s">
        <v>394</v>
      </c>
      <c r="C548" s="5" t="s">
        <v>42</v>
      </c>
      <c r="D548" s="5" t="s">
        <v>401</v>
      </c>
      <c r="E548" s="38" t="s">
        <v>30</v>
      </c>
      <c r="F548" s="45">
        <f>F549</f>
        <v>105000</v>
      </c>
      <c r="G548" s="45">
        <f t="shared" ref="G548:H548" si="236">G549</f>
        <v>0</v>
      </c>
      <c r="H548" s="52">
        <f t="shared" si="236"/>
        <v>105000</v>
      </c>
    </row>
    <row r="549" spans="1:8" ht="15.6" x14ac:dyDescent="0.3">
      <c r="A549" s="12" t="s">
        <v>31</v>
      </c>
      <c r="B549" s="5" t="s">
        <v>394</v>
      </c>
      <c r="C549" s="5" t="s">
        <v>42</v>
      </c>
      <c r="D549" s="5" t="s">
        <v>401</v>
      </c>
      <c r="E549" s="38" t="s">
        <v>32</v>
      </c>
      <c r="F549" s="45">
        <v>105000</v>
      </c>
      <c r="G549" s="45">
        <f>H549-F549</f>
        <v>0</v>
      </c>
      <c r="H549" s="52">
        <v>105000</v>
      </c>
    </row>
    <row r="550" spans="1:8" ht="63.6" customHeight="1" x14ac:dyDescent="0.3">
      <c r="A550" s="7" t="s">
        <v>1090</v>
      </c>
      <c r="B550" s="4" t="s">
        <v>402</v>
      </c>
      <c r="C550" s="4" t="s">
        <v>0</v>
      </c>
      <c r="D550" s="4" t="s">
        <v>0</v>
      </c>
      <c r="E550" s="37" t="s">
        <v>0</v>
      </c>
      <c r="F550" s="44">
        <f>F551</f>
        <v>12853600</v>
      </c>
      <c r="G550" s="44">
        <f t="shared" ref="G550:H553" si="237">G551</f>
        <v>0</v>
      </c>
      <c r="H550" s="53">
        <f t="shared" si="237"/>
        <v>12853600</v>
      </c>
    </row>
    <row r="551" spans="1:8" ht="15.6" x14ac:dyDescent="0.3">
      <c r="A551" s="11" t="s">
        <v>149</v>
      </c>
      <c r="B551" s="5" t="s">
        <v>402</v>
      </c>
      <c r="C551" s="5" t="s">
        <v>150</v>
      </c>
      <c r="D551" s="4" t="s">
        <v>0</v>
      </c>
      <c r="E551" s="37" t="s">
        <v>0</v>
      </c>
      <c r="F551" s="45">
        <f>F552</f>
        <v>12853600</v>
      </c>
      <c r="G551" s="45">
        <f t="shared" si="237"/>
        <v>0</v>
      </c>
      <c r="H551" s="52">
        <f t="shared" si="237"/>
        <v>12853600</v>
      </c>
    </row>
    <row r="552" spans="1:8" ht="15.6" x14ac:dyDescent="0.3">
      <c r="A552" s="11" t="s">
        <v>163</v>
      </c>
      <c r="B552" s="5" t="s">
        <v>402</v>
      </c>
      <c r="C552" s="5" t="s">
        <v>164</v>
      </c>
      <c r="D552" s="5" t="s">
        <v>0</v>
      </c>
      <c r="E552" s="38" t="s">
        <v>0</v>
      </c>
      <c r="F552" s="45">
        <f>F553</f>
        <v>12853600</v>
      </c>
      <c r="G552" s="45">
        <f t="shared" si="237"/>
        <v>0</v>
      </c>
      <c r="H552" s="52">
        <f t="shared" si="237"/>
        <v>12853600</v>
      </c>
    </row>
    <row r="553" spans="1:8" ht="46.8" x14ac:dyDescent="0.3">
      <c r="A553" s="12" t="s">
        <v>403</v>
      </c>
      <c r="B553" s="5" t="s">
        <v>402</v>
      </c>
      <c r="C553" s="5" t="s">
        <v>164</v>
      </c>
      <c r="D553" s="5" t="s">
        <v>404</v>
      </c>
      <c r="E553" s="38" t="s">
        <v>0</v>
      </c>
      <c r="F553" s="45">
        <f>F554</f>
        <v>12853600</v>
      </c>
      <c r="G553" s="45">
        <f t="shared" si="237"/>
        <v>0</v>
      </c>
      <c r="H553" s="52">
        <f t="shared" si="237"/>
        <v>12853600</v>
      </c>
    </row>
    <row r="554" spans="1:8" ht="15.6" x14ac:dyDescent="0.3">
      <c r="A554" s="11" t="s">
        <v>19</v>
      </c>
      <c r="B554" s="5" t="s">
        <v>402</v>
      </c>
      <c r="C554" s="5" t="s">
        <v>164</v>
      </c>
      <c r="D554" s="5" t="s">
        <v>405</v>
      </c>
      <c r="E554" s="38" t="s">
        <v>0</v>
      </c>
      <c r="F554" s="45">
        <f>F555+F557+F559</f>
        <v>12853600</v>
      </c>
      <c r="G554" s="45">
        <f t="shared" ref="G554:H554" si="238">G555+G557+G559</f>
        <v>0</v>
      </c>
      <c r="H554" s="52">
        <f t="shared" si="238"/>
        <v>12853600</v>
      </c>
    </row>
    <row r="555" spans="1:8" ht="62.4" x14ac:dyDescent="0.3">
      <c r="A555" s="12" t="s">
        <v>21</v>
      </c>
      <c r="B555" s="5" t="s">
        <v>402</v>
      </c>
      <c r="C555" s="5" t="s">
        <v>164</v>
      </c>
      <c r="D555" s="5" t="s">
        <v>405</v>
      </c>
      <c r="E555" s="38" t="s">
        <v>22</v>
      </c>
      <c r="F555" s="45">
        <f>F556</f>
        <v>10234000</v>
      </c>
      <c r="G555" s="45">
        <f t="shared" ref="G555:H555" si="239">G556</f>
        <v>0</v>
      </c>
      <c r="H555" s="52">
        <f t="shared" si="239"/>
        <v>10234000</v>
      </c>
    </row>
    <row r="556" spans="1:8" ht="31.2" x14ac:dyDescent="0.3">
      <c r="A556" s="12" t="s">
        <v>23</v>
      </c>
      <c r="B556" s="5" t="s">
        <v>402</v>
      </c>
      <c r="C556" s="5" t="s">
        <v>164</v>
      </c>
      <c r="D556" s="5" t="s">
        <v>405</v>
      </c>
      <c r="E556" s="38" t="s">
        <v>24</v>
      </c>
      <c r="F556" s="45">
        <v>10234000</v>
      </c>
      <c r="G556" s="45">
        <f>H556-F556</f>
        <v>0</v>
      </c>
      <c r="H556" s="52">
        <v>10234000</v>
      </c>
    </row>
    <row r="557" spans="1:8" ht="31.2" x14ac:dyDescent="0.3">
      <c r="A557" s="12" t="s">
        <v>25</v>
      </c>
      <c r="B557" s="5" t="s">
        <v>402</v>
      </c>
      <c r="C557" s="5" t="s">
        <v>164</v>
      </c>
      <c r="D557" s="5" t="s">
        <v>405</v>
      </c>
      <c r="E557" s="38" t="s">
        <v>26</v>
      </c>
      <c r="F557" s="45">
        <f>F558</f>
        <v>2586600</v>
      </c>
      <c r="G557" s="45">
        <f t="shared" ref="G557:H557" si="240">G558</f>
        <v>0</v>
      </c>
      <c r="H557" s="52">
        <f t="shared" si="240"/>
        <v>2586600</v>
      </c>
    </row>
    <row r="558" spans="1:8" ht="31.2" x14ac:dyDescent="0.3">
      <c r="A558" s="12" t="s">
        <v>27</v>
      </c>
      <c r="B558" s="5" t="s">
        <v>402</v>
      </c>
      <c r="C558" s="5" t="s">
        <v>164</v>
      </c>
      <c r="D558" s="5" t="s">
        <v>405</v>
      </c>
      <c r="E558" s="38" t="s">
        <v>28</v>
      </c>
      <c r="F558" s="45">
        <v>2586600</v>
      </c>
      <c r="G558" s="45">
        <f>H558-F558</f>
        <v>0</v>
      </c>
      <c r="H558" s="52">
        <v>2586600</v>
      </c>
    </row>
    <row r="559" spans="1:8" ht="15.6" x14ac:dyDescent="0.3">
      <c r="A559" s="12" t="s">
        <v>29</v>
      </c>
      <c r="B559" s="5" t="s">
        <v>402</v>
      </c>
      <c r="C559" s="5" t="s">
        <v>164</v>
      </c>
      <c r="D559" s="5" t="s">
        <v>405</v>
      </c>
      <c r="E559" s="38" t="s">
        <v>30</v>
      </c>
      <c r="F559" s="45">
        <f>F560</f>
        <v>33000</v>
      </c>
      <c r="G559" s="45">
        <f t="shared" ref="G559:H559" si="241">G560</f>
        <v>0</v>
      </c>
      <c r="H559" s="52">
        <f t="shared" si="241"/>
        <v>33000</v>
      </c>
    </row>
    <row r="560" spans="1:8" ht="15.6" x14ac:dyDescent="0.3">
      <c r="A560" s="12" t="s">
        <v>31</v>
      </c>
      <c r="B560" s="5" t="s">
        <v>402</v>
      </c>
      <c r="C560" s="5" t="s">
        <v>164</v>
      </c>
      <c r="D560" s="5" t="s">
        <v>405</v>
      </c>
      <c r="E560" s="38" t="s">
        <v>32</v>
      </c>
      <c r="F560" s="45">
        <v>33000</v>
      </c>
      <c r="G560" s="45">
        <f>H560-F560</f>
        <v>0</v>
      </c>
      <c r="H560" s="52">
        <v>33000</v>
      </c>
    </row>
    <row r="561" spans="1:8" ht="31.2" x14ac:dyDescent="0.3">
      <c r="A561" s="6" t="s">
        <v>1091</v>
      </c>
      <c r="B561" s="4" t="s">
        <v>406</v>
      </c>
      <c r="C561" s="4" t="s">
        <v>0</v>
      </c>
      <c r="D561" s="4" t="s">
        <v>0</v>
      </c>
      <c r="E561" s="37" t="s">
        <v>0</v>
      </c>
      <c r="F561" s="44">
        <f>F562+F615+F621</f>
        <v>381174200</v>
      </c>
      <c r="G561" s="44">
        <f>G562+G615+G621</f>
        <v>4067989.5700000003</v>
      </c>
      <c r="H561" s="53">
        <f>H562+H615+H621</f>
        <v>385242189.56999999</v>
      </c>
    </row>
    <row r="562" spans="1:8" ht="15.6" x14ac:dyDescent="0.3">
      <c r="A562" s="11" t="s">
        <v>13</v>
      </c>
      <c r="B562" s="5" t="s">
        <v>406</v>
      </c>
      <c r="C562" s="5" t="s">
        <v>14</v>
      </c>
      <c r="D562" s="4" t="s">
        <v>0</v>
      </c>
      <c r="E562" s="37" t="s">
        <v>0</v>
      </c>
      <c r="F562" s="45">
        <f>F563+F581+F589+F594+F568</f>
        <v>352496510</v>
      </c>
      <c r="G562" s="45">
        <f>G563+G581+G589+G594+G568</f>
        <v>2728519.5700000003</v>
      </c>
      <c r="H562" s="52">
        <f>H563+H581+H589+H594+H568</f>
        <v>355225029.56999999</v>
      </c>
    </row>
    <row r="563" spans="1:8" ht="31.2" x14ac:dyDescent="0.3">
      <c r="A563" s="11" t="s">
        <v>407</v>
      </c>
      <c r="B563" s="5" t="s">
        <v>406</v>
      </c>
      <c r="C563" s="5" t="s">
        <v>408</v>
      </c>
      <c r="D563" s="5" t="s">
        <v>0</v>
      </c>
      <c r="E563" s="38" t="s">
        <v>0</v>
      </c>
      <c r="F563" s="45">
        <f>F564</f>
        <v>3352000</v>
      </c>
      <c r="G563" s="45">
        <f t="shared" ref="G563:H566" si="242">G564</f>
        <v>0</v>
      </c>
      <c r="H563" s="52">
        <f t="shared" si="242"/>
        <v>3352000</v>
      </c>
    </row>
    <row r="564" spans="1:8" ht="31.2" x14ac:dyDescent="0.3">
      <c r="A564" s="12" t="s">
        <v>409</v>
      </c>
      <c r="B564" s="5" t="s">
        <v>406</v>
      </c>
      <c r="C564" s="5" t="s">
        <v>408</v>
      </c>
      <c r="D564" s="5" t="s">
        <v>410</v>
      </c>
      <c r="E564" s="38" t="s">
        <v>0</v>
      </c>
      <c r="F564" s="45">
        <f>F565</f>
        <v>3352000</v>
      </c>
      <c r="G564" s="45">
        <f t="shared" si="242"/>
        <v>0</v>
      </c>
      <c r="H564" s="52">
        <f t="shared" si="242"/>
        <v>3352000</v>
      </c>
    </row>
    <row r="565" spans="1:8" ht="15.6" x14ac:dyDescent="0.3">
      <c r="A565" s="11" t="s">
        <v>411</v>
      </c>
      <c r="B565" s="5" t="s">
        <v>406</v>
      </c>
      <c r="C565" s="5" t="s">
        <v>408</v>
      </c>
      <c r="D565" s="5" t="s">
        <v>412</v>
      </c>
      <c r="E565" s="38" t="s">
        <v>0</v>
      </c>
      <c r="F565" s="45">
        <f>F566</f>
        <v>3352000</v>
      </c>
      <c r="G565" s="45">
        <f t="shared" si="242"/>
        <v>0</v>
      </c>
      <c r="H565" s="52">
        <f t="shared" si="242"/>
        <v>3352000</v>
      </c>
    </row>
    <row r="566" spans="1:8" ht="62.4" x14ac:dyDescent="0.3">
      <c r="A566" s="12" t="s">
        <v>21</v>
      </c>
      <c r="B566" s="5" t="s">
        <v>406</v>
      </c>
      <c r="C566" s="5" t="s">
        <v>408</v>
      </c>
      <c r="D566" s="5" t="s">
        <v>412</v>
      </c>
      <c r="E566" s="38" t="s">
        <v>22</v>
      </c>
      <c r="F566" s="45">
        <f>F567</f>
        <v>3352000</v>
      </c>
      <c r="G566" s="45">
        <f t="shared" si="242"/>
        <v>0</v>
      </c>
      <c r="H566" s="52">
        <f t="shared" si="242"/>
        <v>3352000</v>
      </c>
    </row>
    <row r="567" spans="1:8" ht="31.2" x14ac:dyDescent="0.3">
      <c r="A567" s="12" t="s">
        <v>23</v>
      </c>
      <c r="B567" s="5" t="s">
        <v>406</v>
      </c>
      <c r="C567" s="5" t="s">
        <v>408</v>
      </c>
      <c r="D567" s="5" t="s">
        <v>412</v>
      </c>
      <c r="E567" s="38" t="s">
        <v>24</v>
      </c>
      <c r="F567" s="45">
        <v>3352000</v>
      </c>
      <c r="G567" s="45">
        <f>H567-F567</f>
        <v>0</v>
      </c>
      <c r="H567" s="52">
        <v>3352000</v>
      </c>
    </row>
    <row r="568" spans="1:8" ht="46.8" x14ac:dyDescent="0.3">
      <c r="A568" s="76" t="s">
        <v>790</v>
      </c>
      <c r="B568" s="57" t="s">
        <v>406</v>
      </c>
      <c r="C568" s="67" t="s">
        <v>791</v>
      </c>
      <c r="D568" s="57"/>
      <c r="E568" s="70"/>
      <c r="F568" s="59">
        <f>F569</f>
        <v>0</v>
      </c>
      <c r="G568" s="59">
        <f t="shared" ref="G568:H568" si="243">G569</f>
        <v>2728519.5700000003</v>
      </c>
      <c r="H568" s="60">
        <f t="shared" si="243"/>
        <v>2728519.5700000003</v>
      </c>
    </row>
    <row r="569" spans="1:8" ht="31.2" x14ac:dyDescent="0.3">
      <c r="A569" s="12" t="s">
        <v>67</v>
      </c>
      <c r="B569" s="57" t="s">
        <v>406</v>
      </c>
      <c r="C569" s="67" t="s">
        <v>791</v>
      </c>
      <c r="D569" s="38" t="s">
        <v>68</v>
      </c>
      <c r="E569" s="71"/>
      <c r="F569" s="59">
        <f>F570</f>
        <v>0</v>
      </c>
      <c r="G569" s="59">
        <f t="shared" ref="G569:H569" si="244">G570</f>
        <v>2728519.5700000003</v>
      </c>
      <c r="H569" s="60">
        <f t="shared" si="244"/>
        <v>2728519.5700000003</v>
      </c>
    </row>
    <row r="570" spans="1:8" ht="15.6" x14ac:dyDescent="0.3">
      <c r="A570" s="12" t="s">
        <v>69</v>
      </c>
      <c r="B570" s="57" t="s">
        <v>406</v>
      </c>
      <c r="C570" s="67" t="s">
        <v>791</v>
      </c>
      <c r="D570" s="38" t="s">
        <v>70</v>
      </c>
      <c r="E570" s="71"/>
      <c r="F570" s="59">
        <f>F571+F576</f>
        <v>0</v>
      </c>
      <c r="G570" s="59">
        <f t="shared" ref="G570:H570" si="245">G571+G576</f>
        <v>2728519.5700000003</v>
      </c>
      <c r="H570" s="60">
        <f t="shared" si="245"/>
        <v>2728519.5700000003</v>
      </c>
    </row>
    <row r="571" spans="1:8" ht="31.2" x14ac:dyDescent="0.3">
      <c r="A571" s="76" t="s">
        <v>1286</v>
      </c>
      <c r="B571" s="68" t="s">
        <v>406</v>
      </c>
      <c r="C571" s="68" t="s">
        <v>791</v>
      </c>
      <c r="D571" s="68" t="s">
        <v>1287</v>
      </c>
      <c r="E571" s="68"/>
      <c r="F571" s="59">
        <f>F572+F574</f>
        <v>0</v>
      </c>
      <c r="G571" s="59">
        <f t="shared" ref="G571:H571" si="246">G572+G574</f>
        <v>1853801.77</v>
      </c>
      <c r="H571" s="60">
        <f t="shared" si="246"/>
        <v>1853801.77</v>
      </c>
    </row>
    <row r="572" spans="1:8" ht="62.4" x14ac:dyDescent="0.3">
      <c r="A572" s="76" t="s">
        <v>21</v>
      </c>
      <c r="B572" s="68" t="s">
        <v>406</v>
      </c>
      <c r="C572" s="68" t="s">
        <v>791</v>
      </c>
      <c r="D572" s="68" t="s">
        <v>1287</v>
      </c>
      <c r="E572" s="68" t="s">
        <v>22</v>
      </c>
      <c r="F572" s="59">
        <f>F573</f>
        <v>0</v>
      </c>
      <c r="G572" s="59">
        <f t="shared" ref="G572:H572" si="247">G573</f>
        <v>1678897.74</v>
      </c>
      <c r="H572" s="60">
        <f t="shared" si="247"/>
        <v>1678897.74</v>
      </c>
    </row>
    <row r="573" spans="1:8" ht="31.2" x14ac:dyDescent="0.3">
      <c r="A573" s="76" t="s">
        <v>23</v>
      </c>
      <c r="B573" s="68" t="s">
        <v>406</v>
      </c>
      <c r="C573" s="68" t="s">
        <v>791</v>
      </c>
      <c r="D573" s="68" t="s">
        <v>1287</v>
      </c>
      <c r="E573" s="68" t="s">
        <v>24</v>
      </c>
      <c r="F573" s="59">
        <v>0</v>
      </c>
      <c r="G573" s="59">
        <f>H573-F573</f>
        <v>1678897.74</v>
      </c>
      <c r="H573" s="60">
        <v>1678897.74</v>
      </c>
    </row>
    <row r="574" spans="1:8" ht="31.2" x14ac:dyDescent="0.3">
      <c r="A574" s="76" t="s">
        <v>25</v>
      </c>
      <c r="B574" s="68" t="s">
        <v>406</v>
      </c>
      <c r="C574" s="68" t="s">
        <v>791</v>
      </c>
      <c r="D574" s="68" t="s">
        <v>1287</v>
      </c>
      <c r="E574" s="68" t="s">
        <v>26</v>
      </c>
      <c r="F574" s="59">
        <f>F575</f>
        <v>0</v>
      </c>
      <c r="G574" s="59">
        <f t="shared" ref="G574:H574" si="248">G575</f>
        <v>174904.03</v>
      </c>
      <c r="H574" s="60">
        <f t="shared" si="248"/>
        <v>174904.03</v>
      </c>
    </row>
    <row r="575" spans="1:8" ht="31.2" x14ac:dyDescent="0.3">
      <c r="A575" s="76" t="s">
        <v>27</v>
      </c>
      <c r="B575" s="68" t="s">
        <v>406</v>
      </c>
      <c r="C575" s="68" t="s">
        <v>791</v>
      </c>
      <c r="D575" s="68" t="s">
        <v>1287</v>
      </c>
      <c r="E575" s="68" t="s">
        <v>28</v>
      </c>
      <c r="F575" s="59">
        <v>0</v>
      </c>
      <c r="G575" s="59">
        <f>H575-F575</f>
        <v>174904.03</v>
      </c>
      <c r="H575" s="60">
        <v>174904.03</v>
      </c>
    </row>
    <row r="576" spans="1:8" ht="31.2" x14ac:dyDescent="0.3">
      <c r="A576" s="73" t="s">
        <v>1288</v>
      </c>
      <c r="B576" s="64" t="s">
        <v>406</v>
      </c>
      <c r="C576" s="64" t="s">
        <v>791</v>
      </c>
      <c r="D576" s="64" t="s">
        <v>1289</v>
      </c>
      <c r="E576" s="64"/>
      <c r="F576" s="59">
        <f>F577+F579</f>
        <v>0</v>
      </c>
      <c r="G576" s="59">
        <f t="shared" ref="G576:H576" si="249">G577+G579</f>
        <v>874717.8</v>
      </c>
      <c r="H576" s="60">
        <f t="shared" si="249"/>
        <v>874717.8</v>
      </c>
    </row>
    <row r="577" spans="1:8" ht="62.4" x14ac:dyDescent="0.3">
      <c r="A577" s="73" t="s">
        <v>21</v>
      </c>
      <c r="B577" s="64" t="s">
        <v>406</v>
      </c>
      <c r="C577" s="64" t="s">
        <v>791</v>
      </c>
      <c r="D577" s="64" t="s">
        <v>1289</v>
      </c>
      <c r="E577" s="64" t="s">
        <v>22</v>
      </c>
      <c r="F577" s="59">
        <f>F578</f>
        <v>0</v>
      </c>
      <c r="G577" s="59">
        <f t="shared" ref="G577:H577" si="250">G578</f>
        <v>702118.14</v>
      </c>
      <c r="H577" s="60">
        <f t="shared" si="250"/>
        <v>702118.14</v>
      </c>
    </row>
    <row r="578" spans="1:8" ht="31.2" x14ac:dyDescent="0.3">
      <c r="A578" s="73" t="s">
        <v>23</v>
      </c>
      <c r="B578" s="64" t="s">
        <v>406</v>
      </c>
      <c r="C578" s="64" t="s">
        <v>791</v>
      </c>
      <c r="D578" s="64" t="s">
        <v>1289</v>
      </c>
      <c r="E578" s="64" t="s">
        <v>24</v>
      </c>
      <c r="F578" s="59">
        <v>0</v>
      </c>
      <c r="G578" s="59">
        <f>H578-F578</f>
        <v>702118.14</v>
      </c>
      <c r="H578" s="60">
        <v>702118.14</v>
      </c>
    </row>
    <row r="579" spans="1:8" ht="31.2" x14ac:dyDescent="0.3">
      <c r="A579" s="73" t="s">
        <v>25</v>
      </c>
      <c r="B579" s="64" t="s">
        <v>406</v>
      </c>
      <c r="C579" s="64" t="s">
        <v>791</v>
      </c>
      <c r="D579" s="64" t="s">
        <v>1289</v>
      </c>
      <c r="E579" s="64" t="s">
        <v>26</v>
      </c>
      <c r="F579" s="59">
        <f>F580</f>
        <v>0</v>
      </c>
      <c r="G579" s="59">
        <f t="shared" ref="G579:H579" si="251">G580</f>
        <v>172599.66</v>
      </c>
      <c r="H579" s="60">
        <f t="shared" si="251"/>
        <v>172599.66</v>
      </c>
    </row>
    <row r="580" spans="1:8" ht="31.2" x14ac:dyDescent="0.3">
      <c r="A580" s="73" t="s">
        <v>27</v>
      </c>
      <c r="B580" s="64" t="s">
        <v>406</v>
      </c>
      <c r="C580" s="64" t="s">
        <v>791</v>
      </c>
      <c r="D580" s="64" t="s">
        <v>1289</v>
      </c>
      <c r="E580" s="64" t="s">
        <v>28</v>
      </c>
      <c r="F580" s="59">
        <v>0</v>
      </c>
      <c r="G580" s="59">
        <f>H580-F580</f>
        <v>172599.66</v>
      </c>
      <c r="H580" s="60">
        <v>172599.66</v>
      </c>
    </row>
    <row r="581" spans="1:8" ht="46.8" x14ac:dyDescent="0.3">
      <c r="A581" s="11" t="s">
        <v>395</v>
      </c>
      <c r="B581" s="5" t="s">
        <v>406</v>
      </c>
      <c r="C581" s="5" t="s">
        <v>396</v>
      </c>
      <c r="D581" s="5" t="s">
        <v>0</v>
      </c>
      <c r="E581" s="38" t="s">
        <v>0</v>
      </c>
      <c r="F581" s="45">
        <f>F582</f>
        <v>117770000</v>
      </c>
      <c r="G581" s="45">
        <f t="shared" ref="G581:H581" si="252">G582</f>
        <v>0</v>
      </c>
      <c r="H581" s="52">
        <f t="shared" si="252"/>
        <v>117770000</v>
      </c>
    </row>
    <row r="582" spans="1:8" ht="31.2" x14ac:dyDescent="0.3">
      <c r="A582" s="12" t="s">
        <v>409</v>
      </c>
      <c r="B582" s="5" t="s">
        <v>406</v>
      </c>
      <c r="C582" s="5" t="s">
        <v>396</v>
      </c>
      <c r="D582" s="5" t="s">
        <v>410</v>
      </c>
      <c r="E582" s="38" t="s">
        <v>0</v>
      </c>
      <c r="F582" s="45">
        <f>F583+F586</f>
        <v>117770000</v>
      </c>
      <c r="G582" s="45">
        <f t="shared" ref="G582:H582" si="253">G583+G586</f>
        <v>0</v>
      </c>
      <c r="H582" s="52">
        <f t="shared" si="253"/>
        <v>117770000</v>
      </c>
    </row>
    <row r="583" spans="1:8" ht="15.6" x14ac:dyDescent="0.3">
      <c r="A583" s="11" t="s">
        <v>19</v>
      </c>
      <c r="B583" s="5" t="s">
        <v>406</v>
      </c>
      <c r="C583" s="5" t="s">
        <v>396</v>
      </c>
      <c r="D583" s="5" t="s">
        <v>413</v>
      </c>
      <c r="E583" s="38" t="s">
        <v>0</v>
      </c>
      <c r="F583" s="45">
        <f>F584</f>
        <v>106000000</v>
      </c>
      <c r="G583" s="45">
        <f t="shared" ref="G583:H584" si="254">G584</f>
        <v>0</v>
      </c>
      <c r="H583" s="52">
        <f t="shared" si="254"/>
        <v>106000000</v>
      </c>
    </row>
    <row r="584" spans="1:8" ht="62.4" x14ac:dyDescent="0.3">
      <c r="A584" s="12" t="s">
        <v>21</v>
      </c>
      <c r="B584" s="5" t="s">
        <v>406</v>
      </c>
      <c r="C584" s="5" t="s">
        <v>396</v>
      </c>
      <c r="D584" s="5" t="s">
        <v>413</v>
      </c>
      <c r="E584" s="38" t="s">
        <v>22</v>
      </c>
      <c r="F584" s="45">
        <f>F585</f>
        <v>106000000</v>
      </c>
      <c r="G584" s="45">
        <f t="shared" si="254"/>
        <v>0</v>
      </c>
      <c r="H584" s="52">
        <f t="shared" si="254"/>
        <v>106000000</v>
      </c>
    </row>
    <row r="585" spans="1:8" ht="31.2" x14ac:dyDescent="0.3">
      <c r="A585" s="12" t="s">
        <v>23</v>
      </c>
      <c r="B585" s="5" t="s">
        <v>406</v>
      </c>
      <c r="C585" s="5" t="s">
        <v>396</v>
      </c>
      <c r="D585" s="5" t="s">
        <v>413</v>
      </c>
      <c r="E585" s="38" t="s">
        <v>24</v>
      </c>
      <c r="F585" s="45">
        <v>106000000</v>
      </c>
      <c r="G585" s="45">
        <f>H585-F585</f>
        <v>0</v>
      </c>
      <c r="H585" s="52">
        <v>106000000</v>
      </c>
    </row>
    <row r="586" spans="1:8" ht="15.6" x14ac:dyDescent="0.3">
      <c r="A586" s="11" t="s">
        <v>399</v>
      </c>
      <c r="B586" s="5" t="s">
        <v>406</v>
      </c>
      <c r="C586" s="5" t="s">
        <v>396</v>
      </c>
      <c r="D586" s="5" t="s">
        <v>414</v>
      </c>
      <c r="E586" s="38" t="s">
        <v>0</v>
      </c>
      <c r="F586" s="45">
        <f>F587</f>
        <v>11770000</v>
      </c>
      <c r="G586" s="45">
        <f t="shared" ref="G586:H587" si="255">G587</f>
        <v>0</v>
      </c>
      <c r="H586" s="52">
        <f t="shared" si="255"/>
        <v>11770000</v>
      </c>
    </row>
    <row r="587" spans="1:8" ht="62.4" x14ac:dyDescent="0.3">
      <c r="A587" s="12" t="s">
        <v>21</v>
      </c>
      <c r="B587" s="5" t="s">
        <v>406</v>
      </c>
      <c r="C587" s="5" t="s">
        <v>396</v>
      </c>
      <c r="D587" s="5" t="s">
        <v>414</v>
      </c>
      <c r="E587" s="38" t="s">
        <v>22</v>
      </c>
      <c r="F587" s="45">
        <f>F588</f>
        <v>11770000</v>
      </c>
      <c r="G587" s="45">
        <f t="shared" si="255"/>
        <v>0</v>
      </c>
      <c r="H587" s="52">
        <f t="shared" si="255"/>
        <v>11770000</v>
      </c>
    </row>
    <row r="588" spans="1:8" ht="31.2" x14ac:dyDescent="0.3">
      <c r="A588" s="12" t="s">
        <v>23</v>
      </c>
      <c r="B588" s="5" t="s">
        <v>406</v>
      </c>
      <c r="C588" s="5" t="s">
        <v>396</v>
      </c>
      <c r="D588" s="5" t="s">
        <v>414</v>
      </c>
      <c r="E588" s="38" t="s">
        <v>24</v>
      </c>
      <c r="F588" s="45">
        <v>11770000</v>
      </c>
      <c r="G588" s="45">
        <f>H588-F588</f>
        <v>0</v>
      </c>
      <c r="H588" s="52">
        <v>11770000</v>
      </c>
    </row>
    <row r="589" spans="1:8" ht="15.6" x14ac:dyDescent="0.3">
      <c r="A589" s="11" t="s">
        <v>415</v>
      </c>
      <c r="B589" s="5" t="s">
        <v>406</v>
      </c>
      <c r="C589" s="5" t="s">
        <v>416</v>
      </c>
      <c r="D589" s="5" t="s">
        <v>0</v>
      </c>
      <c r="E589" s="38" t="s">
        <v>0</v>
      </c>
      <c r="F589" s="45">
        <f>F590</f>
        <v>1000000</v>
      </c>
      <c r="G589" s="45">
        <f t="shared" ref="G589:H592" si="256">G590</f>
        <v>0</v>
      </c>
      <c r="H589" s="52">
        <f t="shared" si="256"/>
        <v>1000000</v>
      </c>
    </row>
    <row r="590" spans="1:8" ht="31.2" x14ac:dyDescent="0.3">
      <c r="A590" s="12" t="s">
        <v>409</v>
      </c>
      <c r="B590" s="5" t="s">
        <v>406</v>
      </c>
      <c r="C590" s="5" t="s">
        <v>416</v>
      </c>
      <c r="D590" s="5" t="s">
        <v>410</v>
      </c>
      <c r="E590" s="38" t="s">
        <v>0</v>
      </c>
      <c r="F590" s="45">
        <f>F591</f>
        <v>1000000</v>
      </c>
      <c r="G590" s="45">
        <f t="shared" si="256"/>
        <v>0</v>
      </c>
      <c r="H590" s="52">
        <f t="shared" si="256"/>
        <v>1000000</v>
      </c>
    </row>
    <row r="591" spans="1:8" ht="18.899999999999999" customHeight="1" x14ac:dyDescent="0.3">
      <c r="A591" s="11" t="s">
        <v>417</v>
      </c>
      <c r="B591" s="5" t="s">
        <v>406</v>
      </c>
      <c r="C591" s="5" t="s">
        <v>416</v>
      </c>
      <c r="D591" s="5" t="s">
        <v>418</v>
      </c>
      <c r="E591" s="38" t="s">
        <v>0</v>
      </c>
      <c r="F591" s="45">
        <f>F592</f>
        <v>1000000</v>
      </c>
      <c r="G591" s="45">
        <f t="shared" si="256"/>
        <v>0</v>
      </c>
      <c r="H591" s="52">
        <f t="shared" si="256"/>
        <v>1000000</v>
      </c>
    </row>
    <row r="592" spans="1:8" ht="31.2" x14ac:dyDescent="0.3">
      <c r="A592" s="12" t="s">
        <v>25</v>
      </c>
      <c r="B592" s="5" t="s">
        <v>406</v>
      </c>
      <c r="C592" s="5" t="s">
        <v>416</v>
      </c>
      <c r="D592" s="5" t="s">
        <v>418</v>
      </c>
      <c r="E592" s="38" t="s">
        <v>26</v>
      </c>
      <c r="F592" s="45">
        <f>F593</f>
        <v>1000000</v>
      </c>
      <c r="G592" s="45">
        <f t="shared" si="256"/>
        <v>0</v>
      </c>
      <c r="H592" s="52">
        <f t="shared" si="256"/>
        <v>1000000</v>
      </c>
    </row>
    <row r="593" spans="1:8" ht="31.2" x14ac:dyDescent="0.3">
      <c r="A593" s="12" t="s">
        <v>27</v>
      </c>
      <c r="B593" s="5" t="s">
        <v>406</v>
      </c>
      <c r="C593" s="5" t="s">
        <v>416</v>
      </c>
      <c r="D593" s="5" t="s">
        <v>418</v>
      </c>
      <c r="E593" s="38" t="s">
        <v>28</v>
      </c>
      <c r="F593" s="45">
        <v>1000000</v>
      </c>
      <c r="G593" s="45">
        <f>H593-F593</f>
        <v>0</v>
      </c>
      <c r="H593" s="52">
        <v>1000000</v>
      </c>
    </row>
    <row r="594" spans="1:8" ht="15.6" x14ac:dyDescent="0.3">
      <c r="A594" s="11" t="s">
        <v>41</v>
      </c>
      <c r="B594" s="5" t="s">
        <v>406</v>
      </c>
      <c r="C594" s="5" t="s">
        <v>42</v>
      </c>
      <c r="D594" s="5" t="s">
        <v>0</v>
      </c>
      <c r="E594" s="38" t="s">
        <v>0</v>
      </c>
      <c r="F594" s="45">
        <f>F595</f>
        <v>230374510</v>
      </c>
      <c r="G594" s="45">
        <f t="shared" ref="G594:H594" si="257">G595</f>
        <v>0</v>
      </c>
      <c r="H594" s="52">
        <f t="shared" si="257"/>
        <v>230374510</v>
      </c>
    </row>
    <row r="595" spans="1:8" ht="31.2" x14ac:dyDescent="0.3">
      <c r="A595" s="12" t="s">
        <v>409</v>
      </c>
      <c r="B595" s="5" t="s">
        <v>406</v>
      </c>
      <c r="C595" s="5" t="s">
        <v>42</v>
      </c>
      <c r="D595" s="5" t="s">
        <v>410</v>
      </c>
      <c r="E595" s="38" t="s">
        <v>0</v>
      </c>
      <c r="F595" s="45">
        <f>F596+F605+F608</f>
        <v>230374510</v>
      </c>
      <c r="G595" s="45">
        <f t="shared" ref="G595:H595" si="258">G596+G605+G608</f>
        <v>0</v>
      </c>
      <c r="H595" s="52">
        <f t="shared" si="258"/>
        <v>230374510</v>
      </c>
    </row>
    <row r="596" spans="1:8" ht="15.6" x14ac:dyDescent="0.3">
      <c r="A596" s="11" t="s">
        <v>19</v>
      </c>
      <c r="B596" s="5" t="s">
        <v>406</v>
      </c>
      <c r="C596" s="5" t="s">
        <v>42</v>
      </c>
      <c r="D596" s="5" t="s">
        <v>413</v>
      </c>
      <c r="E596" s="38" t="s">
        <v>0</v>
      </c>
      <c r="F596" s="45">
        <f>F597+F599+F601+F603</f>
        <v>37494000</v>
      </c>
      <c r="G596" s="45">
        <f t="shared" ref="G596:H596" si="259">G597+G599+G601+G603</f>
        <v>0</v>
      </c>
      <c r="H596" s="52">
        <f t="shared" si="259"/>
        <v>37494000</v>
      </c>
    </row>
    <row r="597" spans="1:8" ht="62.4" x14ac:dyDescent="0.3">
      <c r="A597" s="12" t="s">
        <v>21</v>
      </c>
      <c r="B597" s="5" t="s">
        <v>406</v>
      </c>
      <c r="C597" s="5" t="s">
        <v>42</v>
      </c>
      <c r="D597" s="5" t="s">
        <v>413</v>
      </c>
      <c r="E597" s="38" t="s">
        <v>22</v>
      </c>
      <c r="F597" s="45">
        <f>F598</f>
        <v>26324000</v>
      </c>
      <c r="G597" s="45">
        <f t="shared" ref="G597:H597" si="260">G598</f>
        <v>0</v>
      </c>
      <c r="H597" s="52">
        <f t="shared" si="260"/>
        <v>26324000</v>
      </c>
    </row>
    <row r="598" spans="1:8" ht="31.2" x14ac:dyDescent="0.3">
      <c r="A598" s="12" t="s">
        <v>23</v>
      </c>
      <c r="B598" s="5" t="s">
        <v>406</v>
      </c>
      <c r="C598" s="5" t="s">
        <v>42</v>
      </c>
      <c r="D598" s="5" t="s">
        <v>413</v>
      </c>
      <c r="E598" s="38" t="s">
        <v>24</v>
      </c>
      <c r="F598" s="45">
        <v>26324000</v>
      </c>
      <c r="G598" s="45">
        <f>H598-F598</f>
        <v>0</v>
      </c>
      <c r="H598" s="52">
        <v>26324000</v>
      </c>
    </row>
    <row r="599" spans="1:8" ht="31.2" x14ac:dyDescent="0.3">
      <c r="A599" s="12" t="s">
        <v>25</v>
      </c>
      <c r="B599" s="5" t="s">
        <v>406</v>
      </c>
      <c r="C599" s="5" t="s">
        <v>42</v>
      </c>
      <c r="D599" s="5" t="s">
        <v>413</v>
      </c>
      <c r="E599" s="38" t="s">
        <v>26</v>
      </c>
      <c r="F599" s="45">
        <f>F600</f>
        <v>7670000</v>
      </c>
      <c r="G599" s="45">
        <f t="shared" ref="G599:H599" si="261">G600</f>
        <v>0</v>
      </c>
      <c r="H599" s="52">
        <f t="shared" si="261"/>
        <v>7670000</v>
      </c>
    </row>
    <row r="600" spans="1:8" ht="31.2" x14ac:dyDescent="0.3">
      <c r="A600" s="12" t="s">
        <v>27</v>
      </c>
      <c r="B600" s="5" t="s">
        <v>406</v>
      </c>
      <c r="C600" s="5" t="s">
        <v>42</v>
      </c>
      <c r="D600" s="5" t="s">
        <v>413</v>
      </c>
      <c r="E600" s="38" t="s">
        <v>28</v>
      </c>
      <c r="F600" s="45">
        <v>7670000</v>
      </c>
      <c r="G600" s="45">
        <f>H600-F600</f>
        <v>0</v>
      </c>
      <c r="H600" s="52">
        <v>7670000</v>
      </c>
    </row>
    <row r="601" spans="1:8" ht="15.6" x14ac:dyDescent="0.3">
      <c r="A601" s="12" t="s">
        <v>51</v>
      </c>
      <c r="B601" s="5" t="s">
        <v>406</v>
      </c>
      <c r="C601" s="5" t="s">
        <v>42</v>
      </c>
      <c r="D601" s="5" t="s">
        <v>413</v>
      </c>
      <c r="E601" s="38" t="s">
        <v>52</v>
      </c>
      <c r="F601" s="45">
        <f>F602</f>
        <v>2000000</v>
      </c>
      <c r="G601" s="45">
        <f t="shared" ref="G601:H601" si="262">G602</f>
        <v>0</v>
      </c>
      <c r="H601" s="52">
        <f t="shared" si="262"/>
        <v>2000000</v>
      </c>
    </row>
    <row r="602" spans="1:8" ht="15.6" x14ac:dyDescent="0.3">
      <c r="A602" s="12" t="s">
        <v>53</v>
      </c>
      <c r="B602" s="5" t="s">
        <v>406</v>
      </c>
      <c r="C602" s="5" t="s">
        <v>42</v>
      </c>
      <c r="D602" s="5" t="s">
        <v>413</v>
      </c>
      <c r="E602" s="38" t="s">
        <v>54</v>
      </c>
      <c r="F602" s="45">
        <v>2000000</v>
      </c>
      <c r="G602" s="45">
        <f>H602-F602</f>
        <v>0</v>
      </c>
      <c r="H602" s="52">
        <v>2000000</v>
      </c>
    </row>
    <row r="603" spans="1:8" ht="15.6" x14ac:dyDescent="0.3">
      <c r="A603" s="12" t="s">
        <v>29</v>
      </c>
      <c r="B603" s="5" t="s">
        <v>406</v>
      </c>
      <c r="C603" s="5" t="s">
        <v>42</v>
      </c>
      <c r="D603" s="5" t="s">
        <v>413</v>
      </c>
      <c r="E603" s="38" t="s">
        <v>30</v>
      </c>
      <c r="F603" s="45">
        <f>F604</f>
        <v>1500000</v>
      </c>
      <c r="G603" s="45">
        <f t="shared" ref="G603:H603" si="263">G604</f>
        <v>0</v>
      </c>
      <c r="H603" s="52">
        <f t="shared" si="263"/>
        <v>1500000</v>
      </c>
    </row>
    <row r="604" spans="1:8" ht="15.6" x14ac:dyDescent="0.3">
      <c r="A604" s="12" t="s">
        <v>31</v>
      </c>
      <c r="B604" s="5" t="s">
        <v>406</v>
      </c>
      <c r="C604" s="5" t="s">
        <v>42</v>
      </c>
      <c r="D604" s="5" t="s">
        <v>413</v>
      </c>
      <c r="E604" s="38" t="s">
        <v>32</v>
      </c>
      <c r="F604" s="45">
        <v>1500000</v>
      </c>
      <c r="G604" s="45">
        <f>H604-F604</f>
        <v>0</v>
      </c>
      <c r="H604" s="52">
        <v>1500000</v>
      </c>
    </row>
    <row r="605" spans="1:8" ht="31.2" x14ac:dyDescent="0.3">
      <c r="A605" s="11" t="s">
        <v>419</v>
      </c>
      <c r="B605" s="5" t="s">
        <v>406</v>
      </c>
      <c r="C605" s="5" t="s">
        <v>42</v>
      </c>
      <c r="D605" s="5" t="s">
        <v>420</v>
      </c>
      <c r="E605" s="38" t="s">
        <v>0</v>
      </c>
      <c r="F605" s="45">
        <f>F606</f>
        <v>190000</v>
      </c>
      <c r="G605" s="45">
        <f t="shared" ref="G605:H606" si="264">G606</f>
        <v>0</v>
      </c>
      <c r="H605" s="52">
        <f t="shared" si="264"/>
        <v>190000</v>
      </c>
    </row>
    <row r="606" spans="1:8" ht="31.2" x14ac:dyDescent="0.3">
      <c r="A606" s="12" t="s">
        <v>25</v>
      </c>
      <c r="B606" s="5" t="s">
        <v>406</v>
      </c>
      <c r="C606" s="5" t="s">
        <v>42</v>
      </c>
      <c r="D606" s="5" t="s">
        <v>420</v>
      </c>
      <c r="E606" s="38" t="s">
        <v>26</v>
      </c>
      <c r="F606" s="45">
        <f>F607</f>
        <v>190000</v>
      </c>
      <c r="G606" s="45">
        <f t="shared" si="264"/>
        <v>0</v>
      </c>
      <c r="H606" s="52">
        <f t="shared" si="264"/>
        <v>190000</v>
      </c>
    </row>
    <row r="607" spans="1:8" ht="31.2" x14ac:dyDescent="0.3">
      <c r="A607" s="12" t="s">
        <v>27</v>
      </c>
      <c r="B607" s="5" t="s">
        <v>406</v>
      </c>
      <c r="C607" s="5" t="s">
        <v>42</v>
      </c>
      <c r="D607" s="5" t="s">
        <v>420</v>
      </c>
      <c r="E607" s="38" t="s">
        <v>28</v>
      </c>
      <c r="F607" s="45">
        <v>190000</v>
      </c>
      <c r="G607" s="45">
        <f>H607-F607</f>
        <v>0</v>
      </c>
      <c r="H607" s="52">
        <v>190000</v>
      </c>
    </row>
    <row r="608" spans="1:8" ht="31.2" x14ac:dyDescent="0.3">
      <c r="A608" s="11" t="s">
        <v>124</v>
      </c>
      <c r="B608" s="5" t="s">
        <v>406</v>
      </c>
      <c r="C608" s="5" t="s">
        <v>42</v>
      </c>
      <c r="D608" s="5" t="s">
        <v>421</v>
      </c>
      <c r="E608" s="38" t="s">
        <v>0</v>
      </c>
      <c r="F608" s="45">
        <f>F609+F611+F613</f>
        <v>192690510</v>
      </c>
      <c r="G608" s="45">
        <f t="shared" ref="G608:H608" si="265">G609+G611+G613</f>
        <v>0</v>
      </c>
      <c r="H608" s="52">
        <f t="shared" si="265"/>
        <v>192690510</v>
      </c>
    </row>
    <row r="609" spans="1:8" ht="62.4" x14ac:dyDescent="0.3">
      <c r="A609" s="12" t="s">
        <v>21</v>
      </c>
      <c r="B609" s="5" t="s">
        <v>406</v>
      </c>
      <c r="C609" s="5" t="s">
        <v>42</v>
      </c>
      <c r="D609" s="5" t="s">
        <v>421</v>
      </c>
      <c r="E609" s="38" t="s">
        <v>22</v>
      </c>
      <c r="F609" s="45">
        <f>F610</f>
        <v>115598000</v>
      </c>
      <c r="G609" s="45">
        <f t="shared" ref="G609:H609" si="266">G610</f>
        <v>0</v>
      </c>
      <c r="H609" s="52">
        <f t="shared" si="266"/>
        <v>115598000</v>
      </c>
    </row>
    <row r="610" spans="1:8" ht="15.6" x14ac:dyDescent="0.3">
      <c r="A610" s="12" t="s">
        <v>126</v>
      </c>
      <c r="B610" s="5" t="s">
        <v>406</v>
      </c>
      <c r="C610" s="5" t="s">
        <v>42</v>
      </c>
      <c r="D610" s="5" t="s">
        <v>421</v>
      </c>
      <c r="E610" s="38" t="s">
        <v>127</v>
      </c>
      <c r="F610" s="45">
        <v>115598000</v>
      </c>
      <c r="G610" s="45">
        <f>H610-F610</f>
        <v>0</v>
      </c>
      <c r="H610" s="52">
        <v>115598000</v>
      </c>
    </row>
    <row r="611" spans="1:8" ht="31.2" x14ac:dyDescent="0.3">
      <c r="A611" s="12" t="s">
        <v>25</v>
      </c>
      <c r="B611" s="5" t="s">
        <v>406</v>
      </c>
      <c r="C611" s="5" t="s">
        <v>42</v>
      </c>
      <c r="D611" s="5" t="s">
        <v>421</v>
      </c>
      <c r="E611" s="38" t="s">
        <v>26</v>
      </c>
      <c r="F611" s="45">
        <f>F612</f>
        <v>75482510</v>
      </c>
      <c r="G611" s="45">
        <f t="shared" ref="G611:H611" si="267">G612</f>
        <v>0</v>
      </c>
      <c r="H611" s="52">
        <f t="shared" si="267"/>
        <v>75482510</v>
      </c>
    </row>
    <row r="612" spans="1:8" ht="31.2" x14ac:dyDescent="0.3">
      <c r="A612" s="12" t="s">
        <v>27</v>
      </c>
      <c r="B612" s="5" t="s">
        <v>406</v>
      </c>
      <c r="C612" s="5" t="s">
        <v>42</v>
      </c>
      <c r="D612" s="5" t="s">
        <v>421</v>
      </c>
      <c r="E612" s="38" t="s">
        <v>28</v>
      </c>
      <c r="F612" s="45">
        <v>75482510</v>
      </c>
      <c r="G612" s="45">
        <f>H612-F612</f>
        <v>0</v>
      </c>
      <c r="H612" s="52">
        <v>75482510</v>
      </c>
    </row>
    <row r="613" spans="1:8" ht="15.6" x14ac:dyDescent="0.3">
      <c r="A613" s="12" t="s">
        <v>29</v>
      </c>
      <c r="B613" s="5" t="s">
        <v>406</v>
      </c>
      <c r="C613" s="5" t="s">
        <v>42</v>
      </c>
      <c r="D613" s="5" t="s">
        <v>421</v>
      </c>
      <c r="E613" s="38" t="s">
        <v>30</v>
      </c>
      <c r="F613" s="45">
        <f>F614</f>
        <v>1610000</v>
      </c>
      <c r="G613" s="45">
        <f t="shared" ref="G613:H613" si="268">G614</f>
        <v>0</v>
      </c>
      <c r="H613" s="52">
        <f t="shared" si="268"/>
        <v>1610000</v>
      </c>
    </row>
    <row r="614" spans="1:8" ht="15.6" x14ac:dyDescent="0.3">
      <c r="A614" s="12" t="s">
        <v>31</v>
      </c>
      <c r="B614" s="5" t="s">
        <v>406</v>
      </c>
      <c r="C614" s="5" t="s">
        <v>42</v>
      </c>
      <c r="D614" s="5" t="s">
        <v>421</v>
      </c>
      <c r="E614" s="38" t="s">
        <v>32</v>
      </c>
      <c r="F614" s="45">
        <v>1610000</v>
      </c>
      <c r="G614" s="45">
        <f>H614-F614</f>
        <v>0</v>
      </c>
      <c r="H614" s="52">
        <v>1610000</v>
      </c>
    </row>
    <row r="615" spans="1:8" ht="15.6" x14ac:dyDescent="0.3">
      <c r="A615" s="11" t="s">
        <v>63</v>
      </c>
      <c r="B615" s="5" t="s">
        <v>406</v>
      </c>
      <c r="C615" s="5" t="s">
        <v>64</v>
      </c>
      <c r="D615" s="4" t="s">
        <v>0</v>
      </c>
      <c r="E615" s="37" t="s">
        <v>0</v>
      </c>
      <c r="F615" s="45">
        <f>F616</f>
        <v>1146000</v>
      </c>
      <c r="G615" s="45">
        <f t="shared" ref="G615:H619" si="269">G616</f>
        <v>0</v>
      </c>
      <c r="H615" s="52">
        <f t="shared" si="269"/>
        <v>1146000</v>
      </c>
    </row>
    <row r="616" spans="1:8" ht="15.6" x14ac:dyDescent="0.3">
      <c r="A616" s="11" t="s">
        <v>422</v>
      </c>
      <c r="B616" s="5" t="s">
        <v>406</v>
      </c>
      <c r="C616" s="5" t="s">
        <v>423</v>
      </c>
      <c r="D616" s="5" t="s">
        <v>0</v>
      </c>
      <c r="E616" s="38" t="s">
        <v>0</v>
      </c>
      <c r="F616" s="45">
        <f>F617</f>
        <v>1146000</v>
      </c>
      <c r="G616" s="45">
        <f t="shared" si="269"/>
        <v>0</v>
      </c>
      <c r="H616" s="52">
        <f t="shared" si="269"/>
        <v>1146000</v>
      </c>
    </row>
    <row r="617" spans="1:8" ht="31.2" x14ac:dyDescent="0.3">
      <c r="A617" s="12" t="s">
        <v>409</v>
      </c>
      <c r="B617" s="5" t="s">
        <v>406</v>
      </c>
      <c r="C617" s="5" t="s">
        <v>423</v>
      </c>
      <c r="D617" s="5" t="s">
        <v>410</v>
      </c>
      <c r="E617" s="38" t="s">
        <v>0</v>
      </c>
      <c r="F617" s="45">
        <f>F618</f>
        <v>1146000</v>
      </c>
      <c r="G617" s="45">
        <f t="shared" si="269"/>
        <v>0</v>
      </c>
      <c r="H617" s="52">
        <f t="shared" si="269"/>
        <v>1146000</v>
      </c>
    </row>
    <row r="618" spans="1:8" ht="31.2" x14ac:dyDescent="0.3">
      <c r="A618" s="11" t="s">
        <v>424</v>
      </c>
      <c r="B618" s="5" t="s">
        <v>406</v>
      </c>
      <c r="C618" s="5" t="s">
        <v>423</v>
      </c>
      <c r="D618" s="5" t="s">
        <v>425</v>
      </c>
      <c r="E618" s="38" t="s">
        <v>0</v>
      </c>
      <c r="F618" s="45">
        <f>F619</f>
        <v>1146000</v>
      </c>
      <c r="G618" s="45">
        <f t="shared" si="269"/>
        <v>0</v>
      </c>
      <c r="H618" s="52">
        <f t="shared" si="269"/>
        <v>1146000</v>
      </c>
    </row>
    <row r="619" spans="1:8" ht="31.2" x14ac:dyDescent="0.3">
      <c r="A619" s="12" t="s">
        <v>25</v>
      </c>
      <c r="B619" s="5" t="s">
        <v>406</v>
      </c>
      <c r="C619" s="5" t="s">
        <v>423</v>
      </c>
      <c r="D619" s="5" t="s">
        <v>425</v>
      </c>
      <c r="E619" s="38" t="s">
        <v>26</v>
      </c>
      <c r="F619" s="45">
        <f>F620</f>
        <v>1146000</v>
      </c>
      <c r="G619" s="45">
        <f t="shared" si="269"/>
        <v>0</v>
      </c>
      <c r="H619" s="52">
        <f t="shared" si="269"/>
        <v>1146000</v>
      </c>
    </row>
    <row r="620" spans="1:8" ht="31.2" x14ac:dyDescent="0.3">
      <c r="A620" s="12" t="s">
        <v>27</v>
      </c>
      <c r="B620" s="5" t="s">
        <v>406</v>
      </c>
      <c r="C620" s="5" t="s">
        <v>423</v>
      </c>
      <c r="D620" s="5" t="s">
        <v>425</v>
      </c>
      <c r="E620" s="38" t="s">
        <v>28</v>
      </c>
      <c r="F620" s="45">
        <v>1146000</v>
      </c>
      <c r="G620" s="45">
        <f>H620-F620</f>
        <v>0</v>
      </c>
      <c r="H620" s="52">
        <v>1146000</v>
      </c>
    </row>
    <row r="621" spans="1:8" ht="15.6" x14ac:dyDescent="0.3">
      <c r="A621" s="11" t="s">
        <v>75</v>
      </c>
      <c r="B621" s="5" t="s">
        <v>406</v>
      </c>
      <c r="C621" s="5" t="s">
        <v>76</v>
      </c>
      <c r="D621" s="4" t="s">
        <v>0</v>
      </c>
      <c r="E621" s="37" t="s">
        <v>0</v>
      </c>
      <c r="F621" s="45">
        <f>F622+F644</f>
        <v>27531690</v>
      </c>
      <c r="G621" s="45">
        <f t="shared" ref="G621:H621" si="270">G622+G644</f>
        <v>1339470</v>
      </c>
      <c r="H621" s="52">
        <f t="shared" si="270"/>
        <v>28871160</v>
      </c>
    </row>
    <row r="622" spans="1:8" ht="31.2" x14ac:dyDescent="0.3">
      <c r="A622" s="11" t="s">
        <v>77</v>
      </c>
      <c r="B622" s="5" t="s">
        <v>406</v>
      </c>
      <c r="C622" s="5" t="s">
        <v>78</v>
      </c>
      <c r="D622" s="5" t="s">
        <v>0</v>
      </c>
      <c r="E622" s="38" t="s">
        <v>0</v>
      </c>
      <c r="F622" s="45">
        <f>F623+F627</f>
        <v>26761890</v>
      </c>
      <c r="G622" s="45">
        <f t="shared" ref="G622:H622" si="271">G623+G627</f>
        <v>1339470</v>
      </c>
      <c r="H622" s="52">
        <f t="shared" si="271"/>
        <v>28101360</v>
      </c>
    </row>
    <row r="623" spans="1:8" ht="31.2" x14ac:dyDescent="0.3">
      <c r="A623" s="12" t="s">
        <v>426</v>
      </c>
      <c r="B623" s="5" t="s">
        <v>406</v>
      </c>
      <c r="C623" s="5" t="s">
        <v>78</v>
      </c>
      <c r="D623" s="5" t="s">
        <v>427</v>
      </c>
      <c r="E623" s="38" t="s">
        <v>0</v>
      </c>
      <c r="F623" s="45">
        <f>F624</f>
        <v>7000000</v>
      </c>
      <c r="G623" s="45">
        <f t="shared" ref="G623:H625" si="272">G624</f>
        <v>0</v>
      </c>
      <c r="H623" s="52">
        <f t="shared" si="272"/>
        <v>7000000</v>
      </c>
    </row>
    <row r="624" spans="1:8" ht="15.6" x14ac:dyDescent="0.3">
      <c r="A624" s="11" t="s">
        <v>79</v>
      </c>
      <c r="B624" s="5" t="s">
        <v>406</v>
      </c>
      <c r="C624" s="5" t="s">
        <v>78</v>
      </c>
      <c r="D624" s="5" t="s">
        <v>428</v>
      </c>
      <c r="E624" s="38" t="s">
        <v>0</v>
      </c>
      <c r="F624" s="45">
        <f>F625</f>
        <v>7000000</v>
      </c>
      <c r="G624" s="45">
        <f t="shared" si="272"/>
        <v>0</v>
      </c>
      <c r="H624" s="52">
        <f t="shared" si="272"/>
        <v>7000000</v>
      </c>
    </row>
    <row r="625" spans="1:8" ht="31.2" x14ac:dyDescent="0.3">
      <c r="A625" s="12" t="s">
        <v>25</v>
      </c>
      <c r="B625" s="5" t="s">
        <v>406</v>
      </c>
      <c r="C625" s="5" t="s">
        <v>78</v>
      </c>
      <c r="D625" s="5" t="s">
        <v>428</v>
      </c>
      <c r="E625" s="38" t="s">
        <v>26</v>
      </c>
      <c r="F625" s="45">
        <f>F626</f>
        <v>7000000</v>
      </c>
      <c r="G625" s="45">
        <f t="shared" si="272"/>
        <v>0</v>
      </c>
      <c r="H625" s="52">
        <f t="shared" si="272"/>
        <v>7000000</v>
      </c>
    </row>
    <row r="626" spans="1:8" ht="31.2" x14ac:dyDescent="0.3">
      <c r="A626" s="12" t="s">
        <v>27</v>
      </c>
      <c r="B626" s="5" t="s">
        <v>406</v>
      </c>
      <c r="C626" s="5" t="s">
        <v>78</v>
      </c>
      <c r="D626" s="5" t="s">
        <v>428</v>
      </c>
      <c r="E626" s="38" t="s">
        <v>28</v>
      </c>
      <c r="F626" s="45">
        <v>7000000</v>
      </c>
      <c r="G626" s="45">
        <f>H626-F626</f>
        <v>0</v>
      </c>
      <c r="H626" s="52">
        <v>7000000</v>
      </c>
    </row>
    <row r="627" spans="1:8" ht="31.2" x14ac:dyDescent="0.3">
      <c r="A627" s="12" t="s">
        <v>409</v>
      </c>
      <c r="B627" s="5" t="s">
        <v>406</v>
      </c>
      <c r="C627" s="5" t="s">
        <v>78</v>
      </c>
      <c r="D627" s="5" t="s">
        <v>410</v>
      </c>
      <c r="E627" s="38" t="s">
        <v>0</v>
      </c>
      <c r="F627" s="45">
        <f>F628+F635+F638+F641</f>
        <v>19761890</v>
      </c>
      <c r="G627" s="45">
        <f t="shared" ref="G627:H627" si="273">G628+G635+G638+G641</f>
        <v>1339470</v>
      </c>
      <c r="H627" s="52">
        <f t="shared" si="273"/>
        <v>21101360</v>
      </c>
    </row>
    <row r="628" spans="1:8" ht="31.2" x14ac:dyDescent="0.3">
      <c r="A628" s="11" t="s">
        <v>124</v>
      </c>
      <c r="B628" s="5" t="s">
        <v>406</v>
      </c>
      <c r="C628" s="5" t="s">
        <v>78</v>
      </c>
      <c r="D628" s="5" t="s">
        <v>421</v>
      </c>
      <c r="E628" s="38" t="s">
        <v>0</v>
      </c>
      <c r="F628" s="45">
        <f>F629+F631+F633</f>
        <v>2664000</v>
      </c>
      <c r="G628" s="45">
        <f t="shared" ref="G628:H628" si="274">G629+G631+G633</f>
        <v>0</v>
      </c>
      <c r="H628" s="52">
        <f t="shared" si="274"/>
        <v>2664000</v>
      </c>
    </row>
    <row r="629" spans="1:8" ht="62.4" x14ac:dyDescent="0.3">
      <c r="A629" s="12" t="s">
        <v>21</v>
      </c>
      <c r="B629" s="5" t="s">
        <v>406</v>
      </c>
      <c r="C629" s="5" t="s">
        <v>78</v>
      </c>
      <c r="D629" s="5" t="s">
        <v>421</v>
      </c>
      <c r="E629" s="38" t="s">
        <v>22</v>
      </c>
      <c r="F629" s="45">
        <f>F630</f>
        <v>2360500</v>
      </c>
      <c r="G629" s="45">
        <f t="shared" ref="G629:H629" si="275">G630</f>
        <v>0</v>
      </c>
      <c r="H629" s="52">
        <f t="shared" si="275"/>
        <v>2360500</v>
      </c>
    </row>
    <row r="630" spans="1:8" ht="15.6" x14ac:dyDescent="0.3">
      <c r="A630" s="12" t="s">
        <v>126</v>
      </c>
      <c r="B630" s="5" t="s">
        <v>406</v>
      </c>
      <c r="C630" s="5" t="s">
        <v>78</v>
      </c>
      <c r="D630" s="5" t="s">
        <v>421</v>
      </c>
      <c r="E630" s="38" t="s">
        <v>127</v>
      </c>
      <c r="F630" s="45">
        <v>2360500</v>
      </c>
      <c r="G630" s="45">
        <f>H630-F630</f>
        <v>0</v>
      </c>
      <c r="H630" s="52">
        <v>2360500</v>
      </c>
    </row>
    <row r="631" spans="1:8" ht="31.2" x14ac:dyDescent="0.3">
      <c r="A631" s="12" t="s">
        <v>25</v>
      </c>
      <c r="B631" s="5" t="s">
        <v>406</v>
      </c>
      <c r="C631" s="5" t="s">
        <v>78</v>
      </c>
      <c r="D631" s="5" t="s">
        <v>421</v>
      </c>
      <c r="E631" s="38" t="s">
        <v>26</v>
      </c>
      <c r="F631" s="45">
        <f>F632</f>
        <v>293500</v>
      </c>
      <c r="G631" s="45">
        <f t="shared" ref="G631:H631" si="276">G632</f>
        <v>0</v>
      </c>
      <c r="H631" s="52">
        <f t="shared" si="276"/>
        <v>293500</v>
      </c>
    </row>
    <row r="632" spans="1:8" ht="31.2" x14ac:dyDescent="0.3">
      <c r="A632" s="12" t="s">
        <v>27</v>
      </c>
      <c r="B632" s="5" t="s">
        <v>406</v>
      </c>
      <c r="C632" s="5" t="s">
        <v>78</v>
      </c>
      <c r="D632" s="5" t="s">
        <v>421</v>
      </c>
      <c r="E632" s="38" t="s">
        <v>28</v>
      </c>
      <c r="F632" s="45">
        <v>293500</v>
      </c>
      <c r="G632" s="45">
        <f>H632-F632</f>
        <v>0</v>
      </c>
      <c r="H632" s="52">
        <v>293500</v>
      </c>
    </row>
    <row r="633" spans="1:8" ht="15.6" x14ac:dyDescent="0.3">
      <c r="A633" s="12" t="s">
        <v>29</v>
      </c>
      <c r="B633" s="5" t="s">
        <v>406</v>
      </c>
      <c r="C633" s="5" t="s">
        <v>78</v>
      </c>
      <c r="D633" s="5" t="s">
        <v>421</v>
      </c>
      <c r="E633" s="38" t="s">
        <v>30</v>
      </c>
      <c r="F633" s="45">
        <f>F634</f>
        <v>10000</v>
      </c>
      <c r="G633" s="45">
        <f t="shared" ref="G633:H633" si="277">G634</f>
        <v>0</v>
      </c>
      <c r="H633" s="52">
        <f t="shared" si="277"/>
        <v>10000</v>
      </c>
    </row>
    <row r="634" spans="1:8" ht="15.6" x14ac:dyDescent="0.3">
      <c r="A634" s="12" t="s">
        <v>31</v>
      </c>
      <c r="B634" s="5" t="s">
        <v>406</v>
      </c>
      <c r="C634" s="5" t="s">
        <v>78</v>
      </c>
      <c r="D634" s="5" t="s">
        <v>421</v>
      </c>
      <c r="E634" s="38" t="s">
        <v>32</v>
      </c>
      <c r="F634" s="45">
        <v>10000</v>
      </c>
      <c r="G634" s="45">
        <f>H634-F634</f>
        <v>0</v>
      </c>
      <c r="H634" s="52">
        <v>10000</v>
      </c>
    </row>
    <row r="635" spans="1:8" ht="31.2" x14ac:dyDescent="0.3">
      <c r="A635" s="11" t="s">
        <v>429</v>
      </c>
      <c r="B635" s="5" t="s">
        <v>406</v>
      </c>
      <c r="C635" s="5" t="s">
        <v>78</v>
      </c>
      <c r="D635" s="5" t="s">
        <v>430</v>
      </c>
      <c r="E635" s="38" t="s">
        <v>0</v>
      </c>
      <c r="F635" s="45">
        <f>F636</f>
        <v>1297890</v>
      </c>
      <c r="G635" s="45">
        <f t="shared" ref="G635:H636" si="278">G636</f>
        <v>0</v>
      </c>
      <c r="H635" s="52">
        <f t="shared" si="278"/>
        <v>1297890</v>
      </c>
    </row>
    <row r="636" spans="1:8" ht="31.2" x14ac:dyDescent="0.3">
      <c r="A636" s="12" t="s">
        <v>25</v>
      </c>
      <c r="B636" s="5" t="s">
        <v>406</v>
      </c>
      <c r="C636" s="5" t="s">
        <v>78</v>
      </c>
      <c r="D636" s="5" t="s">
        <v>430</v>
      </c>
      <c r="E636" s="38" t="s">
        <v>26</v>
      </c>
      <c r="F636" s="45">
        <f>F637</f>
        <v>1297890</v>
      </c>
      <c r="G636" s="45">
        <f t="shared" si="278"/>
        <v>0</v>
      </c>
      <c r="H636" s="52">
        <f t="shared" si="278"/>
        <v>1297890</v>
      </c>
    </row>
    <row r="637" spans="1:8" ht="31.2" x14ac:dyDescent="0.3">
      <c r="A637" s="12" t="s">
        <v>27</v>
      </c>
      <c r="B637" s="5" t="s">
        <v>406</v>
      </c>
      <c r="C637" s="5" t="s">
        <v>78</v>
      </c>
      <c r="D637" s="5" t="s">
        <v>430</v>
      </c>
      <c r="E637" s="38" t="s">
        <v>28</v>
      </c>
      <c r="F637" s="45">
        <v>1297890</v>
      </c>
      <c r="G637" s="45">
        <f>H637-F637</f>
        <v>0</v>
      </c>
      <c r="H637" s="52">
        <v>1297890</v>
      </c>
    </row>
    <row r="638" spans="1:8" ht="15.6" x14ac:dyDescent="0.3">
      <c r="A638" s="11" t="s">
        <v>431</v>
      </c>
      <c r="B638" s="5" t="s">
        <v>406</v>
      </c>
      <c r="C638" s="5" t="s">
        <v>78</v>
      </c>
      <c r="D638" s="5" t="s">
        <v>432</v>
      </c>
      <c r="E638" s="38" t="s">
        <v>0</v>
      </c>
      <c r="F638" s="45">
        <f>F639</f>
        <v>15800000</v>
      </c>
      <c r="G638" s="45">
        <f t="shared" ref="G638:H639" si="279">G639</f>
        <v>0</v>
      </c>
      <c r="H638" s="52">
        <f t="shared" si="279"/>
        <v>15800000</v>
      </c>
    </row>
    <row r="639" spans="1:8" ht="31.2" x14ac:dyDescent="0.3">
      <c r="A639" s="12" t="s">
        <v>175</v>
      </c>
      <c r="B639" s="5" t="s">
        <v>406</v>
      </c>
      <c r="C639" s="5" t="s">
        <v>78</v>
      </c>
      <c r="D639" s="5" t="s">
        <v>432</v>
      </c>
      <c r="E639" s="38" t="s">
        <v>176</v>
      </c>
      <c r="F639" s="45">
        <f>F640</f>
        <v>15800000</v>
      </c>
      <c r="G639" s="45">
        <f t="shared" si="279"/>
        <v>0</v>
      </c>
      <c r="H639" s="52">
        <f t="shared" si="279"/>
        <v>15800000</v>
      </c>
    </row>
    <row r="640" spans="1:8" ht="15.6" x14ac:dyDescent="0.3">
      <c r="A640" s="12" t="s">
        <v>433</v>
      </c>
      <c r="B640" s="5" t="s">
        <v>406</v>
      </c>
      <c r="C640" s="5" t="s">
        <v>78</v>
      </c>
      <c r="D640" s="5" t="s">
        <v>432</v>
      </c>
      <c r="E640" s="38" t="s">
        <v>434</v>
      </c>
      <c r="F640" s="45">
        <v>15800000</v>
      </c>
      <c r="G640" s="45">
        <f>H640-F640</f>
        <v>0</v>
      </c>
      <c r="H640" s="52">
        <v>15800000</v>
      </c>
    </row>
    <row r="641" spans="1:8" ht="31.2" x14ac:dyDescent="0.3">
      <c r="A641" s="73" t="s">
        <v>1266</v>
      </c>
      <c r="B641" s="64" t="s">
        <v>406</v>
      </c>
      <c r="C641" s="64" t="s">
        <v>78</v>
      </c>
      <c r="D641" s="64" t="s">
        <v>1267</v>
      </c>
      <c r="E641" s="64"/>
      <c r="F641" s="45">
        <f>F642</f>
        <v>0</v>
      </c>
      <c r="G641" s="45">
        <f t="shared" ref="G641:H642" si="280">G642</f>
        <v>1339470</v>
      </c>
      <c r="H641" s="52">
        <f t="shared" si="280"/>
        <v>1339470</v>
      </c>
    </row>
    <row r="642" spans="1:8" ht="31.2" x14ac:dyDescent="0.3">
      <c r="A642" s="73" t="s">
        <v>25</v>
      </c>
      <c r="B642" s="64" t="s">
        <v>406</v>
      </c>
      <c r="C642" s="64" t="s">
        <v>78</v>
      </c>
      <c r="D642" s="64" t="s">
        <v>1267</v>
      </c>
      <c r="E642" s="64" t="s">
        <v>26</v>
      </c>
      <c r="F642" s="45">
        <f>F643</f>
        <v>0</v>
      </c>
      <c r="G642" s="45">
        <f t="shared" si="280"/>
        <v>1339470</v>
      </c>
      <c r="H642" s="52">
        <f t="shared" si="280"/>
        <v>1339470</v>
      </c>
    </row>
    <row r="643" spans="1:8" ht="31.2" x14ac:dyDescent="0.3">
      <c r="A643" s="73" t="s">
        <v>27</v>
      </c>
      <c r="B643" s="64" t="s">
        <v>406</v>
      </c>
      <c r="C643" s="64" t="s">
        <v>78</v>
      </c>
      <c r="D643" s="64" t="s">
        <v>1267</v>
      </c>
      <c r="E643" s="64" t="s">
        <v>28</v>
      </c>
      <c r="F643" s="45">
        <v>0</v>
      </c>
      <c r="G643" s="45">
        <f>H643-F643</f>
        <v>1339470</v>
      </c>
      <c r="H643" s="52">
        <v>1339470</v>
      </c>
    </row>
    <row r="644" spans="1:8" ht="15.6" x14ac:dyDescent="0.3">
      <c r="A644" s="11" t="s">
        <v>288</v>
      </c>
      <c r="B644" s="5" t="s">
        <v>406</v>
      </c>
      <c r="C644" s="5" t="s">
        <v>289</v>
      </c>
      <c r="D644" s="5" t="s">
        <v>0</v>
      </c>
      <c r="E644" s="38" t="s">
        <v>0</v>
      </c>
      <c r="F644" s="45">
        <f>F645</f>
        <v>769800</v>
      </c>
      <c r="G644" s="45">
        <f t="shared" ref="G644:H647" si="281">G645</f>
        <v>0</v>
      </c>
      <c r="H644" s="52">
        <f t="shared" si="281"/>
        <v>769800</v>
      </c>
    </row>
    <row r="645" spans="1:8" ht="31.2" x14ac:dyDescent="0.3">
      <c r="A645" s="12" t="s">
        <v>409</v>
      </c>
      <c r="B645" s="5" t="s">
        <v>406</v>
      </c>
      <c r="C645" s="5" t="s">
        <v>289</v>
      </c>
      <c r="D645" s="5" t="s">
        <v>410</v>
      </c>
      <c r="E645" s="38" t="s">
        <v>0</v>
      </c>
      <c r="F645" s="45">
        <f>F646</f>
        <v>769800</v>
      </c>
      <c r="G645" s="45">
        <f t="shared" si="281"/>
        <v>0</v>
      </c>
      <c r="H645" s="52">
        <f t="shared" si="281"/>
        <v>769800</v>
      </c>
    </row>
    <row r="646" spans="1:8" ht="31.2" x14ac:dyDescent="0.3">
      <c r="A646" s="11" t="s">
        <v>435</v>
      </c>
      <c r="B646" s="5" t="s">
        <v>406</v>
      </c>
      <c r="C646" s="5" t="s">
        <v>289</v>
      </c>
      <c r="D646" s="5" t="s">
        <v>436</v>
      </c>
      <c r="E646" s="38" t="s">
        <v>0</v>
      </c>
      <c r="F646" s="45">
        <f>F647</f>
        <v>769800</v>
      </c>
      <c r="G646" s="45">
        <f t="shared" si="281"/>
        <v>0</v>
      </c>
      <c r="H646" s="52">
        <f t="shared" si="281"/>
        <v>769800</v>
      </c>
    </row>
    <row r="647" spans="1:8" ht="15.6" x14ac:dyDescent="0.3">
      <c r="A647" s="12" t="s">
        <v>51</v>
      </c>
      <c r="B647" s="5" t="s">
        <v>406</v>
      </c>
      <c r="C647" s="5" t="s">
        <v>289</v>
      </c>
      <c r="D647" s="5" t="s">
        <v>436</v>
      </c>
      <c r="E647" s="38" t="s">
        <v>52</v>
      </c>
      <c r="F647" s="45">
        <f>F648</f>
        <v>769800</v>
      </c>
      <c r="G647" s="45">
        <f t="shared" si="281"/>
        <v>0</v>
      </c>
      <c r="H647" s="52">
        <f t="shared" si="281"/>
        <v>769800</v>
      </c>
    </row>
    <row r="648" spans="1:8" ht="15.6" x14ac:dyDescent="0.3">
      <c r="A648" s="12" t="s">
        <v>378</v>
      </c>
      <c r="B648" s="5" t="s">
        <v>406</v>
      </c>
      <c r="C648" s="5" t="s">
        <v>289</v>
      </c>
      <c r="D648" s="5" t="s">
        <v>436</v>
      </c>
      <c r="E648" s="38" t="s">
        <v>379</v>
      </c>
      <c r="F648" s="45">
        <v>769800</v>
      </c>
      <c r="G648" s="45">
        <f>H648-F648</f>
        <v>0</v>
      </c>
      <c r="H648" s="52">
        <v>769800</v>
      </c>
    </row>
    <row r="649" spans="1:8" ht="31.2" x14ac:dyDescent="0.3">
      <c r="A649" s="7" t="s">
        <v>1092</v>
      </c>
      <c r="B649" s="4" t="s">
        <v>437</v>
      </c>
      <c r="C649" s="4" t="s">
        <v>0</v>
      </c>
      <c r="D649" s="4" t="s">
        <v>0</v>
      </c>
      <c r="E649" s="37" t="s">
        <v>0</v>
      </c>
      <c r="F649" s="44">
        <f>F650</f>
        <v>11114700</v>
      </c>
      <c r="G649" s="44">
        <f t="shared" ref="G649:H652" si="282">G650</f>
        <v>0</v>
      </c>
      <c r="H649" s="53">
        <f t="shared" si="282"/>
        <v>11114700</v>
      </c>
    </row>
    <row r="650" spans="1:8" ht="15.6" x14ac:dyDescent="0.3">
      <c r="A650" s="11" t="s">
        <v>13</v>
      </c>
      <c r="B650" s="5" t="s">
        <v>437</v>
      </c>
      <c r="C650" s="5" t="s">
        <v>14</v>
      </c>
      <c r="D650" s="4" t="s">
        <v>0</v>
      </c>
      <c r="E650" s="37" t="s">
        <v>0</v>
      </c>
      <c r="F650" s="45">
        <f>F651</f>
        <v>11114700</v>
      </c>
      <c r="G650" s="45">
        <f t="shared" si="282"/>
        <v>0</v>
      </c>
      <c r="H650" s="52">
        <f t="shared" si="282"/>
        <v>11114700</v>
      </c>
    </row>
    <row r="651" spans="1:8" ht="15.6" x14ac:dyDescent="0.3">
      <c r="A651" s="11" t="s">
        <v>41</v>
      </c>
      <c r="B651" s="5" t="s">
        <v>437</v>
      </c>
      <c r="C651" s="5" t="s">
        <v>42</v>
      </c>
      <c r="D651" s="5" t="s">
        <v>0</v>
      </c>
      <c r="E651" s="38" t="s">
        <v>0</v>
      </c>
      <c r="F651" s="45">
        <f>F652</f>
        <v>11114700</v>
      </c>
      <c r="G651" s="45">
        <f t="shared" si="282"/>
        <v>0</v>
      </c>
      <c r="H651" s="52">
        <f t="shared" si="282"/>
        <v>11114700</v>
      </c>
    </row>
    <row r="652" spans="1:8" ht="31.2" x14ac:dyDescent="0.3">
      <c r="A652" s="12" t="s">
        <v>438</v>
      </c>
      <c r="B652" s="5" t="s">
        <v>437</v>
      </c>
      <c r="C652" s="5" t="s">
        <v>42</v>
      </c>
      <c r="D652" s="5" t="s">
        <v>439</v>
      </c>
      <c r="E652" s="38" t="s">
        <v>0</v>
      </c>
      <c r="F652" s="45">
        <f>F653</f>
        <v>11114700</v>
      </c>
      <c r="G652" s="45">
        <f t="shared" si="282"/>
        <v>0</v>
      </c>
      <c r="H652" s="52">
        <f t="shared" si="282"/>
        <v>11114700</v>
      </c>
    </row>
    <row r="653" spans="1:8" ht="15.6" x14ac:dyDescent="0.3">
      <c r="A653" s="11" t="s">
        <v>19</v>
      </c>
      <c r="B653" s="5" t="s">
        <v>437</v>
      </c>
      <c r="C653" s="5" t="s">
        <v>42</v>
      </c>
      <c r="D653" s="5" t="s">
        <v>440</v>
      </c>
      <c r="E653" s="38" t="s">
        <v>0</v>
      </c>
      <c r="F653" s="45">
        <f>F654+F656</f>
        <v>11114700</v>
      </c>
      <c r="G653" s="45">
        <f t="shared" ref="G653:H653" si="283">G654+G656</f>
        <v>0</v>
      </c>
      <c r="H653" s="52">
        <f t="shared" si="283"/>
        <v>11114700</v>
      </c>
    </row>
    <row r="654" spans="1:8" ht="62.4" x14ac:dyDescent="0.3">
      <c r="A654" s="12" t="s">
        <v>21</v>
      </c>
      <c r="B654" s="5" t="s">
        <v>437</v>
      </c>
      <c r="C654" s="5" t="s">
        <v>42</v>
      </c>
      <c r="D654" s="5" t="s">
        <v>440</v>
      </c>
      <c r="E654" s="38" t="s">
        <v>22</v>
      </c>
      <c r="F654" s="45">
        <f>F655</f>
        <v>10251522</v>
      </c>
      <c r="G654" s="45">
        <f t="shared" ref="G654:H654" si="284">G655</f>
        <v>0</v>
      </c>
      <c r="H654" s="52">
        <f t="shared" si="284"/>
        <v>10251522</v>
      </c>
    </row>
    <row r="655" spans="1:8" ht="31.2" x14ac:dyDescent="0.3">
      <c r="A655" s="12" t="s">
        <v>23</v>
      </c>
      <c r="B655" s="5" t="s">
        <v>437</v>
      </c>
      <c r="C655" s="5" t="s">
        <v>42</v>
      </c>
      <c r="D655" s="5" t="s">
        <v>440</v>
      </c>
      <c r="E655" s="38" t="s">
        <v>24</v>
      </c>
      <c r="F655" s="45">
        <v>10251522</v>
      </c>
      <c r="G655" s="45">
        <f>H655-F655</f>
        <v>0</v>
      </c>
      <c r="H655" s="52">
        <v>10251522</v>
      </c>
    </row>
    <row r="656" spans="1:8" ht="31.2" x14ac:dyDescent="0.3">
      <c r="A656" s="12" t="s">
        <v>25</v>
      </c>
      <c r="B656" s="5" t="s">
        <v>437</v>
      </c>
      <c r="C656" s="5" t="s">
        <v>42</v>
      </c>
      <c r="D656" s="5" t="s">
        <v>440</v>
      </c>
      <c r="E656" s="38" t="s">
        <v>26</v>
      </c>
      <c r="F656" s="45">
        <f>F657</f>
        <v>863178</v>
      </c>
      <c r="G656" s="45">
        <f t="shared" ref="G656:H656" si="285">G657</f>
        <v>0</v>
      </c>
      <c r="H656" s="52">
        <f t="shared" si="285"/>
        <v>863178</v>
      </c>
    </row>
    <row r="657" spans="1:8" ht="31.2" x14ac:dyDescent="0.3">
      <c r="A657" s="12" t="s">
        <v>27</v>
      </c>
      <c r="B657" s="5" t="s">
        <v>437</v>
      </c>
      <c r="C657" s="5" t="s">
        <v>42</v>
      </c>
      <c r="D657" s="5" t="s">
        <v>440</v>
      </c>
      <c r="E657" s="38" t="s">
        <v>28</v>
      </c>
      <c r="F657" s="45">
        <v>863178</v>
      </c>
      <c r="G657" s="45">
        <f>H657-F657</f>
        <v>0</v>
      </c>
      <c r="H657" s="52">
        <v>863178</v>
      </c>
    </row>
    <row r="658" spans="1:8" ht="31.2" x14ac:dyDescent="0.3">
      <c r="A658" s="7" t="s">
        <v>1093</v>
      </c>
      <c r="B658" s="4" t="s">
        <v>441</v>
      </c>
      <c r="C658" s="4" t="s">
        <v>0</v>
      </c>
      <c r="D658" s="4" t="s">
        <v>0</v>
      </c>
      <c r="E658" s="37" t="s">
        <v>0</v>
      </c>
      <c r="F658" s="44">
        <f>F659</f>
        <v>54663100</v>
      </c>
      <c r="G658" s="44">
        <f t="shared" ref="G658:H661" si="286">G659</f>
        <v>0</v>
      </c>
      <c r="H658" s="53">
        <f t="shared" si="286"/>
        <v>54663100</v>
      </c>
    </row>
    <row r="659" spans="1:8" ht="15.6" x14ac:dyDescent="0.3">
      <c r="A659" s="11" t="s">
        <v>13</v>
      </c>
      <c r="B659" s="5" t="s">
        <v>441</v>
      </c>
      <c r="C659" s="5" t="s">
        <v>14</v>
      </c>
      <c r="D659" s="4" t="s">
        <v>0</v>
      </c>
      <c r="E659" s="37" t="s">
        <v>0</v>
      </c>
      <c r="F659" s="45">
        <f>F660</f>
        <v>54663100</v>
      </c>
      <c r="G659" s="45">
        <f t="shared" si="286"/>
        <v>0</v>
      </c>
      <c r="H659" s="52">
        <f t="shared" si="286"/>
        <v>54663100</v>
      </c>
    </row>
    <row r="660" spans="1:8" ht="15.6" x14ac:dyDescent="0.3">
      <c r="A660" s="11" t="s">
        <v>41</v>
      </c>
      <c r="B660" s="5" t="s">
        <v>441</v>
      </c>
      <c r="C660" s="5" t="s">
        <v>42</v>
      </c>
      <c r="D660" s="5" t="s">
        <v>0</v>
      </c>
      <c r="E660" s="38" t="s">
        <v>0</v>
      </c>
      <c r="F660" s="45">
        <f>F661</f>
        <v>54663100</v>
      </c>
      <c r="G660" s="45">
        <f t="shared" si="286"/>
        <v>0</v>
      </c>
      <c r="H660" s="52">
        <f t="shared" si="286"/>
        <v>54663100</v>
      </c>
    </row>
    <row r="661" spans="1:8" ht="15.6" x14ac:dyDescent="0.3">
      <c r="A661" s="12" t="s">
        <v>57</v>
      </c>
      <c r="B661" s="5" t="s">
        <v>441</v>
      </c>
      <c r="C661" s="5" t="s">
        <v>42</v>
      </c>
      <c r="D661" s="5" t="s">
        <v>58</v>
      </c>
      <c r="E661" s="38" t="s">
        <v>0</v>
      </c>
      <c r="F661" s="45">
        <f>F662</f>
        <v>54663100</v>
      </c>
      <c r="G661" s="45">
        <f t="shared" si="286"/>
        <v>0</v>
      </c>
      <c r="H661" s="52">
        <f t="shared" si="286"/>
        <v>54663100</v>
      </c>
    </row>
    <row r="662" spans="1:8" ht="31.2" x14ac:dyDescent="0.3">
      <c r="A662" s="30" t="s">
        <v>1130</v>
      </c>
      <c r="B662" s="5" t="s">
        <v>441</v>
      </c>
      <c r="C662" s="5" t="s">
        <v>42</v>
      </c>
      <c r="D662" s="29" t="s">
        <v>1131</v>
      </c>
      <c r="E662" s="38" t="s">
        <v>0</v>
      </c>
      <c r="F662" s="45">
        <f>F663+F665+F667+F669</f>
        <v>54663100</v>
      </c>
      <c r="G662" s="45">
        <f t="shared" ref="G662:H662" si="287">G663+G665+G667+G669</f>
        <v>0</v>
      </c>
      <c r="H662" s="52">
        <f t="shared" si="287"/>
        <v>54663100</v>
      </c>
    </row>
    <row r="663" spans="1:8" ht="62.4" x14ac:dyDescent="0.3">
      <c r="A663" s="12" t="s">
        <v>21</v>
      </c>
      <c r="B663" s="5" t="s">
        <v>441</v>
      </c>
      <c r="C663" s="5" t="s">
        <v>42</v>
      </c>
      <c r="D663" s="29" t="s">
        <v>1131</v>
      </c>
      <c r="E663" s="38" t="s">
        <v>22</v>
      </c>
      <c r="F663" s="45">
        <f>F664</f>
        <v>8187000</v>
      </c>
      <c r="G663" s="45">
        <f t="shared" ref="G663:H663" si="288">G664</f>
        <v>28084</v>
      </c>
      <c r="H663" s="52">
        <f t="shared" si="288"/>
        <v>8215084</v>
      </c>
    </row>
    <row r="664" spans="1:8" ht="31.2" x14ac:dyDescent="0.3">
      <c r="A664" s="12" t="s">
        <v>23</v>
      </c>
      <c r="B664" s="5" t="s">
        <v>441</v>
      </c>
      <c r="C664" s="5" t="s">
        <v>42</v>
      </c>
      <c r="D664" s="29" t="s">
        <v>1131</v>
      </c>
      <c r="E664" s="38" t="s">
        <v>24</v>
      </c>
      <c r="F664" s="45">
        <v>8187000</v>
      </c>
      <c r="G664" s="45">
        <f>H664-F664</f>
        <v>28084</v>
      </c>
      <c r="H664" s="52">
        <v>8215084</v>
      </c>
    </row>
    <row r="665" spans="1:8" ht="31.2" x14ac:dyDescent="0.3">
      <c r="A665" s="12" t="s">
        <v>25</v>
      </c>
      <c r="B665" s="5" t="s">
        <v>441</v>
      </c>
      <c r="C665" s="5" t="s">
        <v>42</v>
      </c>
      <c r="D665" s="29" t="s">
        <v>1131</v>
      </c>
      <c r="E665" s="38" t="s">
        <v>26</v>
      </c>
      <c r="F665" s="45">
        <f>F666</f>
        <v>3058000</v>
      </c>
      <c r="G665" s="45">
        <f t="shared" ref="G665:H665" si="289">G666</f>
        <v>-28084</v>
      </c>
      <c r="H665" s="52">
        <f t="shared" si="289"/>
        <v>3029916</v>
      </c>
    </row>
    <row r="666" spans="1:8" ht="31.2" x14ac:dyDescent="0.3">
      <c r="A666" s="12" t="s">
        <v>27</v>
      </c>
      <c r="B666" s="5" t="s">
        <v>441</v>
      </c>
      <c r="C666" s="5" t="s">
        <v>42</v>
      </c>
      <c r="D666" s="29" t="s">
        <v>1131</v>
      </c>
      <c r="E666" s="38" t="s">
        <v>28</v>
      </c>
      <c r="F666" s="45">
        <v>3058000</v>
      </c>
      <c r="G666" s="45">
        <f>H666-F666</f>
        <v>-28084</v>
      </c>
      <c r="H666" s="52">
        <v>3029916</v>
      </c>
    </row>
    <row r="667" spans="1:8" ht="15.6" x14ac:dyDescent="0.3">
      <c r="A667" s="12" t="s">
        <v>45</v>
      </c>
      <c r="B667" s="5" t="s">
        <v>441</v>
      </c>
      <c r="C667" s="5" t="s">
        <v>42</v>
      </c>
      <c r="D667" s="29" t="s">
        <v>1131</v>
      </c>
      <c r="E667" s="38" t="s">
        <v>46</v>
      </c>
      <c r="F667" s="45">
        <f>F668</f>
        <v>43413100</v>
      </c>
      <c r="G667" s="45">
        <f t="shared" ref="G667:H667" si="290">G668</f>
        <v>0</v>
      </c>
      <c r="H667" s="52">
        <f t="shared" si="290"/>
        <v>43413100</v>
      </c>
    </row>
    <row r="668" spans="1:8" ht="15.6" x14ac:dyDescent="0.3">
      <c r="A668" s="12" t="s">
        <v>73</v>
      </c>
      <c r="B668" s="5" t="s">
        <v>441</v>
      </c>
      <c r="C668" s="5" t="s">
        <v>42</v>
      </c>
      <c r="D668" s="29" t="s">
        <v>1131</v>
      </c>
      <c r="E668" s="38" t="s">
        <v>74</v>
      </c>
      <c r="F668" s="45">
        <v>43413100</v>
      </c>
      <c r="G668" s="45">
        <f>H668-F668</f>
        <v>0</v>
      </c>
      <c r="H668" s="52">
        <v>43413100</v>
      </c>
    </row>
    <row r="669" spans="1:8" ht="15.6" x14ac:dyDescent="0.3">
      <c r="A669" s="12" t="s">
        <v>29</v>
      </c>
      <c r="B669" s="5" t="s">
        <v>441</v>
      </c>
      <c r="C669" s="5" t="s">
        <v>42</v>
      </c>
      <c r="D669" s="29" t="s">
        <v>1131</v>
      </c>
      <c r="E669" s="38" t="s">
        <v>30</v>
      </c>
      <c r="F669" s="45">
        <f>F670</f>
        <v>5000</v>
      </c>
      <c r="G669" s="45">
        <f t="shared" ref="G669:H669" si="291">G670</f>
        <v>0</v>
      </c>
      <c r="H669" s="52">
        <f t="shared" si="291"/>
        <v>5000</v>
      </c>
    </row>
    <row r="670" spans="1:8" ht="15.6" x14ac:dyDescent="0.3">
      <c r="A670" s="12" t="s">
        <v>31</v>
      </c>
      <c r="B670" s="5" t="s">
        <v>441</v>
      </c>
      <c r="C670" s="5" t="s">
        <v>42</v>
      </c>
      <c r="D670" s="29" t="s">
        <v>1131</v>
      </c>
      <c r="E670" s="38" t="s">
        <v>32</v>
      </c>
      <c r="F670" s="45">
        <v>5000</v>
      </c>
      <c r="G670" s="45">
        <f>H670-F670</f>
        <v>0</v>
      </c>
      <c r="H670" s="52">
        <v>5000</v>
      </c>
    </row>
    <row r="671" spans="1:8" ht="32.25" customHeight="1" x14ac:dyDescent="0.3">
      <c r="A671" s="7" t="s">
        <v>1118</v>
      </c>
      <c r="B671" s="4" t="s">
        <v>442</v>
      </c>
      <c r="C671" s="4" t="s">
        <v>0</v>
      </c>
      <c r="D671" s="4" t="s">
        <v>0</v>
      </c>
      <c r="E671" s="37" t="s">
        <v>0</v>
      </c>
      <c r="F671" s="44">
        <f>F672</f>
        <v>80594500</v>
      </c>
      <c r="G671" s="44">
        <f t="shared" ref="G671:H671" si="292">G672</f>
        <v>0</v>
      </c>
      <c r="H671" s="53">
        <f t="shared" si="292"/>
        <v>80594500</v>
      </c>
    </row>
    <row r="672" spans="1:8" ht="15.6" x14ac:dyDescent="0.3">
      <c r="A672" s="11" t="s">
        <v>149</v>
      </c>
      <c r="B672" s="5" t="s">
        <v>442</v>
      </c>
      <c r="C672" s="5" t="s">
        <v>150</v>
      </c>
      <c r="D672" s="4" t="s">
        <v>0</v>
      </c>
      <c r="E672" s="37" t="s">
        <v>0</v>
      </c>
      <c r="F672" s="45">
        <f>F673+F682+F688</f>
        <v>80594500</v>
      </c>
      <c r="G672" s="45">
        <f t="shared" ref="G672:H672" si="293">G673+G682+G688</f>
        <v>0</v>
      </c>
      <c r="H672" s="52">
        <f t="shared" si="293"/>
        <v>80594500</v>
      </c>
    </row>
    <row r="673" spans="1:8" ht="15.6" x14ac:dyDescent="0.3">
      <c r="A673" s="11" t="s">
        <v>443</v>
      </c>
      <c r="B673" s="5" t="s">
        <v>442</v>
      </c>
      <c r="C673" s="5" t="s">
        <v>444</v>
      </c>
      <c r="D673" s="5" t="s">
        <v>0</v>
      </c>
      <c r="E673" s="38" t="s">
        <v>0</v>
      </c>
      <c r="F673" s="45">
        <f>F674</f>
        <v>42368200</v>
      </c>
      <c r="G673" s="45">
        <f t="shared" ref="G673:H674" si="294">G674</f>
        <v>0</v>
      </c>
      <c r="H673" s="52">
        <f t="shared" si="294"/>
        <v>42368200</v>
      </c>
    </row>
    <row r="674" spans="1:8" ht="31.2" x14ac:dyDescent="0.3">
      <c r="A674" s="12" t="s">
        <v>269</v>
      </c>
      <c r="B674" s="5" t="s">
        <v>442</v>
      </c>
      <c r="C674" s="5" t="s">
        <v>444</v>
      </c>
      <c r="D674" s="5" t="s">
        <v>270</v>
      </c>
      <c r="E674" s="38" t="s">
        <v>0</v>
      </c>
      <c r="F674" s="45">
        <f>F675</f>
        <v>42368200</v>
      </c>
      <c r="G674" s="45">
        <f t="shared" si="294"/>
        <v>0</v>
      </c>
      <c r="H674" s="52">
        <f t="shared" si="294"/>
        <v>42368200</v>
      </c>
    </row>
    <row r="675" spans="1:8" ht="15.6" x14ac:dyDescent="0.3">
      <c r="A675" s="11" t="s">
        <v>19</v>
      </c>
      <c r="B675" s="5" t="s">
        <v>442</v>
      </c>
      <c r="C675" s="5" t="s">
        <v>444</v>
      </c>
      <c r="D675" s="5" t="s">
        <v>445</v>
      </c>
      <c r="E675" s="38" t="s">
        <v>0</v>
      </c>
      <c r="F675" s="45">
        <f>F676+F678+F680</f>
        <v>42368200</v>
      </c>
      <c r="G675" s="45">
        <f t="shared" ref="G675:H675" si="295">G676+G678+G680</f>
        <v>0</v>
      </c>
      <c r="H675" s="52">
        <f t="shared" si="295"/>
        <v>42368200</v>
      </c>
    </row>
    <row r="676" spans="1:8" ht="62.4" x14ac:dyDescent="0.3">
      <c r="A676" s="12" t="s">
        <v>21</v>
      </c>
      <c r="B676" s="5" t="s">
        <v>442</v>
      </c>
      <c r="C676" s="5" t="s">
        <v>444</v>
      </c>
      <c r="D676" s="5" t="s">
        <v>445</v>
      </c>
      <c r="E676" s="38" t="s">
        <v>22</v>
      </c>
      <c r="F676" s="45">
        <f>F677</f>
        <v>34843700</v>
      </c>
      <c r="G676" s="45">
        <f t="shared" ref="G676:H676" si="296">G677</f>
        <v>0</v>
      </c>
      <c r="H676" s="52">
        <f t="shared" si="296"/>
        <v>34843700</v>
      </c>
    </row>
    <row r="677" spans="1:8" ht="31.2" x14ac:dyDescent="0.3">
      <c r="A677" s="12" t="s">
        <v>23</v>
      </c>
      <c r="B677" s="5" t="s">
        <v>442</v>
      </c>
      <c r="C677" s="5" t="s">
        <v>444</v>
      </c>
      <c r="D677" s="5" t="s">
        <v>445</v>
      </c>
      <c r="E677" s="38" t="s">
        <v>24</v>
      </c>
      <c r="F677" s="45">
        <v>34843700</v>
      </c>
      <c r="G677" s="45">
        <f>H677-F677</f>
        <v>0</v>
      </c>
      <c r="H677" s="52">
        <v>34843700</v>
      </c>
    </row>
    <row r="678" spans="1:8" ht="31.2" x14ac:dyDescent="0.3">
      <c r="A678" s="12" t="s">
        <v>25</v>
      </c>
      <c r="B678" s="5" t="s">
        <v>442</v>
      </c>
      <c r="C678" s="5" t="s">
        <v>444</v>
      </c>
      <c r="D678" s="5" t="s">
        <v>445</v>
      </c>
      <c r="E678" s="38" t="s">
        <v>26</v>
      </c>
      <c r="F678" s="45">
        <f>F679</f>
        <v>7507500</v>
      </c>
      <c r="G678" s="45">
        <f t="shared" ref="G678:H678" si="297">G679</f>
        <v>0</v>
      </c>
      <c r="H678" s="52">
        <f t="shared" si="297"/>
        <v>7507500</v>
      </c>
    </row>
    <row r="679" spans="1:8" ht="31.2" x14ac:dyDescent="0.3">
      <c r="A679" s="12" t="s">
        <v>27</v>
      </c>
      <c r="B679" s="5" t="s">
        <v>442</v>
      </c>
      <c r="C679" s="5" t="s">
        <v>444</v>
      </c>
      <c r="D679" s="5" t="s">
        <v>445</v>
      </c>
      <c r="E679" s="38" t="s">
        <v>28</v>
      </c>
      <c r="F679" s="45">
        <v>7507500</v>
      </c>
      <c r="G679" s="45">
        <f>H679-F679</f>
        <v>0</v>
      </c>
      <c r="H679" s="52">
        <v>7507500</v>
      </c>
    </row>
    <row r="680" spans="1:8" ht="15.6" x14ac:dyDescent="0.3">
      <c r="A680" s="12" t="s">
        <v>29</v>
      </c>
      <c r="B680" s="5" t="s">
        <v>442</v>
      </c>
      <c r="C680" s="5" t="s">
        <v>444</v>
      </c>
      <c r="D680" s="5" t="s">
        <v>445</v>
      </c>
      <c r="E680" s="38" t="s">
        <v>30</v>
      </c>
      <c r="F680" s="45">
        <f>F681</f>
        <v>17000</v>
      </c>
      <c r="G680" s="45">
        <f t="shared" ref="G680:H680" si="298">G681</f>
        <v>0</v>
      </c>
      <c r="H680" s="52">
        <f t="shared" si="298"/>
        <v>17000</v>
      </c>
    </row>
    <row r="681" spans="1:8" ht="15.6" x14ac:dyDescent="0.3">
      <c r="A681" s="12" t="s">
        <v>31</v>
      </c>
      <c r="B681" s="5" t="s">
        <v>442</v>
      </c>
      <c r="C681" s="5" t="s">
        <v>444</v>
      </c>
      <c r="D681" s="5" t="s">
        <v>445</v>
      </c>
      <c r="E681" s="38" t="s">
        <v>32</v>
      </c>
      <c r="F681" s="45">
        <v>17000</v>
      </c>
      <c r="G681" s="45">
        <f>H681-F681</f>
        <v>0</v>
      </c>
      <c r="H681" s="52">
        <v>17000</v>
      </c>
    </row>
    <row r="682" spans="1:8" ht="15.6" x14ac:dyDescent="0.3">
      <c r="A682" s="11" t="s">
        <v>151</v>
      </c>
      <c r="B682" s="5" t="s">
        <v>442</v>
      </c>
      <c r="C682" s="5" t="s">
        <v>152</v>
      </c>
      <c r="D682" s="5" t="s">
        <v>0</v>
      </c>
      <c r="E682" s="38" t="s">
        <v>0</v>
      </c>
      <c r="F682" s="45">
        <f>F683</f>
        <v>8800000</v>
      </c>
      <c r="G682" s="45">
        <f t="shared" ref="G682:H686" si="299">G683</f>
        <v>0</v>
      </c>
      <c r="H682" s="52">
        <f t="shared" si="299"/>
        <v>8800000</v>
      </c>
    </row>
    <row r="683" spans="1:8" ht="31.2" x14ac:dyDescent="0.3">
      <c r="A683" s="12" t="s">
        <v>269</v>
      </c>
      <c r="B683" s="5" t="s">
        <v>442</v>
      </c>
      <c r="C683" s="5" t="s">
        <v>152</v>
      </c>
      <c r="D683" s="5" t="s">
        <v>270</v>
      </c>
      <c r="E683" s="38" t="s">
        <v>0</v>
      </c>
      <c r="F683" s="45">
        <f>F684</f>
        <v>8800000</v>
      </c>
      <c r="G683" s="45">
        <f t="shared" si="299"/>
        <v>0</v>
      </c>
      <c r="H683" s="52">
        <f t="shared" si="299"/>
        <v>8800000</v>
      </c>
    </row>
    <row r="684" spans="1:8" ht="31.2" x14ac:dyDescent="0.3">
      <c r="A684" s="12" t="s">
        <v>446</v>
      </c>
      <c r="B684" s="5" t="s">
        <v>442</v>
      </c>
      <c r="C684" s="5" t="s">
        <v>152</v>
      </c>
      <c r="D684" s="5" t="s">
        <v>447</v>
      </c>
      <c r="E684" s="38" t="s">
        <v>0</v>
      </c>
      <c r="F684" s="45">
        <f>F685</f>
        <v>8800000</v>
      </c>
      <c r="G684" s="45">
        <f t="shared" si="299"/>
        <v>0</v>
      </c>
      <c r="H684" s="52">
        <f t="shared" si="299"/>
        <v>8800000</v>
      </c>
    </row>
    <row r="685" spans="1:8" ht="31.2" x14ac:dyDescent="0.3">
      <c r="A685" s="11" t="s">
        <v>448</v>
      </c>
      <c r="B685" s="5" t="s">
        <v>442</v>
      </c>
      <c r="C685" s="5" t="s">
        <v>152</v>
      </c>
      <c r="D685" s="5" t="s">
        <v>449</v>
      </c>
      <c r="E685" s="38" t="s">
        <v>0</v>
      </c>
      <c r="F685" s="45">
        <f>F686</f>
        <v>8800000</v>
      </c>
      <c r="G685" s="45">
        <f t="shared" si="299"/>
        <v>0</v>
      </c>
      <c r="H685" s="52">
        <f t="shared" si="299"/>
        <v>8800000</v>
      </c>
    </row>
    <row r="686" spans="1:8" ht="31.2" x14ac:dyDescent="0.3">
      <c r="A686" s="12" t="s">
        <v>25</v>
      </c>
      <c r="B686" s="5" t="s">
        <v>442</v>
      </c>
      <c r="C686" s="5" t="s">
        <v>152</v>
      </c>
      <c r="D686" s="5" t="s">
        <v>449</v>
      </c>
      <c r="E686" s="38" t="s">
        <v>26</v>
      </c>
      <c r="F686" s="45">
        <f>F687</f>
        <v>8800000</v>
      </c>
      <c r="G686" s="45">
        <f t="shared" si="299"/>
        <v>0</v>
      </c>
      <c r="H686" s="52">
        <f t="shared" si="299"/>
        <v>8800000</v>
      </c>
    </row>
    <row r="687" spans="1:8" ht="31.2" x14ac:dyDescent="0.3">
      <c r="A687" s="12" t="s">
        <v>27</v>
      </c>
      <c r="B687" s="5" t="s">
        <v>442</v>
      </c>
      <c r="C687" s="5" t="s">
        <v>152</v>
      </c>
      <c r="D687" s="5" t="s">
        <v>449</v>
      </c>
      <c r="E687" s="38" t="s">
        <v>28</v>
      </c>
      <c r="F687" s="45">
        <v>8800000</v>
      </c>
      <c r="G687" s="45">
        <f>H687-F687</f>
        <v>0</v>
      </c>
      <c r="H687" s="52">
        <v>8800000</v>
      </c>
    </row>
    <row r="688" spans="1:8" ht="15.6" x14ac:dyDescent="0.3">
      <c r="A688" s="11" t="s">
        <v>163</v>
      </c>
      <c r="B688" s="5" t="s">
        <v>442</v>
      </c>
      <c r="C688" s="5" t="s">
        <v>164</v>
      </c>
      <c r="D688" s="5" t="s">
        <v>0</v>
      </c>
      <c r="E688" s="38" t="s">
        <v>0</v>
      </c>
      <c r="F688" s="45">
        <f>F689</f>
        <v>29426300</v>
      </c>
      <c r="G688" s="45">
        <f t="shared" ref="G688:H688" si="300">G689</f>
        <v>0</v>
      </c>
      <c r="H688" s="52">
        <f t="shared" si="300"/>
        <v>29426300</v>
      </c>
    </row>
    <row r="689" spans="1:8" ht="31.2" x14ac:dyDescent="0.3">
      <c r="A689" s="12" t="s">
        <v>269</v>
      </c>
      <c r="B689" s="5" t="s">
        <v>442</v>
      </c>
      <c r="C689" s="5" t="s">
        <v>164</v>
      </c>
      <c r="D689" s="5" t="s">
        <v>270</v>
      </c>
      <c r="E689" s="38" t="s">
        <v>0</v>
      </c>
      <c r="F689" s="45">
        <f>F690+F694</f>
        <v>29426300</v>
      </c>
      <c r="G689" s="45">
        <f t="shared" ref="G689:H689" si="301">G690+G694</f>
        <v>0</v>
      </c>
      <c r="H689" s="52">
        <f t="shared" si="301"/>
        <v>29426300</v>
      </c>
    </row>
    <row r="690" spans="1:8" ht="31.2" x14ac:dyDescent="0.3">
      <c r="A690" s="12" t="s">
        <v>446</v>
      </c>
      <c r="B690" s="5" t="s">
        <v>442</v>
      </c>
      <c r="C690" s="5" t="s">
        <v>164</v>
      </c>
      <c r="D690" s="5" t="s">
        <v>447</v>
      </c>
      <c r="E690" s="38" t="s">
        <v>0</v>
      </c>
      <c r="F690" s="45">
        <f>F691</f>
        <v>28326300</v>
      </c>
      <c r="G690" s="45">
        <f t="shared" ref="G690:H692" si="302">G691</f>
        <v>0</v>
      </c>
      <c r="H690" s="52">
        <f t="shared" si="302"/>
        <v>28326300</v>
      </c>
    </row>
    <row r="691" spans="1:8" ht="46.8" x14ac:dyDescent="0.3">
      <c r="A691" s="77" t="s">
        <v>1155</v>
      </c>
      <c r="B691" s="5" t="s">
        <v>442</v>
      </c>
      <c r="C691" s="5" t="s">
        <v>164</v>
      </c>
      <c r="D691" s="5" t="s">
        <v>450</v>
      </c>
      <c r="E691" s="38" t="s">
        <v>0</v>
      </c>
      <c r="F691" s="45">
        <f>F692</f>
        <v>28326300</v>
      </c>
      <c r="G691" s="45">
        <f t="shared" si="302"/>
        <v>0</v>
      </c>
      <c r="H691" s="52">
        <f t="shared" si="302"/>
        <v>28326300</v>
      </c>
    </row>
    <row r="692" spans="1:8" ht="31.2" x14ac:dyDescent="0.3">
      <c r="A692" s="12" t="s">
        <v>175</v>
      </c>
      <c r="B692" s="5" t="s">
        <v>442</v>
      </c>
      <c r="C692" s="5" t="s">
        <v>164</v>
      </c>
      <c r="D692" s="5" t="s">
        <v>450</v>
      </c>
      <c r="E692" s="38" t="s">
        <v>176</v>
      </c>
      <c r="F692" s="45">
        <f>F693</f>
        <v>28326300</v>
      </c>
      <c r="G692" s="45">
        <f t="shared" si="302"/>
        <v>0</v>
      </c>
      <c r="H692" s="52">
        <f t="shared" si="302"/>
        <v>28326300</v>
      </c>
    </row>
    <row r="693" spans="1:8" ht="15.6" x14ac:dyDescent="0.3">
      <c r="A693" s="12" t="s">
        <v>177</v>
      </c>
      <c r="B693" s="5" t="s">
        <v>442</v>
      </c>
      <c r="C693" s="5" t="s">
        <v>164</v>
      </c>
      <c r="D693" s="5" t="s">
        <v>450</v>
      </c>
      <c r="E693" s="38" t="s">
        <v>178</v>
      </c>
      <c r="F693" s="45">
        <v>28326300</v>
      </c>
      <c r="G693" s="45">
        <f>H693-F693</f>
        <v>0</v>
      </c>
      <c r="H693" s="52">
        <v>28326300</v>
      </c>
    </row>
    <row r="694" spans="1:8" ht="15.6" x14ac:dyDescent="0.3">
      <c r="A694" s="12" t="s">
        <v>451</v>
      </c>
      <c r="B694" s="5" t="s">
        <v>442</v>
      </c>
      <c r="C694" s="5" t="s">
        <v>164</v>
      </c>
      <c r="D694" s="5" t="s">
        <v>452</v>
      </c>
      <c r="E694" s="38" t="s">
        <v>0</v>
      </c>
      <c r="F694" s="45">
        <f>F695</f>
        <v>1100000</v>
      </c>
      <c r="G694" s="45">
        <f t="shared" ref="G694:H696" si="303">G695</f>
        <v>0</v>
      </c>
      <c r="H694" s="52">
        <f t="shared" si="303"/>
        <v>1100000</v>
      </c>
    </row>
    <row r="695" spans="1:8" ht="31.2" x14ac:dyDescent="0.3">
      <c r="A695" s="11" t="s">
        <v>453</v>
      </c>
      <c r="B695" s="5" t="s">
        <v>442</v>
      </c>
      <c r="C695" s="5" t="s">
        <v>164</v>
      </c>
      <c r="D695" s="5" t="s">
        <v>454</v>
      </c>
      <c r="E695" s="38" t="s">
        <v>0</v>
      </c>
      <c r="F695" s="45">
        <f>F696</f>
        <v>1100000</v>
      </c>
      <c r="G695" s="45">
        <f t="shared" si="303"/>
        <v>0</v>
      </c>
      <c r="H695" s="52">
        <f t="shared" si="303"/>
        <v>1100000</v>
      </c>
    </row>
    <row r="696" spans="1:8" ht="31.2" x14ac:dyDescent="0.3">
      <c r="A696" s="12" t="s">
        <v>25</v>
      </c>
      <c r="B696" s="5" t="s">
        <v>442</v>
      </c>
      <c r="C696" s="5" t="s">
        <v>164</v>
      </c>
      <c r="D696" s="5" t="s">
        <v>454</v>
      </c>
      <c r="E696" s="38" t="s">
        <v>26</v>
      </c>
      <c r="F696" s="45">
        <f>F697</f>
        <v>1100000</v>
      </c>
      <c r="G696" s="45">
        <f t="shared" si="303"/>
        <v>0</v>
      </c>
      <c r="H696" s="52">
        <f t="shared" si="303"/>
        <v>1100000</v>
      </c>
    </row>
    <row r="697" spans="1:8" ht="31.2" x14ac:dyDescent="0.3">
      <c r="A697" s="12" t="s">
        <v>27</v>
      </c>
      <c r="B697" s="5" t="s">
        <v>442</v>
      </c>
      <c r="C697" s="5" t="s">
        <v>164</v>
      </c>
      <c r="D697" s="5" t="s">
        <v>454</v>
      </c>
      <c r="E697" s="38" t="s">
        <v>28</v>
      </c>
      <c r="F697" s="45">
        <v>1100000</v>
      </c>
      <c r="G697" s="45">
        <f>H697-F697</f>
        <v>0</v>
      </c>
      <c r="H697" s="52">
        <v>1100000</v>
      </c>
    </row>
    <row r="698" spans="1:8" ht="31.2" x14ac:dyDescent="0.3">
      <c r="A698" s="7" t="s">
        <v>1094</v>
      </c>
      <c r="B698" s="4" t="s">
        <v>455</v>
      </c>
      <c r="C698" s="4" t="s">
        <v>0</v>
      </c>
      <c r="D698" s="4" t="s">
        <v>0</v>
      </c>
      <c r="E698" s="37" t="s">
        <v>0</v>
      </c>
      <c r="F698" s="44">
        <f>F699+F722</f>
        <v>364619300</v>
      </c>
      <c r="G698" s="44">
        <f t="shared" ref="G698:H698" si="304">G699+G722</f>
        <v>37173400</v>
      </c>
      <c r="H698" s="53">
        <f t="shared" si="304"/>
        <v>401792700</v>
      </c>
    </row>
    <row r="699" spans="1:8" ht="15.6" x14ac:dyDescent="0.3">
      <c r="A699" s="11" t="s">
        <v>149</v>
      </c>
      <c r="B699" s="5" t="s">
        <v>455</v>
      </c>
      <c r="C699" s="5" t="s">
        <v>150</v>
      </c>
      <c r="D699" s="4" t="s">
        <v>0</v>
      </c>
      <c r="E699" s="37" t="s">
        <v>0</v>
      </c>
      <c r="F699" s="45">
        <f>F700</f>
        <v>162374800</v>
      </c>
      <c r="G699" s="45">
        <f t="shared" ref="G699:H700" si="305">G700</f>
        <v>2830000</v>
      </c>
      <c r="H699" s="52">
        <f t="shared" si="305"/>
        <v>165204800</v>
      </c>
    </row>
    <row r="700" spans="1:8" ht="15.6" x14ac:dyDescent="0.3">
      <c r="A700" s="11" t="s">
        <v>443</v>
      </c>
      <c r="B700" s="5" t="s">
        <v>455</v>
      </c>
      <c r="C700" s="5" t="s">
        <v>444</v>
      </c>
      <c r="D700" s="5" t="s">
        <v>0</v>
      </c>
      <c r="E700" s="38" t="s">
        <v>0</v>
      </c>
      <c r="F700" s="45">
        <f>F701</f>
        <v>162374800</v>
      </c>
      <c r="G700" s="45">
        <f t="shared" si="305"/>
        <v>2830000</v>
      </c>
      <c r="H700" s="52">
        <f t="shared" si="305"/>
        <v>165204800</v>
      </c>
    </row>
    <row r="701" spans="1:8" ht="31.2" x14ac:dyDescent="0.3">
      <c r="A701" s="12" t="s">
        <v>456</v>
      </c>
      <c r="B701" s="5" t="s">
        <v>455</v>
      </c>
      <c r="C701" s="5" t="s">
        <v>444</v>
      </c>
      <c r="D701" s="5" t="s">
        <v>457</v>
      </c>
      <c r="E701" s="38" t="s">
        <v>0</v>
      </c>
      <c r="F701" s="45">
        <f>F702+F709+F716+F719</f>
        <v>162374800</v>
      </c>
      <c r="G701" s="45">
        <f t="shared" ref="G701:H701" si="306">G702+G709+G716+G719</f>
        <v>2830000</v>
      </c>
      <c r="H701" s="52">
        <f t="shared" si="306"/>
        <v>165204800</v>
      </c>
    </row>
    <row r="702" spans="1:8" ht="15.6" x14ac:dyDescent="0.3">
      <c r="A702" s="11" t="s">
        <v>19</v>
      </c>
      <c r="B702" s="5" t="s">
        <v>455</v>
      </c>
      <c r="C702" s="5" t="s">
        <v>444</v>
      </c>
      <c r="D702" s="5" t="s">
        <v>458</v>
      </c>
      <c r="E702" s="38" t="s">
        <v>0</v>
      </c>
      <c r="F702" s="45">
        <f>F703+F705+F707</f>
        <v>42560500</v>
      </c>
      <c r="G702" s="45">
        <f t="shared" ref="G702:H702" si="307">G703+G705+G707</f>
        <v>0</v>
      </c>
      <c r="H702" s="52">
        <f t="shared" si="307"/>
        <v>42560500</v>
      </c>
    </row>
    <row r="703" spans="1:8" ht="62.4" x14ac:dyDescent="0.3">
      <c r="A703" s="12" t="s">
        <v>21</v>
      </c>
      <c r="B703" s="5" t="s">
        <v>455</v>
      </c>
      <c r="C703" s="5" t="s">
        <v>444</v>
      </c>
      <c r="D703" s="5" t="s">
        <v>458</v>
      </c>
      <c r="E703" s="38" t="s">
        <v>22</v>
      </c>
      <c r="F703" s="45">
        <f>F704</f>
        <v>40550036</v>
      </c>
      <c r="G703" s="45">
        <f t="shared" ref="G703:H703" si="308">G704</f>
        <v>0</v>
      </c>
      <c r="H703" s="52">
        <f t="shared" si="308"/>
        <v>40550036</v>
      </c>
    </row>
    <row r="704" spans="1:8" ht="31.2" x14ac:dyDescent="0.3">
      <c r="A704" s="12" t="s">
        <v>23</v>
      </c>
      <c r="B704" s="5" t="s">
        <v>455</v>
      </c>
      <c r="C704" s="5" t="s">
        <v>444</v>
      </c>
      <c r="D704" s="5" t="s">
        <v>458</v>
      </c>
      <c r="E704" s="38" t="s">
        <v>24</v>
      </c>
      <c r="F704" s="45">
        <v>40550036</v>
      </c>
      <c r="G704" s="45">
        <f>H704-F704</f>
        <v>0</v>
      </c>
      <c r="H704" s="52">
        <v>40550036</v>
      </c>
    </row>
    <row r="705" spans="1:8" ht="31.2" x14ac:dyDescent="0.3">
      <c r="A705" s="12" t="s">
        <v>25</v>
      </c>
      <c r="B705" s="5" t="s">
        <v>455</v>
      </c>
      <c r="C705" s="5" t="s">
        <v>444</v>
      </c>
      <c r="D705" s="5" t="s">
        <v>458</v>
      </c>
      <c r="E705" s="38" t="s">
        <v>26</v>
      </c>
      <c r="F705" s="45">
        <f>F706</f>
        <v>1956064</v>
      </c>
      <c r="G705" s="45">
        <f t="shared" ref="G705:H705" si="309">G706</f>
        <v>0</v>
      </c>
      <c r="H705" s="52">
        <f t="shared" si="309"/>
        <v>1956064</v>
      </c>
    </row>
    <row r="706" spans="1:8" ht="31.2" x14ac:dyDescent="0.3">
      <c r="A706" s="12" t="s">
        <v>27</v>
      </c>
      <c r="B706" s="5" t="s">
        <v>455</v>
      </c>
      <c r="C706" s="5" t="s">
        <v>444</v>
      </c>
      <c r="D706" s="5" t="s">
        <v>458</v>
      </c>
      <c r="E706" s="38" t="s">
        <v>28</v>
      </c>
      <c r="F706" s="45">
        <v>1956064</v>
      </c>
      <c r="G706" s="45">
        <f>H706-F706</f>
        <v>0</v>
      </c>
      <c r="H706" s="52">
        <v>1956064</v>
      </c>
    </row>
    <row r="707" spans="1:8" ht="15.6" x14ac:dyDescent="0.3">
      <c r="A707" s="12" t="s">
        <v>29</v>
      </c>
      <c r="B707" s="5" t="s">
        <v>455</v>
      </c>
      <c r="C707" s="5" t="s">
        <v>444</v>
      </c>
      <c r="D707" s="5" t="s">
        <v>458</v>
      </c>
      <c r="E707" s="38" t="s">
        <v>30</v>
      </c>
      <c r="F707" s="45">
        <f>F708</f>
        <v>54400</v>
      </c>
      <c r="G707" s="45">
        <f t="shared" ref="G707:H707" si="310">G708</f>
        <v>0</v>
      </c>
      <c r="H707" s="52">
        <f t="shared" si="310"/>
        <v>54400</v>
      </c>
    </row>
    <row r="708" spans="1:8" ht="15.6" x14ac:dyDescent="0.3">
      <c r="A708" s="12" t="s">
        <v>31</v>
      </c>
      <c r="B708" s="5" t="s">
        <v>455</v>
      </c>
      <c r="C708" s="5" t="s">
        <v>444</v>
      </c>
      <c r="D708" s="5" t="s">
        <v>458</v>
      </c>
      <c r="E708" s="38" t="s">
        <v>32</v>
      </c>
      <c r="F708" s="45">
        <v>54400</v>
      </c>
      <c r="G708" s="45">
        <f>H708-F708</f>
        <v>0</v>
      </c>
      <c r="H708" s="52">
        <v>54400</v>
      </c>
    </row>
    <row r="709" spans="1:8" ht="31.2" x14ac:dyDescent="0.3">
      <c r="A709" s="11" t="s">
        <v>124</v>
      </c>
      <c r="B709" s="5" t="s">
        <v>455</v>
      </c>
      <c r="C709" s="5" t="s">
        <v>444</v>
      </c>
      <c r="D709" s="5" t="s">
        <v>459</v>
      </c>
      <c r="E709" s="38" t="s">
        <v>0</v>
      </c>
      <c r="F709" s="45">
        <f>F710+F712+F714</f>
        <v>113230800</v>
      </c>
      <c r="G709" s="45">
        <f t="shared" ref="G709:H709" si="311">G710+G712+G714</f>
        <v>0</v>
      </c>
      <c r="H709" s="52">
        <f t="shared" si="311"/>
        <v>113230800</v>
      </c>
    </row>
    <row r="710" spans="1:8" ht="62.4" x14ac:dyDescent="0.3">
      <c r="A710" s="12" t="s">
        <v>21</v>
      </c>
      <c r="B710" s="5" t="s">
        <v>455</v>
      </c>
      <c r="C710" s="5" t="s">
        <v>444</v>
      </c>
      <c r="D710" s="5" t="s">
        <v>459</v>
      </c>
      <c r="E710" s="38" t="s">
        <v>22</v>
      </c>
      <c r="F710" s="45">
        <f>F711</f>
        <v>96820800</v>
      </c>
      <c r="G710" s="45">
        <f t="shared" ref="G710:H710" si="312">G711</f>
        <v>0</v>
      </c>
      <c r="H710" s="52">
        <f t="shared" si="312"/>
        <v>96820800</v>
      </c>
    </row>
    <row r="711" spans="1:8" ht="15.6" x14ac:dyDescent="0.3">
      <c r="A711" s="12" t="s">
        <v>126</v>
      </c>
      <c r="B711" s="5" t="s">
        <v>455</v>
      </c>
      <c r="C711" s="5" t="s">
        <v>444</v>
      </c>
      <c r="D711" s="5" t="s">
        <v>459</v>
      </c>
      <c r="E711" s="38" t="s">
        <v>127</v>
      </c>
      <c r="F711" s="45">
        <v>96820800</v>
      </c>
      <c r="G711" s="45">
        <f>H711-F711</f>
        <v>0</v>
      </c>
      <c r="H711" s="52">
        <v>96820800</v>
      </c>
    </row>
    <row r="712" spans="1:8" ht="31.2" x14ac:dyDescent="0.3">
      <c r="A712" s="12" t="s">
        <v>25</v>
      </c>
      <c r="B712" s="5" t="s">
        <v>455</v>
      </c>
      <c r="C712" s="5" t="s">
        <v>444</v>
      </c>
      <c r="D712" s="5" t="s">
        <v>459</v>
      </c>
      <c r="E712" s="38" t="s">
        <v>26</v>
      </c>
      <c r="F712" s="45">
        <f>F713</f>
        <v>15265260</v>
      </c>
      <c r="G712" s="45">
        <f t="shared" ref="G712:H712" si="313">G713</f>
        <v>0</v>
      </c>
      <c r="H712" s="52">
        <f t="shared" si="313"/>
        <v>15265260</v>
      </c>
    </row>
    <row r="713" spans="1:8" ht="31.2" x14ac:dyDescent="0.3">
      <c r="A713" s="12" t="s">
        <v>27</v>
      </c>
      <c r="B713" s="5" t="s">
        <v>455</v>
      </c>
      <c r="C713" s="5" t="s">
        <v>444</v>
      </c>
      <c r="D713" s="5" t="s">
        <v>459</v>
      </c>
      <c r="E713" s="38" t="s">
        <v>28</v>
      </c>
      <c r="F713" s="45">
        <v>15265260</v>
      </c>
      <c r="G713" s="45">
        <f>H713-F713</f>
        <v>0</v>
      </c>
      <c r="H713" s="52">
        <v>15265260</v>
      </c>
    </row>
    <row r="714" spans="1:8" ht="15.6" x14ac:dyDescent="0.3">
      <c r="A714" s="12" t="s">
        <v>29</v>
      </c>
      <c r="B714" s="5" t="s">
        <v>455</v>
      </c>
      <c r="C714" s="5" t="s">
        <v>444</v>
      </c>
      <c r="D714" s="5" t="s">
        <v>459</v>
      </c>
      <c r="E714" s="38" t="s">
        <v>30</v>
      </c>
      <c r="F714" s="45">
        <f>F715</f>
        <v>1144740</v>
      </c>
      <c r="G714" s="45">
        <f t="shared" ref="G714:H714" si="314">G715</f>
        <v>0</v>
      </c>
      <c r="H714" s="52">
        <f t="shared" si="314"/>
        <v>1144740</v>
      </c>
    </row>
    <row r="715" spans="1:8" ht="15.6" x14ac:dyDescent="0.3">
      <c r="A715" s="12" t="s">
        <v>31</v>
      </c>
      <c r="B715" s="5" t="s">
        <v>455</v>
      </c>
      <c r="C715" s="5" t="s">
        <v>444</v>
      </c>
      <c r="D715" s="5" t="s">
        <v>459</v>
      </c>
      <c r="E715" s="38" t="s">
        <v>32</v>
      </c>
      <c r="F715" s="45">
        <v>1144740</v>
      </c>
      <c r="G715" s="45">
        <f>H715-F715</f>
        <v>0</v>
      </c>
      <c r="H715" s="52">
        <v>1144740</v>
      </c>
    </row>
    <row r="716" spans="1:8" ht="31.2" x14ac:dyDescent="0.3">
      <c r="A716" s="11" t="s">
        <v>460</v>
      </c>
      <c r="B716" s="5" t="s">
        <v>455</v>
      </c>
      <c r="C716" s="5" t="s">
        <v>444</v>
      </c>
      <c r="D716" s="5" t="s">
        <v>461</v>
      </c>
      <c r="E716" s="38" t="s">
        <v>0</v>
      </c>
      <c r="F716" s="45">
        <f>F717</f>
        <v>329200</v>
      </c>
      <c r="G716" s="45">
        <f t="shared" ref="G716:H717" si="315">G717</f>
        <v>0</v>
      </c>
      <c r="H716" s="52">
        <f t="shared" si="315"/>
        <v>329200</v>
      </c>
    </row>
    <row r="717" spans="1:8" ht="15.6" x14ac:dyDescent="0.3">
      <c r="A717" s="12" t="s">
        <v>29</v>
      </c>
      <c r="B717" s="5" t="s">
        <v>455</v>
      </c>
      <c r="C717" s="5" t="s">
        <v>444</v>
      </c>
      <c r="D717" s="5" t="s">
        <v>461</v>
      </c>
      <c r="E717" s="38" t="s">
        <v>30</v>
      </c>
      <c r="F717" s="45">
        <f>F718</f>
        <v>329200</v>
      </c>
      <c r="G717" s="45">
        <f t="shared" si="315"/>
        <v>0</v>
      </c>
      <c r="H717" s="52">
        <f t="shared" si="315"/>
        <v>329200</v>
      </c>
    </row>
    <row r="718" spans="1:8" ht="46.8" x14ac:dyDescent="0.3">
      <c r="A718" s="12" t="s">
        <v>179</v>
      </c>
      <c r="B718" s="5" t="s">
        <v>455</v>
      </c>
      <c r="C718" s="5" t="s">
        <v>444</v>
      </c>
      <c r="D718" s="5" t="s">
        <v>461</v>
      </c>
      <c r="E718" s="38" t="s">
        <v>180</v>
      </c>
      <c r="F718" s="45">
        <v>329200</v>
      </c>
      <c r="G718" s="45">
        <f>H718-F718</f>
        <v>0</v>
      </c>
      <c r="H718" s="52">
        <v>329200</v>
      </c>
    </row>
    <row r="719" spans="1:8" ht="31.2" x14ac:dyDescent="0.3">
      <c r="A719" s="11" t="s">
        <v>1178</v>
      </c>
      <c r="B719" s="5" t="s">
        <v>455</v>
      </c>
      <c r="C719" s="5" t="s">
        <v>444</v>
      </c>
      <c r="D719" s="5" t="s">
        <v>462</v>
      </c>
      <c r="E719" s="38" t="s">
        <v>0</v>
      </c>
      <c r="F719" s="45">
        <f>F720</f>
        <v>6254300</v>
      </c>
      <c r="G719" s="45">
        <f t="shared" ref="G719:H720" si="316">G720</f>
        <v>2830000</v>
      </c>
      <c r="H719" s="52">
        <f t="shared" si="316"/>
        <v>9084300</v>
      </c>
    </row>
    <row r="720" spans="1:8" ht="15.6" x14ac:dyDescent="0.3">
      <c r="A720" s="12" t="s">
        <v>29</v>
      </c>
      <c r="B720" s="5" t="s">
        <v>455</v>
      </c>
      <c r="C720" s="5" t="s">
        <v>444</v>
      </c>
      <c r="D720" s="5" t="s">
        <v>462</v>
      </c>
      <c r="E720" s="38" t="s">
        <v>30</v>
      </c>
      <c r="F720" s="45">
        <f>F721</f>
        <v>6254300</v>
      </c>
      <c r="G720" s="45">
        <f t="shared" si="316"/>
        <v>2830000</v>
      </c>
      <c r="H720" s="52">
        <f t="shared" si="316"/>
        <v>9084300</v>
      </c>
    </row>
    <row r="721" spans="1:8" ht="46.8" x14ac:dyDescent="0.3">
      <c r="A721" s="12" t="s">
        <v>179</v>
      </c>
      <c r="B721" s="5" t="s">
        <v>455</v>
      </c>
      <c r="C721" s="5" t="s">
        <v>444</v>
      </c>
      <c r="D721" s="5" t="s">
        <v>462</v>
      </c>
      <c r="E721" s="38" t="s">
        <v>180</v>
      </c>
      <c r="F721" s="45">
        <v>6254300</v>
      </c>
      <c r="G721" s="45">
        <f>H721-F721</f>
        <v>2830000</v>
      </c>
      <c r="H721" s="52">
        <v>9084300</v>
      </c>
    </row>
    <row r="722" spans="1:8" ht="15.6" x14ac:dyDescent="0.3">
      <c r="A722" s="11" t="s">
        <v>320</v>
      </c>
      <c r="B722" s="5" t="s">
        <v>455</v>
      </c>
      <c r="C722" s="5" t="s">
        <v>321</v>
      </c>
      <c r="D722" s="4" t="s">
        <v>0</v>
      </c>
      <c r="E722" s="37" t="s">
        <v>0</v>
      </c>
      <c r="F722" s="45">
        <f>F723+F735</f>
        <v>202244500</v>
      </c>
      <c r="G722" s="45">
        <f t="shared" ref="G722:H722" si="317">G723+G735</f>
        <v>34343400</v>
      </c>
      <c r="H722" s="52">
        <f t="shared" si="317"/>
        <v>236587900</v>
      </c>
    </row>
    <row r="723" spans="1:8" ht="15.6" x14ac:dyDescent="0.3">
      <c r="A723" s="11" t="s">
        <v>322</v>
      </c>
      <c r="B723" s="5" t="s">
        <v>455</v>
      </c>
      <c r="C723" s="5" t="s">
        <v>323</v>
      </c>
      <c r="D723" s="5" t="s">
        <v>0</v>
      </c>
      <c r="E723" s="38" t="s">
        <v>0</v>
      </c>
      <c r="F723" s="45">
        <f>F724</f>
        <v>192684400</v>
      </c>
      <c r="G723" s="45">
        <f t="shared" ref="G723:H723" si="318">G724</f>
        <v>0</v>
      </c>
      <c r="H723" s="52">
        <f t="shared" si="318"/>
        <v>192684400</v>
      </c>
    </row>
    <row r="724" spans="1:8" ht="31.2" x14ac:dyDescent="0.3">
      <c r="A724" s="12" t="s">
        <v>456</v>
      </c>
      <c r="B724" s="5" t="s">
        <v>455</v>
      </c>
      <c r="C724" s="5" t="s">
        <v>323</v>
      </c>
      <c r="D724" s="5" t="s">
        <v>457</v>
      </c>
      <c r="E724" s="38" t="s">
        <v>0</v>
      </c>
      <c r="F724" s="45">
        <f>F725+F729</f>
        <v>192684400</v>
      </c>
      <c r="G724" s="45">
        <f t="shared" ref="G724:H724" si="319">G725+G729</f>
        <v>0</v>
      </c>
      <c r="H724" s="52">
        <f t="shared" si="319"/>
        <v>192684400</v>
      </c>
    </row>
    <row r="725" spans="1:8" ht="15.6" x14ac:dyDescent="0.3">
      <c r="A725" s="11" t="s">
        <v>463</v>
      </c>
      <c r="B725" s="5" t="s">
        <v>455</v>
      </c>
      <c r="C725" s="5" t="s">
        <v>323</v>
      </c>
      <c r="D725" s="5" t="s">
        <v>464</v>
      </c>
      <c r="E725" s="38" t="s">
        <v>0</v>
      </c>
      <c r="F725" s="45">
        <f>F726</f>
        <v>48048800</v>
      </c>
      <c r="G725" s="45">
        <f t="shared" ref="G725:H725" si="320">G726</f>
        <v>0</v>
      </c>
      <c r="H725" s="52">
        <f t="shared" si="320"/>
        <v>48048800</v>
      </c>
    </row>
    <row r="726" spans="1:8" ht="15.6" x14ac:dyDescent="0.3">
      <c r="A726" s="12" t="s">
        <v>29</v>
      </c>
      <c r="B726" s="5" t="s">
        <v>455</v>
      </c>
      <c r="C726" s="5" t="s">
        <v>323</v>
      </c>
      <c r="D726" s="5" t="s">
        <v>464</v>
      </c>
      <c r="E726" s="38" t="s">
        <v>30</v>
      </c>
      <c r="F726" s="45">
        <f>F727+F728</f>
        <v>48048800</v>
      </c>
      <c r="G726" s="45">
        <f t="shared" ref="G726:H726" si="321">G727+G728</f>
        <v>0</v>
      </c>
      <c r="H726" s="52">
        <f t="shared" si="321"/>
        <v>48048800</v>
      </c>
    </row>
    <row r="727" spans="1:8" ht="46.8" x14ac:dyDescent="0.3">
      <c r="A727" s="12" t="s">
        <v>179</v>
      </c>
      <c r="B727" s="5" t="s">
        <v>455</v>
      </c>
      <c r="C727" s="5" t="s">
        <v>323</v>
      </c>
      <c r="D727" s="5" t="s">
        <v>464</v>
      </c>
      <c r="E727" s="38" t="s">
        <v>180</v>
      </c>
      <c r="F727" s="45">
        <v>11920000</v>
      </c>
      <c r="G727" s="45">
        <f>H727-F727</f>
        <v>0</v>
      </c>
      <c r="H727" s="52">
        <v>11920000</v>
      </c>
    </row>
    <row r="728" spans="1:8" ht="15.6" x14ac:dyDescent="0.3">
      <c r="A728" s="12" t="s">
        <v>465</v>
      </c>
      <c r="B728" s="5" t="s">
        <v>455</v>
      </c>
      <c r="C728" s="5" t="s">
        <v>323</v>
      </c>
      <c r="D728" s="5" t="s">
        <v>464</v>
      </c>
      <c r="E728" s="38" t="s">
        <v>466</v>
      </c>
      <c r="F728" s="45">
        <v>36128800</v>
      </c>
      <c r="G728" s="45">
        <f>H728-F728</f>
        <v>0</v>
      </c>
      <c r="H728" s="52">
        <v>36128800</v>
      </c>
    </row>
    <row r="729" spans="1:8" ht="15.6" x14ac:dyDescent="0.3">
      <c r="A729" s="11" t="s">
        <v>1179</v>
      </c>
      <c r="B729" s="5" t="s">
        <v>455</v>
      </c>
      <c r="C729" s="5" t="s">
        <v>323</v>
      </c>
      <c r="D729" s="5" t="s">
        <v>467</v>
      </c>
      <c r="E729" s="38" t="s">
        <v>0</v>
      </c>
      <c r="F729" s="45">
        <f>F730+F733</f>
        <v>144635600</v>
      </c>
      <c r="G729" s="45">
        <f t="shared" ref="G729:H729" si="322">G730+G733</f>
        <v>0</v>
      </c>
      <c r="H729" s="52">
        <f t="shared" si="322"/>
        <v>144635600</v>
      </c>
    </row>
    <row r="730" spans="1:8" ht="15.6" x14ac:dyDescent="0.3">
      <c r="A730" s="12" t="s">
        <v>51</v>
      </c>
      <c r="B730" s="5" t="s">
        <v>455</v>
      </c>
      <c r="C730" s="5" t="s">
        <v>323</v>
      </c>
      <c r="D730" s="5" t="s">
        <v>467</v>
      </c>
      <c r="E730" s="38" t="s">
        <v>52</v>
      </c>
      <c r="F730" s="45">
        <f>F731+F732</f>
        <v>133735800</v>
      </c>
      <c r="G730" s="45">
        <f t="shared" ref="G730:H730" si="323">G731+G732</f>
        <v>2500000</v>
      </c>
      <c r="H730" s="52">
        <f t="shared" si="323"/>
        <v>136235800</v>
      </c>
    </row>
    <row r="731" spans="1:8" ht="15.6" x14ac:dyDescent="0.3">
      <c r="A731" s="12" t="s">
        <v>227</v>
      </c>
      <c r="B731" s="5" t="s">
        <v>455</v>
      </c>
      <c r="C731" s="5" t="s">
        <v>323</v>
      </c>
      <c r="D731" s="5" t="s">
        <v>467</v>
      </c>
      <c r="E731" s="38" t="s">
        <v>228</v>
      </c>
      <c r="F731" s="45">
        <v>125151100</v>
      </c>
      <c r="G731" s="45">
        <f>H731-F731</f>
        <v>5000000</v>
      </c>
      <c r="H731" s="52">
        <v>130151100</v>
      </c>
    </row>
    <row r="732" spans="1:8" ht="15.6" x14ac:dyDescent="0.3">
      <c r="A732" s="12" t="s">
        <v>378</v>
      </c>
      <c r="B732" s="5" t="s">
        <v>455</v>
      </c>
      <c r="C732" s="5" t="s">
        <v>323</v>
      </c>
      <c r="D732" s="5" t="s">
        <v>467</v>
      </c>
      <c r="E732" s="38" t="s">
        <v>379</v>
      </c>
      <c r="F732" s="45">
        <v>8584700</v>
      </c>
      <c r="G732" s="45">
        <f>H732-F732</f>
        <v>-2500000</v>
      </c>
      <c r="H732" s="52">
        <v>6084700</v>
      </c>
    </row>
    <row r="733" spans="1:8" ht="15.6" x14ac:dyDescent="0.3">
      <c r="A733" s="12" t="s">
        <v>45</v>
      </c>
      <c r="B733" s="5" t="s">
        <v>455</v>
      </c>
      <c r="C733" s="5" t="s">
        <v>323</v>
      </c>
      <c r="D733" s="5" t="s">
        <v>467</v>
      </c>
      <c r="E733" s="38" t="s">
        <v>46</v>
      </c>
      <c r="F733" s="45">
        <f>F734</f>
        <v>10899800</v>
      </c>
      <c r="G733" s="45">
        <f t="shared" ref="G733:H733" si="324">G734</f>
        <v>-2500000</v>
      </c>
      <c r="H733" s="52">
        <f t="shared" si="324"/>
        <v>8399800</v>
      </c>
    </row>
    <row r="734" spans="1:8" ht="31.2" x14ac:dyDescent="0.3">
      <c r="A734" s="12" t="s">
        <v>468</v>
      </c>
      <c r="B734" s="5" t="s">
        <v>455</v>
      </c>
      <c r="C734" s="5" t="s">
        <v>323</v>
      </c>
      <c r="D734" s="5" t="s">
        <v>467</v>
      </c>
      <c r="E734" s="38" t="s">
        <v>469</v>
      </c>
      <c r="F734" s="45">
        <v>10899800</v>
      </c>
      <c r="G734" s="45">
        <f>H734-F734</f>
        <v>-2500000</v>
      </c>
      <c r="H734" s="52">
        <v>8399800</v>
      </c>
    </row>
    <row r="735" spans="1:8" ht="15.6" x14ac:dyDescent="0.3">
      <c r="A735" s="11" t="s">
        <v>470</v>
      </c>
      <c r="B735" s="5" t="s">
        <v>455</v>
      </c>
      <c r="C735" s="5" t="s">
        <v>471</v>
      </c>
      <c r="D735" s="5" t="s">
        <v>0</v>
      </c>
      <c r="E735" s="38" t="s">
        <v>0</v>
      </c>
      <c r="F735" s="45">
        <f>F736+F741+F746+F759</f>
        <v>9560100</v>
      </c>
      <c r="G735" s="45">
        <f t="shared" ref="G735:H735" si="325">G736+G741+G746+G759</f>
        <v>34343400</v>
      </c>
      <c r="H735" s="52">
        <f t="shared" si="325"/>
        <v>43903500</v>
      </c>
    </row>
    <row r="736" spans="1:8" ht="31.2" x14ac:dyDescent="0.3">
      <c r="A736" s="12" t="s">
        <v>472</v>
      </c>
      <c r="B736" s="5" t="s">
        <v>455</v>
      </c>
      <c r="C736" s="5" t="s">
        <v>471</v>
      </c>
      <c r="D736" s="5" t="s">
        <v>473</v>
      </c>
      <c r="E736" s="38" t="s">
        <v>0</v>
      </c>
      <c r="F736" s="45">
        <f>F737</f>
        <v>477600</v>
      </c>
      <c r="G736" s="45">
        <f t="shared" ref="G736:H737" si="326">G737</f>
        <v>0</v>
      </c>
      <c r="H736" s="52">
        <f t="shared" si="326"/>
        <v>477600</v>
      </c>
    </row>
    <row r="737" spans="1:8" ht="31.2" x14ac:dyDescent="0.3">
      <c r="A737" s="11" t="s">
        <v>474</v>
      </c>
      <c r="B737" s="5" t="s">
        <v>455</v>
      </c>
      <c r="C737" s="5" t="s">
        <v>471</v>
      </c>
      <c r="D737" s="5" t="s">
        <v>475</v>
      </c>
      <c r="E737" s="38" t="s">
        <v>0</v>
      </c>
      <c r="F737" s="45">
        <f>F738</f>
        <v>477600</v>
      </c>
      <c r="G737" s="45">
        <f t="shared" si="326"/>
        <v>0</v>
      </c>
      <c r="H737" s="52">
        <f t="shared" si="326"/>
        <v>477600</v>
      </c>
    </row>
    <row r="738" spans="1:8" ht="15.6" x14ac:dyDescent="0.3">
      <c r="A738" s="12" t="s">
        <v>29</v>
      </c>
      <c r="B738" s="5" t="s">
        <v>455</v>
      </c>
      <c r="C738" s="5" t="s">
        <v>471</v>
      </c>
      <c r="D738" s="5" t="s">
        <v>475</v>
      </c>
      <c r="E738" s="38" t="s">
        <v>30</v>
      </c>
      <c r="F738" s="45">
        <f>F739+F740</f>
        <v>477600</v>
      </c>
      <c r="G738" s="45">
        <f t="shared" ref="G738:H738" si="327">G739+G740</f>
        <v>0</v>
      </c>
      <c r="H738" s="52">
        <f t="shared" si="327"/>
        <v>477600</v>
      </c>
    </row>
    <row r="739" spans="1:8" ht="46.8" x14ac:dyDescent="0.3">
      <c r="A739" s="12" t="s">
        <v>179</v>
      </c>
      <c r="B739" s="5" t="s">
        <v>455</v>
      </c>
      <c r="C739" s="5" t="s">
        <v>471</v>
      </c>
      <c r="D739" s="5" t="s">
        <v>475</v>
      </c>
      <c r="E739" s="38" t="s">
        <v>180</v>
      </c>
      <c r="F739" s="45">
        <v>357600</v>
      </c>
      <c r="G739" s="45">
        <f>H739-F739</f>
        <v>0</v>
      </c>
      <c r="H739" s="52">
        <v>357600</v>
      </c>
    </row>
    <row r="740" spans="1:8" ht="15.6" x14ac:dyDescent="0.3">
      <c r="A740" s="12" t="s">
        <v>465</v>
      </c>
      <c r="B740" s="5" t="s">
        <v>455</v>
      </c>
      <c r="C740" s="5" t="s">
        <v>471</v>
      </c>
      <c r="D740" s="5" t="s">
        <v>475</v>
      </c>
      <c r="E740" s="38" t="s">
        <v>466</v>
      </c>
      <c r="F740" s="45">
        <v>120000</v>
      </c>
      <c r="G740" s="45">
        <f>H740-F740</f>
        <v>0</v>
      </c>
      <c r="H740" s="52">
        <v>120000</v>
      </c>
    </row>
    <row r="741" spans="1:8" ht="31.2" x14ac:dyDescent="0.3">
      <c r="A741" s="12" t="s">
        <v>269</v>
      </c>
      <c r="B741" s="5" t="s">
        <v>455</v>
      </c>
      <c r="C741" s="5" t="s">
        <v>471</v>
      </c>
      <c r="D741" s="5" t="s">
        <v>270</v>
      </c>
      <c r="E741" s="38" t="s">
        <v>0</v>
      </c>
      <c r="F741" s="45">
        <f>F742</f>
        <v>138500</v>
      </c>
      <c r="G741" s="45">
        <f t="shared" ref="G741:H744" si="328">G742</f>
        <v>0</v>
      </c>
      <c r="H741" s="52">
        <f t="shared" si="328"/>
        <v>138500</v>
      </c>
    </row>
    <row r="742" spans="1:8" ht="31.2" x14ac:dyDescent="0.3">
      <c r="A742" s="12" t="s">
        <v>476</v>
      </c>
      <c r="B742" s="5" t="s">
        <v>455</v>
      </c>
      <c r="C742" s="5" t="s">
        <v>471</v>
      </c>
      <c r="D742" s="5" t="s">
        <v>477</v>
      </c>
      <c r="E742" s="38" t="s">
        <v>0</v>
      </c>
      <c r="F742" s="45">
        <f>F743</f>
        <v>138500</v>
      </c>
      <c r="G742" s="45">
        <f t="shared" si="328"/>
        <v>0</v>
      </c>
      <c r="H742" s="52">
        <f t="shared" si="328"/>
        <v>138500</v>
      </c>
    </row>
    <row r="743" spans="1:8" ht="31.2" x14ac:dyDescent="0.3">
      <c r="A743" s="11" t="s">
        <v>478</v>
      </c>
      <c r="B743" s="5" t="s">
        <v>455</v>
      </c>
      <c r="C743" s="5" t="s">
        <v>471</v>
      </c>
      <c r="D743" s="5" t="s">
        <v>479</v>
      </c>
      <c r="E743" s="38" t="s">
        <v>0</v>
      </c>
      <c r="F743" s="45">
        <f>F744</f>
        <v>138500</v>
      </c>
      <c r="G743" s="45">
        <f t="shared" si="328"/>
        <v>0</v>
      </c>
      <c r="H743" s="52">
        <f t="shared" si="328"/>
        <v>138500</v>
      </c>
    </row>
    <row r="744" spans="1:8" ht="31.2" x14ac:dyDescent="0.3">
      <c r="A744" s="12" t="s">
        <v>25</v>
      </c>
      <c r="B744" s="5" t="s">
        <v>455</v>
      </c>
      <c r="C744" s="5" t="s">
        <v>471</v>
      </c>
      <c r="D744" s="5" t="s">
        <v>479</v>
      </c>
      <c r="E744" s="38" t="s">
        <v>26</v>
      </c>
      <c r="F744" s="45">
        <f>F745</f>
        <v>138500</v>
      </c>
      <c r="G744" s="45">
        <f t="shared" si="328"/>
        <v>0</v>
      </c>
      <c r="H744" s="52">
        <f t="shared" si="328"/>
        <v>138500</v>
      </c>
    </row>
    <row r="745" spans="1:8" ht="31.2" x14ac:dyDescent="0.3">
      <c r="A745" s="12" t="s">
        <v>27</v>
      </c>
      <c r="B745" s="5" t="s">
        <v>455</v>
      </c>
      <c r="C745" s="5" t="s">
        <v>471</v>
      </c>
      <c r="D745" s="5" t="s">
        <v>479</v>
      </c>
      <c r="E745" s="38" t="s">
        <v>28</v>
      </c>
      <c r="F745" s="45">
        <v>138500</v>
      </c>
      <c r="G745" s="45">
        <f>H745-F745</f>
        <v>0</v>
      </c>
      <c r="H745" s="52">
        <v>138500</v>
      </c>
    </row>
    <row r="746" spans="1:8" ht="46.8" x14ac:dyDescent="0.3">
      <c r="A746" s="12" t="s">
        <v>1124</v>
      </c>
      <c r="B746" s="5" t="s">
        <v>455</v>
      </c>
      <c r="C746" s="5" t="s">
        <v>471</v>
      </c>
      <c r="D746" s="5" t="s">
        <v>480</v>
      </c>
      <c r="E746" s="38" t="s">
        <v>0</v>
      </c>
      <c r="F746" s="45">
        <f>F747+F752</f>
        <v>4385500</v>
      </c>
      <c r="G746" s="45">
        <f t="shared" ref="G746:H746" si="329">G747+G752</f>
        <v>34343400</v>
      </c>
      <c r="H746" s="52">
        <f t="shared" si="329"/>
        <v>38728900</v>
      </c>
    </row>
    <row r="747" spans="1:8" ht="46.8" x14ac:dyDescent="0.3">
      <c r="A747" s="11" t="s">
        <v>481</v>
      </c>
      <c r="B747" s="5" t="s">
        <v>455</v>
      </c>
      <c r="C747" s="5" t="s">
        <v>471</v>
      </c>
      <c r="D747" s="5" t="s">
        <v>482</v>
      </c>
      <c r="E747" s="38" t="s">
        <v>0</v>
      </c>
      <c r="F747" s="45">
        <f>F748+F750</f>
        <v>4385500</v>
      </c>
      <c r="G747" s="45">
        <f t="shared" ref="G747:H747" si="330">G748+G750</f>
        <v>0</v>
      </c>
      <c r="H747" s="52">
        <f t="shared" si="330"/>
        <v>4385500</v>
      </c>
    </row>
    <row r="748" spans="1:8" ht="62.4" x14ac:dyDescent="0.3">
      <c r="A748" s="12" t="s">
        <v>21</v>
      </c>
      <c r="B748" s="5" t="s">
        <v>455</v>
      </c>
      <c r="C748" s="5" t="s">
        <v>471</v>
      </c>
      <c r="D748" s="5" t="s">
        <v>482</v>
      </c>
      <c r="E748" s="38" t="s">
        <v>22</v>
      </c>
      <c r="F748" s="45">
        <f>F749</f>
        <v>185500</v>
      </c>
      <c r="G748" s="45">
        <f t="shared" ref="G748:H748" si="331">G749</f>
        <v>0</v>
      </c>
      <c r="H748" s="52">
        <f t="shared" si="331"/>
        <v>185500</v>
      </c>
    </row>
    <row r="749" spans="1:8" ht="15.6" x14ac:dyDescent="0.3">
      <c r="A749" s="12" t="s">
        <v>126</v>
      </c>
      <c r="B749" s="5" t="s">
        <v>455</v>
      </c>
      <c r="C749" s="5" t="s">
        <v>471</v>
      </c>
      <c r="D749" s="5" t="s">
        <v>482</v>
      </c>
      <c r="E749" s="38" t="s">
        <v>127</v>
      </c>
      <c r="F749" s="45">
        <v>185500</v>
      </c>
      <c r="G749" s="45">
        <f>H749-F749</f>
        <v>0</v>
      </c>
      <c r="H749" s="52">
        <v>185500</v>
      </c>
    </row>
    <row r="750" spans="1:8" ht="15.6" x14ac:dyDescent="0.3">
      <c r="A750" s="12" t="s">
        <v>51</v>
      </c>
      <c r="B750" s="5" t="s">
        <v>455</v>
      </c>
      <c r="C750" s="5" t="s">
        <v>471</v>
      </c>
      <c r="D750" s="5" t="s">
        <v>482</v>
      </c>
      <c r="E750" s="38" t="s">
        <v>52</v>
      </c>
      <c r="F750" s="45">
        <f>F751</f>
        <v>4200000</v>
      </c>
      <c r="G750" s="45">
        <f t="shared" ref="G750:H750" si="332">G751</f>
        <v>0</v>
      </c>
      <c r="H750" s="52">
        <f t="shared" si="332"/>
        <v>4200000</v>
      </c>
    </row>
    <row r="751" spans="1:8" ht="15.6" x14ac:dyDescent="0.3">
      <c r="A751" s="12" t="s">
        <v>227</v>
      </c>
      <c r="B751" s="5" t="s">
        <v>455</v>
      </c>
      <c r="C751" s="5" t="s">
        <v>471</v>
      </c>
      <c r="D751" s="5" t="s">
        <v>482</v>
      </c>
      <c r="E751" s="38" t="s">
        <v>228</v>
      </c>
      <c r="F751" s="45">
        <v>4200000</v>
      </c>
      <c r="G751" s="45">
        <f>H751-F751</f>
        <v>0</v>
      </c>
      <c r="H751" s="52">
        <v>4200000</v>
      </c>
    </row>
    <row r="752" spans="1:8" ht="62.4" x14ac:dyDescent="0.3">
      <c r="A752" s="73" t="s">
        <v>1240</v>
      </c>
      <c r="B752" s="64" t="s">
        <v>455</v>
      </c>
      <c r="C752" s="64" t="s">
        <v>471</v>
      </c>
      <c r="D752" s="64" t="s">
        <v>1241</v>
      </c>
      <c r="E752" s="64"/>
      <c r="F752" s="45">
        <f>F753+F755+F757</f>
        <v>0</v>
      </c>
      <c r="G752" s="45">
        <f t="shared" ref="G752:H752" si="333">G753+G755+G757</f>
        <v>34343400</v>
      </c>
      <c r="H752" s="52">
        <f t="shared" si="333"/>
        <v>34343400</v>
      </c>
    </row>
    <row r="753" spans="1:8" ht="62.4" x14ac:dyDescent="0.3">
      <c r="A753" s="73" t="s">
        <v>21</v>
      </c>
      <c r="B753" s="64" t="s">
        <v>455</v>
      </c>
      <c r="C753" s="64" t="s">
        <v>471</v>
      </c>
      <c r="D753" s="64" t="s">
        <v>1241</v>
      </c>
      <c r="E753" s="64" t="s">
        <v>22</v>
      </c>
      <c r="F753" s="45">
        <f>F754</f>
        <v>0</v>
      </c>
      <c r="G753" s="45">
        <f t="shared" ref="G753:H753" si="334">G754</f>
        <v>277900</v>
      </c>
      <c r="H753" s="52">
        <f t="shared" si="334"/>
        <v>277900</v>
      </c>
    </row>
    <row r="754" spans="1:8" ht="31.2" x14ac:dyDescent="0.3">
      <c r="A754" s="73" t="s">
        <v>23</v>
      </c>
      <c r="B754" s="64" t="s">
        <v>455</v>
      </c>
      <c r="C754" s="64" t="s">
        <v>471</v>
      </c>
      <c r="D754" s="64" t="s">
        <v>1241</v>
      </c>
      <c r="E754" s="64" t="s">
        <v>24</v>
      </c>
      <c r="F754" s="45">
        <v>0</v>
      </c>
      <c r="G754" s="45">
        <f>H754-F754</f>
        <v>277900</v>
      </c>
      <c r="H754" s="52">
        <v>277900</v>
      </c>
    </row>
    <row r="755" spans="1:8" ht="31.2" x14ac:dyDescent="0.3">
      <c r="A755" s="73" t="s">
        <v>25</v>
      </c>
      <c r="B755" s="64" t="s">
        <v>455</v>
      </c>
      <c r="C755" s="64" t="s">
        <v>471</v>
      </c>
      <c r="D755" s="64" t="s">
        <v>1241</v>
      </c>
      <c r="E755" s="64" t="s">
        <v>26</v>
      </c>
      <c r="F755" s="45">
        <f>F756</f>
        <v>0</v>
      </c>
      <c r="G755" s="45">
        <f t="shared" ref="G755:H755" si="335">G756</f>
        <v>170000</v>
      </c>
      <c r="H755" s="52">
        <f t="shared" si="335"/>
        <v>170000</v>
      </c>
    </row>
    <row r="756" spans="1:8" ht="31.2" x14ac:dyDescent="0.3">
      <c r="A756" s="73" t="s">
        <v>27</v>
      </c>
      <c r="B756" s="64" t="s">
        <v>455</v>
      </c>
      <c r="C756" s="64" t="s">
        <v>471</v>
      </c>
      <c r="D756" s="64" t="s">
        <v>1241</v>
      </c>
      <c r="E756" s="64" t="s">
        <v>28</v>
      </c>
      <c r="F756" s="45">
        <v>0</v>
      </c>
      <c r="G756" s="45">
        <f>H756-F756</f>
        <v>170000</v>
      </c>
      <c r="H756" s="52">
        <v>170000</v>
      </c>
    </row>
    <row r="757" spans="1:8" ht="15.6" x14ac:dyDescent="0.3">
      <c r="A757" s="73" t="s">
        <v>51</v>
      </c>
      <c r="B757" s="64" t="s">
        <v>455</v>
      </c>
      <c r="C757" s="64" t="s">
        <v>471</v>
      </c>
      <c r="D757" s="64" t="s">
        <v>1241</v>
      </c>
      <c r="E757" s="64" t="s">
        <v>52</v>
      </c>
      <c r="F757" s="45">
        <f>F758</f>
        <v>0</v>
      </c>
      <c r="G757" s="45">
        <f t="shared" ref="G757:H757" si="336">G758</f>
        <v>33895500</v>
      </c>
      <c r="H757" s="52">
        <f t="shared" si="336"/>
        <v>33895500</v>
      </c>
    </row>
    <row r="758" spans="1:8" ht="15.6" x14ac:dyDescent="0.3">
      <c r="A758" s="73" t="s">
        <v>227</v>
      </c>
      <c r="B758" s="64" t="s">
        <v>455</v>
      </c>
      <c r="C758" s="64" t="s">
        <v>471</v>
      </c>
      <c r="D758" s="64" t="s">
        <v>1241</v>
      </c>
      <c r="E758" s="64" t="s">
        <v>228</v>
      </c>
      <c r="F758" s="45">
        <v>0</v>
      </c>
      <c r="G758" s="45">
        <f>H758-F758</f>
        <v>33895500</v>
      </c>
      <c r="H758" s="52">
        <v>33895500</v>
      </c>
    </row>
    <row r="759" spans="1:8" ht="31.2" x14ac:dyDescent="0.3">
      <c r="A759" s="12" t="s">
        <v>67</v>
      </c>
      <c r="B759" s="5" t="s">
        <v>455</v>
      </c>
      <c r="C759" s="5" t="s">
        <v>471</v>
      </c>
      <c r="D759" s="5" t="s">
        <v>68</v>
      </c>
      <c r="E759" s="38" t="s">
        <v>0</v>
      </c>
      <c r="F759" s="45">
        <f>F760</f>
        <v>4558500</v>
      </c>
      <c r="G759" s="45">
        <f t="shared" ref="G759:H760" si="337">G760</f>
        <v>0</v>
      </c>
      <c r="H759" s="52">
        <f t="shared" si="337"/>
        <v>4558500</v>
      </c>
    </row>
    <row r="760" spans="1:8" ht="15.6" x14ac:dyDescent="0.3">
      <c r="A760" s="12" t="s">
        <v>69</v>
      </c>
      <c r="B760" s="5" t="s">
        <v>455</v>
      </c>
      <c r="C760" s="5" t="s">
        <v>471</v>
      </c>
      <c r="D760" s="5" t="s">
        <v>70</v>
      </c>
      <c r="E760" s="38" t="s">
        <v>0</v>
      </c>
      <c r="F760" s="45">
        <f>F761</f>
        <v>4558500</v>
      </c>
      <c r="G760" s="45">
        <f t="shared" si="337"/>
        <v>0</v>
      </c>
      <c r="H760" s="52">
        <f t="shared" si="337"/>
        <v>4558500</v>
      </c>
    </row>
    <row r="761" spans="1:8" ht="15.6" x14ac:dyDescent="0.3">
      <c r="A761" s="11" t="s">
        <v>483</v>
      </c>
      <c r="B761" s="5" t="s">
        <v>455</v>
      </c>
      <c r="C761" s="5" t="s">
        <v>471</v>
      </c>
      <c r="D761" s="5" t="s">
        <v>484</v>
      </c>
      <c r="E761" s="38" t="s">
        <v>0</v>
      </c>
      <c r="F761" s="45">
        <f>F762+F764</f>
        <v>4558500</v>
      </c>
      <c r="G761" s="45">
        <f t="shared" ref="G761:H761" si="338">G762+G764</f>
        <v>0</v>
      </c>
      <c r="H761" s="52">
        <f t="shared" si="338"/>
        <v>4558500</v>
      </c>
    </row>
    <row r="762" spans="1:8" ht="31.2" x14ac:dyDescent="0.3">
      <c r="A762" s="12" t="s">
        <v>25</v>
      </c>
      <c r="B762" s="5" t="s">
        <v>455</v>
      </c>
      <c r="C762" s="5" t="s">
        <v>471</v>
      </c>
      <c r="D762" s="5" t="s">
        <v>484</v>
      </c>
      <c r="E762" s="38" t="s">
        <v>26</v>
      </c>
      <c r="F762" s="45">
        <f>F763</f>
        <v>96500</v>
      </c>
      <c r="G762" s="45">
        <f t="shared" ref="G762:H762" si="339">G763</f>
        <v>0</v>
      </c>
      <c r="H762" s="52">
        <f t="shared" si="339"/>
        <v>96500</v>
      </c>
    </row>
    <row r="763" spans="1:8" ht="31.2" x14ac:dyDescent="0.3">
      <c r="A763" s="12" t="s">
        <v>27</v>
      </c>
      <c r="B763" s="5" t="s">
        <v>455</v>
      </c>
      <c r="C763" s="5" t="s">
        <v>471</v>
      </c>
      <c r="D763" s="5" t="s">
        <v>484</v>
      </c>
      <c r="E763" s="38" t="s">
        <v>28</v>
      </c>
      <c r="F763" s="45">
        <v>96500</v>
      </c>
      <c r="G763" s="45">
        <f>H763-F763</f>
        <v>0</v>
      </c>
      <c r="H763" s="52">
        <v>96500</v>
      </c>
    </row>
    <row r="764" spans="1:8" ht="15.6" x14ac:dyDescent="0.3">
      <c r="A764" s="12" t="s">
        <v>51</v>
      </c>
      <c r="B764" s="5" t="s">
        <v>455</v>
      </c>
      <c r="C764" s="5" t="s">
        <v>471</v>
      </c>
      <c r="D764" s="5" t="s">
        <v>484</v>
      </c>
      <c r="E764" s="38" t="s">
        <v>52</v>
      </c>
      <c r="F764" s="45">
        <f>F765+F766</f>
        <v>4462000</v>
      </c>
      <c r="G764" s="45">
        <f t="shared" ref="G764:H764" si="340">G765+G766</f>
        <v>0</v>
      </c>
      <c r="H764" s="52">
        <f t="shared" si="340"/>
        <v>4462000</v>
      </c>
    </row>
    <row r="765" spans="1:8" ht="31.2" x14ac:dyDescent="0.3">
      <c r="A765" s="12" t="s">
        <v>326</v>
      </c>
      <c r="B765" s="5" t="s">
        <v>455</v>
      </c>
      <c r="C765" s="5" t="s">
        <v>471</v>
      </c>
      <c r="D765" s="5" t="s">
        <v>484</v>
      </c>
      <c r="E765" s="38" t="s">
        <v>327</v>
      </c>
      <c r="F765" s="45">
        <v>4051000</v>
      </c>
      <c r="G765" s="45">
        <f>H765-F765</f>
        <v>0</v>
      </c>
      <c r="H765" s="52">
        <v>4051000</v>
      </c>
    </row>
    <row r="766" spans="1:8" ht="15.6" x14ac:dyDescent="0.3">
      <c r="A766" s="12" t="s">
        <v>53</v>
      </c>
      <c r="B766" s="5" t="s">
        <v>455</v>
      </c>
      <c r="C766" s="5" t="s">
        <v>471</v>
      </c>
      <c r="D766" s="5" t="s">
        <v>484</v>
      </c>
      <c r="E766" s="38" t="s">
        <v>54</v>
      </c>
      <c r="F766" s="45">
        <v>411000</v>
      </c>
      <c r="G766" s="45">
        <f>H766-F766</f>
        <v>0</v>
      </c>
      <c r="H766" s="52">
        <v>411000</v>
      </c>
    </row>
    <row r="767" spans="1:8" ht="31.2" x14ac:dyDescent="0.3">
      <c r="A767" s="7" t="s">
        <v>1095</v>
      </c>
      <c r="B767" s="4" t="s">
        <v>485</v>
      </c>
      <c r="C767" s="4" t="s">
        <v>0</v>
      </c>
      <c r="D767" s="4" t="s">
        <v>0</v>
      </c>
      <c r="E767" s="37" t="s">
        <v>0</v>
      </c>
      <c r="F767" s="44">
        <f>F768</f>
        <v>230798800</v>
      </c>
      <c r="G767" s="44">
        <f t="shared" ref="G767:H768" si="341">G768</f>
        <v>0</v>
      </c>
      <c r="H767" s="53">
        <f t="shared" si="341"/>
        <v>230798800</v>
      </c>
    </row>
    <row r="768" spans="1:8" ht="15.6" x14ac:dyDescent="0.3">
      <c r="A768" s="11" t="s">
        <v>149</v>
      </c>
      <c r="B768" s="5" t="s">
        <v>485</v>
      </c>
      <c r="C768" s="5" t="s">
        <v>150</v>
      </c>
      <c r="D768" s="4" t="s">
        <v>0</v>
      </c>
      <c r="E768" s="37" t="s">
        <v>0</v>
      </c>
      <c r="F768" s="45">
        <f>F769</f>
        <v>230798800</v>
      </c>
      <c r="G768" s="45">
        <f t="shared" si="341"/>
        <v>0</v>
      </c>
      <c r="H768" s="52">
        <f t="shared" si="341"/>
        <v>230798800</v>
      </c>
    </row>
    <row r="769" spans="1:8" ht="15.6" x14ac:dyDescent="0.3">
      <c r="A769" s="11" t="s">
        <v>486</v>
      </c>
      <c r="B769" s="5" t="s">
        <v>485</v>
      </c>
      <c r="C769" s="5" t="s">
        <v>487</v>
      </c>
      <c r="D769" s="5" t="s">
        <v>0</v>
      </c>
      <c r="E769" s="38" t="s">
        <v>0</v>
      </c>
      <c r="F769" s="45">
        <f>F770+F781</f>
        <v>230798800</v>
      </c>
      <c r="G769" s="45">
        <f t="shared" ref="G769:H769" si="342">G770+G781</f>
        <v>0</v>
      </c>
      <c r="H769" s="52">
        <f t="shared" si="342"/>
        <v>230798800</v>
      </c>
    </row>
    <row r="770" spans="1:8" ht="62.4" x14ac:dyDescent="0.3">
      <c r="A770" s="12" t="s">
        <v>488</v>
      </c>
      <c r="B770" s="5" t="s">
        <v>485</v>
      </c>
      <c r="C770" s="5" t="s">
        <v>487</v>
      </c>
      <c r="D770" s="5" t="s">
        <v>489</v>
      </c>
      <c r="E770" s="38" t="s">
        <v>0</v>
      </c>
      <c r="F770" s="45">
        <f>F771+F778</f>
        <v>225798800</v>
      </c>
      <c r="G770" s="45">
        <f t="shared" ref="G770:H770" si="343">G771+G778</f>
        <v>0</v>
      </c>
      <c r="H770" s="52">
        <f t="shared" si="343"/>
        <v>225798800</v>
      </c>
    </row>
    <row r="771" spans="1:8" ht="15.6" x14ac:dyDescent="0.3">
      <c r="A771" s="11" t="s">
        <v>19</v>
      </c>
      <c r="B771" s="5" t="s">
        <v>485</v>
      </c>
      <c r="C771" s="5" t="s">
        <v>487</v>
      </c>
      <c r="D771" s="5" t="s">
        <v>490</v>
      </c>
      <c r="E771" s="38" t="s">
        <v>0</v>
      </c>
      <c r="F771" s="45">
        <f>F772+F774+F776</f>
        <v>18833000</v>
      </c>
      <c r="G771" s="45">
        <f t="shared" ref="G771:H771" si="344">G772+G774+G776</f>
        <v>0</v>
      </c>
      <c r="H771" s="52">
        <f t="shared" si="344"/>
        <v>18833000</v>
      </c>
    </row>
    <row r="772" spans="1:8" ht="62.4" x14ac:dyDescent="0.3">
      <c r="A772" s="12" t="s">
        <v>21</v>
      </c>
      <c r="B772" s="5" t="s">
        <v>485</v>
      </c>
      <c r="C772" s="5" t="s">
        <v>487</v>
      </c>
      <c r="D772" s="5" t="s">
        <v>490</v>
      </c>
      <c r="E772" s="38" t="s">
        <v>22</v>
      </c>
      <c r="F772" s="45">
        <f>F773</f>
        <v>17470300</v>
      </c>
      <c r="G772" s="45">
        <f t="shared" ref="G772:H772" si="345">G773</f>
        <v>0</v>
      </c>
      <c r="H772" s="52">
        <f t="shared" si="345"/>
        <v>17470300</v>
      </c>
    </row>
    <row r="773" spans="1:8" ht="31.2" x14ac:dyDescent="0.3">
      <c r="A773" s="12" t="s">
        <v>23</v>
      </c>
      <c r="B773" s="5" t="s">
        <v>485</v>
      </c>
      <c r="C773" s="5" t="s">
        <v>487</v>
      </c>
      <c r="D773" s="5" t="s">
        <v>490</v>
      </c>
      <c r="E773" s="38" t="s">
        <v>24</v>
      </c>
      <c r="F773" s="45">
        <v>17470300</v>
      </c>
      <c r="G773" s="45">
        <f>H773-F773</f>
        <v>0</v>
      </c>
      <c r="H773" s="52">
        <v>17470300</v>
      </c>
    </row>
    <row r="774" spans="1:8" ht="31.2" x14ac:dyDescent="0.3">
      <c r="A774" s="12" t="s">
        <v>25</v>
      </c>
      <c r="B774" s="5" t="s">
        <v>485</v>
      </c>
      <c r="C774" s="5" t="s">
        <v>487</v>
      </c>
      <c r="D774" s="5" t="s">
        <v>490</v>
      </c>
      <c r="E774" s="38" t="s">
        <v>26</v>
      </c>
      <c r="F774" s="45">
        <f>F775</f>
        <v>1352700</v>
      </c>
      <c r="G774" s="45">
        <f t="shared" ref="G774:H774" si="346">G775</f>
        <v>0</v>
      </c>
      <c r="H774" s="52">
        <f t="shared" si="346"/>
        <v>1352700</v>
      </c>
    </row>
    <row r="775" spans="1:8" ht="31.2" x14ac:dyDescent="0.3">
      <c r="A775" s="12" t="s">
        <v>27</v>
      </c>
      <c r="B775" s="5" t="s">
        <v>485</v>
      </c>
      <c r="C775" s="5" t="s">
        <v>487</v>
      </c>
      <c r="D775" s="5" t="s">
        <v>490</v>
      </c>
      <c r="E775" s="38" t="s">
        <v>28</v>
      </c>
      <c r="F775" s="45">
        <v>1352700</v>
      </c>
      <c r="G775" s="45">
        <f>H775-F775</f>
        <v>0</v>
      </c>
      <c r="H775" s="52">
        <v>1352700</v>
      </c>
    </row>
    <row r="776" spans="1:8" ht="15.6" x14ac:dyDescent="0.3">
      <c r="A776" s="12" t="s">
        <v>29</v>
      </c>
      <c r="B776" s="5" t="s">
        <v>485</v>
      </c>
      <c r="C776" s="5" t="s">
        <v>487</v>
      </c>
      <c r="D776" s="5" t="s">
        <v>490</v>
      </c>
      <c r="E776" s="38" t="s">
        <v>30</v>
      </c>
      <c r="F776" s="45">
        <f>F777</f>
        <v>10000</v>
      </c>
      <c r="G776" s="45">
        <f t="shared" ref="G776:H776" si="347">G777</f>
        <v>0</v>
      </c>
      <c r="H776" s="52">
        <f t="shared" si="347"/>
        <v>10000</v>
      </c>
    </row>
    <row r="777" spans="1:8" ht="15.6" x14ac:dyDescent="0.3">
      <c r="A777" s="12" t="s">
        <v>31</v>
      </c>
      <c r="B777" s="5" t="s">
        <v>485</v>
      </c>
      <c r="C777" s="5" t="s">
        <v>487</v>
      </c>
      <c r="D777" s="5" t="s">
        <v>490</v>
      </c>
      <c r="E777" s="38" t="s">
        <v>32</v>
      </c>
      <c r="F777" s="45">
        <v>10000</v>
      </c>
      <c r="G777" s="45">
        <f>H777-F777</f>
        <v>0</v>
      </c>
      <c r="H777" s="52">
        <v>10000</v>
      </c>
    </row>
    <row r="778" spans="1:8" ht="78" x14ac:dyDescent="0.3">
      <c r="A778" s="11" t="s">
        <v>491</v>
      </c>
      <c r="B778" s="5" t="s">
        <v>485</v>
      </c>
      <c r="C778" s="5" t="s">
        <v>487</v>
      </c>
      <c r="D778" s="5" t="s">
        <v>492</v>
      </c>
      <c r="E778" s="38" t="s">
        <v>0</v>
      </c>
      <c r="F778" s="45">
        <f>F779</f>
        <v>206965800</v>
      </c>
      <c r="G778" s="45">
        <f t="shared" ref="G778:H779" si="348">G779</f>
        <v>0</v>
      </c>
      <c r="H778" s="52">
        <f t="shared" si="348"/>
        <v>206965800</v>
      </c>
    </row>
    <row r="779" spans="1:8" ht="31.2" x14ac:dyDescent="0.3">
      <c r="A779" s="12" t="s">
        <v>175</v>
      </c>
      <c r="B779" s="5" t="s">
        <v>485</v>
      </c>
      <c r="C779" s="5" t="s">
        <v>487</v>
      </c>
      <c r="D779" s="5" t="s">
        <v>492</v>
      </c>
      <c r="E779" s="38" t="s">
        <v>176</v>
      </c>
      <c r="F779" s="45">
        <f>F780</f>
        <v>206965800</v>
      </c>
      <c r="G779" s="45">
        <f t="shared" si="348"/>
        <v>0</v>
      </c>
      <c r="H779" s="52">
        <f t="shared" si="348"/>
        <v>206965800</v>
      </c>
    </row>
    <row r="780" spans="1:8" ht="15.6" x14ac:dyDescent="0.3">
      <c r="A780" s="12" t="s">
        <v>177</v>
      </c>
      <c r="B780" s="5" t="s">
        <v>485</v>
      </c>
      <c r="C780" s="5" t="s">
        <v>487</v>
      </c>
      <c r="D780" s="5" t="s">
        <v>492</v>
      </c>
      <c r="E780" s="38" t="s">
        <v>178</v>
      </c>
      <c r="F780" s="45">
        <v>206965800</v>
      </c>
      <c r="G780" s="45">
        <f>H780-F780</f>
        <v>0</v>
      </c>
      <c r="H780" s="52">
        <v>206965800</v>
      </c>
    </row>
    <row r="781" spans="1:8" ht="15.6" x14ac:dyDescent="0.3">
      <c r="A781" s="12" t="s">
        <v>372</v>
      </c>
      <c r="B781" s="5" t="s">
        <v>485</v>
      </c>
      <c r="C781" s="5" t="s">
        <v>487</v>
      </c>
      <c r="D781" s="5" t="s">
        <v>373</v>
      </c>
      <c r="E781" s="38" t="s">
        <v>0</v>
      </c>
      <c r="F781" s="45">
        <f>F782</f>
        <v>5000000</v>
      </c>
      <c r="G781" s="45">
        <f t="shared" ref="G781:H781" si="349">G782</f>
        <v>0</v>
      </c>
      <c r="H781" s="52">
        <f t="shared" si="349"/>
        <v>5000000</v>
      </c>
    </row>
    <row r="782" spans="1:8" ht="31.2" x14ac:dyDescent="0.3">
      <c r="A782" s="12" t="s">
        <v>493</v>
      </c>
      <c r="B782" s="5" t="s">
        <v>485</v>
      </c>
      <c r="C782" s="5" t="s">
        <v>487</v>
      </c>
      <c r="D782" s="5" t="s">
        <v>494</v>
      </c>
      <c r="E782" s="38" t="s">
        <v>0</v>
      </c>
      <c r="F782" s="45">
        <f>F783+F786</f>
        <v>5000000</v>
      </c>
      <c r="G782" s="45">
        <f t="shared" ref="G782:H782" si="350">G783+G786</f>
        <v>0</v>
      </c>
      <c r="H782" s="52">
        <f t="shared" si="350"/>
        <v>5000000</v>
      </c>
    </row>
    <row r="783" spans="1:8" ht="46.8" x14ac:dyDescent="0.3">
      <c r="A783" s="11" t="s">
        <v>495</v>
      </c>
      <c r="B783" s="5" t="s">
        <v>485</v>
      </c>
      <c r="C783" s="5" t="s">
        <v>487</v>
      </c>
      <c r="D783" s="5" t="s">
        <v>496</v>
      </c>
      <c r="E783" s="38" t="s">
        <v>0</v>
      </c>
      <c r="F783" s="45">
        <f>F784</f>
        <v>4000000</v>
      </c>
      <c r="G783" s="45">
        <f t="shared" ref="G783:H784" si="351">G784</f>
        <v>0</v>
      </c>
      <c r="H783" s="52">
        <f t="shared" si="351"/>
        <v>4000000</v>
      </c>
    </row>
    <row r="784" spans="1:8" ht="31.2" x14ac:dyDescent="0.3">
      <c r="A784" s="12" t="s">
        <v>25</v>
      </c>
      <c r="B784" s="5" t="s">
        <v>485</v>
      </c>
      <c r="C784" s="5" t="s">
        <v>487</v>
      </c>
      <c r="D784" s="5" t="s">
        <v>496</v>
      </c>
      <c r="E784" s="38" t="s">
        <v>26</v>
      </c>
      <c r="F784" s="45">
        <f>F785</f>
        <v>4000000</v>
      </c>
      <c r="G784" s="45">
        <f t="shared" si="351"/>
        <v>0</v>
      </c>
      <c r="H784" s="52">
        <f t="shared" si="351"/>
        <v>4000000</v>
      </c>
    </row>
    <row r="785" spans="1:8" ht="31.2" x14ac:dyDescent="0.3">
      <c r="A785" s="12" t="s">
        <v>27</v>
      </c>
      <c r="B785" s="5" t="s">
        <v>485</v>
      </c>
      <c r="C785" s="5" t="s">
        <v>487</v>
      </c>
      <c r="D785" s="5" t="s">
        <v>496</v>
      </c>
      <c r="E785" s="38" t="s">
        <v>28</v>
      </c>
      <c r="F785" s="45">
        <v>4000000</v>
      </c>
      <c r="G785" s="45">
        <f>H785-F785</f>
        <v>0</v>
      </c>
      <c r="H785" s="52">
        <v>4000000</v>
      </c>
    </row>
    <row r="786" spans="1:8" ht="46.8" x14ac:dyDescent="0.3">
      <c r="A786" s="11" t="s">
        <v>497</v>
      </c>
      <c r="B786" s="5" t="s">
        <v>485</v>
      </c>
      <c r="C786" s="5" t="s">
        <v>487</v>
      </c>
      <c r="D786" s="5" t="s">
        <v>498</v>
      </c>
      <c r="E786" s="38" t="s">
        <v>0</v>
      </c>
      <c r="F786" s="45">
        <f>F787</f>
        <v>1000000</v>
      </c>
      <c r="G786" s="45">
        <f t="shared" ref="G786:H787" si="352">G787</f>
        <v>0</v>
      </c>
      <c r="H786" s="52">
        <f t="shared" si="352"/>
        <v>1000000</v>
      </c>
    </row>
    <row r="787" spans="1:8" ht="15.6" x14ac:dyDescent="0.3">
      <c r="A787" s="12" t="s">
        <v>29</v>
      </c>
      <c r="B787" s="5" t="s">
        <v>485</v>
      </c>
      <c r="C787" s="5" t="s">
        <v>487</v>
      </c>
      <c r="D787" s="5" t="s">
        <v>498</v>
      </c>
      <c r="E787" s="38" t="s">
        <v>30</v>
      </c>
      <c r="F787" s="45">
        <f>F788</f>
        <v>1000000</v>
      </c>
      <c r="G787" s="45">
        <f t="shared" si="352"/>
        <v>0</v>
      </c>
      <c r="H787" s="52">
        <f t="shared" si="352"/>
        <v>1000000</v>
      </c>
    </row>
    <row r="788" spans="1:8" ht="15.6" x14ac:dyDescent="0.3">
      <c r="A788" s="12" t="s">
        <v>465</v>
      </c>
      <c r="B788" s="5" t="s">
        <v>485</v>
      </c>
      <c r="C788" s="5" t="s">
        <v>487</v>
      </c>
      <c r="D788" s="5" t="s">
        <v>498</v>
      </c>
      <c r="E788" s="38" t="s">
        <v>466</v>
      </c>
      <c r="F788" s="45">
        <v>1000000</v>
      </c>
      <c r="G788" s="45">
        <f>H788-F788</f>
        <v>0</v>
      </c>
      <c r="H788" s="52">
        <v>1000000</v>
      </c>
    </row>
    <row r="789" spans="1:8" ht="31.2" x14ac:dyDescent="0.3">
      <c r="A789" s="7" t="s">
        <v>1096</v>
      </c>
      <c r="B789" s="4" t="s">
        <v>499</v>
      </c>
      <c r="C789" s="4" t="s">
        <v>0</v>
      </c>
      <c r="D789" s="4" t="s">
        <v>0</v>
      </c>
      <c r="E789" s="37" t="s">
        <v>0</v>
      </c>
      <c r="F789" s="44">
        <f>F790+F801+F828</f>
        <v>8848879100</v>
      </c>
      <c r="G789" s="44">
        <f t="shared" ref="G789:H789" si="353">G790+G801+G828</f>
        <v>-119635499.89999998</v>
      </c>
      <c r="H789" s="53">
        <f t="shared" si="353"/>
        <v>8729243600.1000004</v>
      </c>
    </row>
    <row r="790" spans="1:8" ht="15.6" x14ac:dyDescent="0.3">
      <c r="A790" s="11" t="s">
        <v>13</v>
      </c>
      <c r="B790" s="5" t="s">
        <v>499</v>
      </c>
      <c r="C790" s="5" t="s">
        <v>14</v>
      </c>
      <c r="D790" s="4" t="s">
        <v>0</v>
      </c>
      <c r="E790" s="37" t="s">
        <v>0</v>
      </c>
      <c r="F790" s="45">
        <f>F791</f>
        <v>4284100</v>
      </c>
      <c r="G790" s="45">
        <f t="shared" ref="G790:H790" si="354">G791</f>
        <v>0</v>
      </c>
      <c r="H790" s="52">
        <f t="shared" si="354"/>
        <v>4284100</v>
      </c>
    </row>
    <row r="791" spans="1:8" ht="15.6" x14ac:dyDescent="0.3">
      <c r="A791" s="11" t="s">
        <v>41</v>
      </c>
      <c r="B791" s="5" t="s">
        <v>499</v>
      </c>
      <c r="C791" s="5" t="s">
        <v>42</v>
      </c>
      <c r="D791" s="5" t="s">
        <v>0</v>
      </c>
      <c r="E791" s="38" t="s">
        <v>0</v>
      </c>
      <c r="F791" s="45">
        <f>F792+F797</f>
        <v>4284100</v>
      </c>
      <c r="G791" s="45">
        <f t="shared" ref="G791:H791" si="355">G792+G797</f>
        <v>0</v>
      </c>
      <c r="H791" s="52">
        <f t="shared" si="355"/>
        <v>4284100</v>
      </c>
    </row>
    <row r="792" spans="1:8" ht="31.2" x14ac:dyDescent="0.3">
      <c r="A792" s="12" t="s">
        <v>309</v>
      </c>
      <c r="B792" s="5" t="s">
        <v>499</v>
      </c>
      <c r="C792" s="5" t="s">
        <v>42</v>
      </c>
      <c r="D792" s="5" t="s">
        <v>310</v>
      </c>
      <c r="E792" s="38" t="s">
        <v>0</v>
      </c>
      <c r="F792" s="45">
        <f>F793</f>
        <v>2200000</v>
      </c>
      <c r="G792" s="45">
        <f t="shared" ref="G792:H795" si="356">G793</f>
        <v>0</v>
      </c>
      <c r="H792" s="52">
        <f t="shared" si="356"/>
        <v>2200000</v>
      </c>
    </row>
    <row r="793" spans="1:8" ht="46.8" x14ac:dyDescent="0.3">
      <c r="A793" s="12" t="s">
        <v>316</v>
      </c>
      <c r="B793" s="5" t="s">
        <v>499</v>
      </c>
      <c r="C793" s="5" t="s">
        <v>42</v>
      </c>
      <c r="D793" s="5" t="s">
        <v>317</v>
      </c>
      <c r="E793" s="38" t="s">
        <v>0</v>
      </c>
      <c r="F793" s="45">
        <f>F794</f>
        <v>2200000</v>
      </c>
      <c r="G793" s="45">
        <f t="shared" si="356"/>
        <v>0</v>
      </c>
      <c r="H793" s="52">
        <f t="shared" si="356"/>
        <v>2200000</v>
      </c>
    </row>
    <row r="794" spans="1:8" ht="31.2" x14ac:dyDescent="0.3">
      <c r="A794" s="11" t="s">
        <v>500</v>
      </c>
      <c r="B794" s="5" t="s">
        <v>499</v>
      </c>
      <c r="C794" s="5" t="s">
        <v>42</v>
      </c>
      <c r="D794" s="5" t="s">
        <v>501</v>
      </c>
      <c r="E794" s="38" t="s">
        <v>0</v>
      </c>
      <c r="F794" s="45">
        <f>F795</f>
        <v>2200000</v>
      </c>
      <c r="G794" s="45">
        <f t="shared" si="356"/>
        <v>0</v>
      </c>
      <c r="H794" s="52">
        <f t="shared" si="356"/>
        <v>2200000</v>
      </c>
    </row>
    <row r="795" spans="1:8" ht="15.6" x14ac:dyDescent="0.3">
      <c r="A795" s="12" t="s">
        <v>29</v>
      </c>
      <c r="B795" s="5" t="s">
        <v>499</v>
      </c>
      <c r="C795" s="5" t="s">
        <v>42</v>
      </c>
      <c r="D795" s="5" t="s">
        <v>501</v>
      </c>
      <c r="E795" s="38" t="s">
        <v>30</v>
      </c>
      <c r="F795" s="45">
        <f>F796</f>
        <v>2200000</v>
      </c>
      <c r="G795" s="45">
        <f t="shared" si="356"/>
        <v>0</v>
      </c>
      <c r="H795" s="52">
        <f t="shared" si="356"/>
        <v>2200000</v>
      </c>
    </row>
    <row r="796" spans="1:8" ht="15.6" x14ac:dyDescent="0.3">
      <c r="A796" s="12" t="s">
        <v>465</v>
      </c>
      <c r="B796" s="5" t="s">
        <v>499</v>
      </c>
      <c r="C796" s="5" t="s">
        <v>42</v>
      </c>
      <c r="D796" s="5" t="s">
        <v>501</v>
      </c>
      <c r="E796" s="38" t="s">
        <v>466</v>
      </c>
      <c r="F796" s="45">
        <v>2200000</v>
      </c>
      <c r="G796" s="45">
        <f>H796-F796</f>
        <v>0</v>
      </c>
      <c r="H796" s="52">
        <v>2200000</v>
      </c>
    </row>
    <row r="797" spans="1:8" ht="15.6" x14ac:dyDescent="0.3">
      <c r="A797" s="12" t="s">
        <v>57</v>
      </c>
      <c r="B797" s="5" t="s">
        <v>499</v>
      </c>
      <c r="C797" s="5" t="s">
        <v>42</v>
      </c>
      <c r="D797" s="5" t="s">
        <v>58</v>
      </c>
      <c r="E797" s="38" t="s">
        <v>0</v>
      </c>
      <c r="F797" s="45">
        <f>F798</f>
        <v>2084100</v>
      </c>
      <c r="G797" s="45">
        <f t="shared" ref="G797:H799" si="357">G798</f>
        <v>0</v>
      </c>
      <c r="H797" s="52">
        <f t="shared" si="357"/>
        <v>2084100</v>
      </c>
    </row>
    <row r="798" spans="1:8" ht="81" customHeight="1" x14ac:dyDescent="0.3">
      <c r="A798" s="30" t="s">
        <v>1132</v>
      </c>
      <c r="B798" s="5" t="s">
        <v>499</v>
      </c>
      <c r="C798" s="5" t="s">
        <v>42</v>
      </c>
      <c r="D798" s="5" t="s">
        <v>1133</v>
      </c>
      <c r="E798" s="38" t="s">
        <v>0</v>
      </c>
      <c r="F798" s="45">
        <f>F799</f>
        <v>2084100</v>
      </c>
      <c r="G798" s="45">
        <f t="shared" si="357"/>
        <v>0</v>
      </c>
      <c r="H798" s="52">
        <f t="shared" si="357"/>
        <v>2084100</v>
      </c>
    </row>
    <row r="799" spans="1:8" ht="62.4" x14ac:dyDescent="0.3">
      <c r="A799" s="12" t="s">
        <v>21</v>
      </c>
      <c r="B799" s="5" t="s">
        <v>499</v>
      </c>
      <c r="C799" s="5" t="s">
        <v>42</v>
      </c>
      <c r="D799" s="5" t="s">
        <v>1133</v>
      </c>
      <c r="E799" s="38" t="s">
        <v>22</v>
      </c>
      <c r="F799" s="45">
        <f>F800</f>
        <v>2084100</v>
      </c>
      <c r="G799" s="45">
        <f t="shared" si="357"/>
        <v>0</v>
      </c>
      <c r="H799" s="52">
        <f t="shared" si="357"/>
        <v>2084100</v>
      </c>
    </row>
    <row r="800" spans="1:8" ht="31.2" x14ac:dyDescent="0.3">
      <c r="A800" s="12" t="s">
        <v>23</v>
      </c>
      <c r="B800" s="5" t="s">
        <v>499</v>
      </c>
      <c r="C800" s="5" t="s">
        <v>42</v>
      </c>
      <c r="D800" s="5" t="s">
        <v>1133</v>
      </c>
      <c r="E800" s="38" t="s">
        <v>24</v>
      </c>
      <c r="F800" s="45">
        <v>2084100</v>
      </c>
      <c r="G800" s="45">
        <f>H800-F800</f>
        <v>0</v>
      </c>
      <c r="H800" s="52">
        <v>2084100</v>
      </c>
    </row>
    <row r="801" spans="1:8" ht="15.6" x14ac:dyDescent="0.3">
      <c r="A801" s="11" t="s">
        <v>75</v>
      </c>
      <c r="B801" s="5" t="s">
        <v>499</v>
      </c>
      <c r="C801" s="5" t="s">
        <v>76</v>
      </c>
      <c r="D801" s="4" t="s">
        <v>0</v>
      </c>
      <c r="E801" s="37" t="s">
        <v>0</v>
      </c>
      <c r="F801" s="45">
        <f>F802+F820</f>
        <v>119333069</v>
      </c>
      <c r="G801" s="45">
        <f t="shared" ref="G801:H801" si="358">G802+G820</f>
        <v>64000</v>
      </c>
      <c r="H801" s="52">
        <f t="shared" si="358"/>
        <v>119397069</v>
      </c>
    </row>
    <row r="802" spans="1:8" ht="15.6" x14ac:dyDescent="0.3">
      <c r="A802" s="11" t="s">
        <v>502</v>
      </c>
      <c r="B802" s="5" t="s">
        <v>499</v>
      </c>
      <c r="C802" s="5" t="s">
        <v>503</v>
      </c>
      <c r="D802" s="5" t="s">
        <v>0</v>
      </c>
      <c r="E802" s="38" t="s">
        <v>0</v>
      </c>
      <c r="F802" s="45">
        <f>F803+F815</f>
        <v>104645369</v>
      </c>
      <c r="G802" s="45">
        <f t="shared" ref="G802:H802" si="359">G803+G815</f>
        <v>64000</v>
      </c>
      <c r="H802" s="52">
        <f t="shared" si="359"/>
        <v>104709369</v>
      </c>
    </row>
    <row r="803" spans="1:8" ht="31.2" x14ac:dyDescent="0.3">
      <c r="A803" s="12" t="s">
        <v>309</v>
      </c>
      <c r="B803" s="5" t="s">
        <v>499</v>
      </c>
      <c r="C803" s="5" t="s">
        <v>503</v>
      </c>
      <c r="D803" s="5" t="s">
        <v>310</v>
      </c>
      <c r="E803" s="38" t="s">
        <v>0</v>
      </c>
      <c r="F803" s="45">
        <f>F804</f>
        <v>104645369</v>
      </c>
      <c r="G803" s="45">
        <f t="shared" ref="G803:H803" si="360">G804</f>
        <v>0</v>
      </c>
      <c r="H803" s="52">
        <f t="shared" si="360"/>
        <v>104645369</v>
      </c>
    </row>
    <row r="804" spans="1:8" ht="31.2" x14ac:dyDescent="0.3">
      <c r="A804" s="12" t="s">
        <v>504</v>
      </c>
      <c r="B804" s="5" t="s">
        <v>499</v>
      </c>
      <c r="C804" s="5" t="s">
        <v>503</v>
      </c>
      <c r="D804" s="5" t="s">
        <v>505</v>
      </c>
      <c r="E804" s="38" t="s">
        <v>0</v>
      </c>
      <c r="F804" s="45">
        <f>F805+F810</f>
        <v>104645369</v>
      </c>
      <c r="G804" s="45">
        <f t="shared" ref="G804:H804" si="361">G805+G810</f>
        <v>0</v>
      </c>
      <c r="H804" s="52">
        <f t="shared" si="361"/>
        <v>104645369</v>
      </c>
    </row>
    <row r="805" spans="1:8" ht="31.2" x14ac:dyDescent="0.3">
      <c r="A805" s="11" t="s">
        <v>124</v>
      </c>
      <c r="B805" s="5" t="s">
        <v>499</v>
      </c>
      <c r="C805" s="5" t="s">
        <v>503</v>
      </c>
      <c r="D805" s="5" t="s">
        <v>506</v>
      </c>
      <c r="E805" s="38" t="s">
        <v>0</v>
      </c>
      <c r="F805" s="45">
        <f>F806+F808</f>
        <v>13153100</v>
      </c>
      <c r="G805" s="45">
        <f t="shared" ref="G805:H805" si="362">G806+G808</f>
        <v>0</v>
      </c>
      <c r="H805" s="52">
        <f t="shared" si="362"/>
        <v>13153100</v>
      </c>
    </row>
    <row r="806" spans="1:8" ht="62.4" x14ac:dyDescent="0.3">
      <c r="A806" s="12" t="s">
        <v>21</v>
      </c>
      <c r="B806" s="5" t="s">
        <v>499</v>
      </c>
      <c r="C806" s="5" t="s">
        <v>503</v>
      </c>
      <c r="D806" s="5" t="s">
        <v>506</v>
      </c>
      <c r="E806" s="38" t="s">
        <v>22</v>
      </c>
      <c r="F806" s="45">
        <f>F807</f>
        <v>9753100</v>
      </c>
      <c r="G806" s="45">
        <f t="shared" ref="G806:H806" si="363">G807</f>
        <v>0</v>
      </c>
      <c r="H806" s="52">
        <f t="shared" si="363"/>
        <v>9753100</v>
      </c>
    </row>
    <row r="807" spans="1:8" ht="15.6" x14ac:dyDescent="0.3">
      <c r="A807" s="12" t="s">
        <v>126</v>
      </c>
      <c r="B807" s="5" t="s">
        <v>499</v>
      </c>
      <c r="C807" s="5" t="s">
        <v>503</v>
      </c>
      <c r="D807" s="5" t="s">
        <v>506</v>
      </c>
      <c r="E807" s="38" t="s">
        <v>127</v>
      </c>
      <c r="F807" s="45">
        <v>9753100</v>
      </c>
      <c r="G807" s="45">
        <f>H807-F807</f>
        <v>0</v>
      </c>
      <c r="H807" s="52">
        <v>9753100</v>
      </c>
    </row>
    <row r="808" spans="1:8" ht="31.2" x14ac:dyDescent="0.3">
      <c r="A808" s="12" t="s">
        <v>25</v>
      </c>
      <c r="B808" s="5" t="s">
        <v>499</v>
      </c>
      <c r="C808" s="5" t="s">
        <v>503</v>
      </c>
      <c r="D808" s="5" t="s">
        <v>506</v>
      </c>
      <c r="E808" s="38" t="s">
        <v>26</v>
      </c>
      <c r="F808" s="45">
        <f>F809</f>
        <v>3400000</v>
      </c>
      <c r="G808" s="45">
        <f t="shared" ref="G808:H808" si="364">G809</f>
        <v>0</v>
      </c>
      <c r="H808" s="52">
        <f t="shared" si="364"/>
        <v>3400000</v>
      </c>
    </row>
    <row r="809" spans="1:8" ht="31.2" x14ac:dyDescent="0.3">
      <c r="A809" s="12" t="s">
        <v>27</v>
      </c>
      <c r="B809" s="5" t="s">
        <v>499</v>
      </c>
      <c r="C809" s="5" t="s">
        <v>503</v>
      </c>
      <c r="D809" s="5" t="s">
        <v>506</v>
      </c>
      <c r="E809" s="38" t="s">
        <v>28</v>
      </c>
      <c r="F809" s="45">
        <v>3400000</v>
      </c>
      <c r="G809" s="45">
        <f>H809-F809</f>
        <v>0</v>
      </c>
      <c r="H809" s="52">
        <v>3400000</v>
      </c>
    </row>
    <row r="810" spans="1:8" ht="46.8" x14ac:dyDescent="0.3">
      <c r="A810" s="11" t="s">
        <v>507</v>
      </c>
      <c r="B810" s="5" t="s">
        <v>499</v>
      </c>
      <c r="C810" s="5" t="s">
        <v>503</v>
      </c>
      <c r="D810" s="5" t="s">
        <v>508</v>
      </c>
      <c r="E810" s="38" t="s">
        <v>0</v>
      </c>
      <c r="F810" s="45">
        <f>F811+F813</f>
        <v>91492269</v>
      </c>
      <c r="G810" s="45">
        <f t="shared" ref="G810:H810" si="365">G811+G813</f>
        <v>0</v>
      </c>
      <c r="H810" s="52">
        <f t="shared" si="365"/>
        <v>91492269</v>
      </c>
    </row>
    <row r="811" spans="1:8" ht="15.6" x14ac:dyDescent="0.3">
      <c r="A811" s="12" t="s">
        <v>51</v>
      </c>
      <c r="B811" s="5" t="s">
        <v>499</v>
      </c>
      <c r="C811" s="5" t="s">
        <v>503</v>
      </c>
      <c r="D811" s="5" t="s">
        <v>508</v>
      </c>
      <c r="E811" s="38" t="s">
        <v>52</v>
      </c>
      <c r="F811" s="45">
        <f>F812</f>
        <v>3600000</v>
      </c>
      <c r="G811" s="45">
        <f t="shared" ref="G811:H811" si="366">G812</f>
        <v>0</v>
      </c>
      <c r="H811" s="52">
        <f t="shared" si="366"/>
        <v>3600000</v>
      </c>
    </row>
    <row r="812" spans="1:8" ht="31.2" x14ac:dyDescent="0.3">
      <c r="A812" s="12" t="s">
        <v>326</v>
      </c>
      <c r="B812" s="5" t="s">
        <v>499</v>
      </c>
      <c r="C812" s="5" t="s">
        <v>503</v>
      </c>
      <c r="D812" s="5" t="s">
        <v>508</v>
      </c>
      <c r="E812" s="38" t="s">
        <v>327</v>
      </c>
      <c r="F812" s="45">
        <v>3600000</v>
      </c>
      <c r="G812" s="45">
        <f>H812-F812</f>
        <v>0</v>
      </c>
      <c r="H812" s="52">
        <v>3600000</v>
      </c>
    </row>
    <row r="813" spans="1:8" ht="31.2" x14ac:dyDescent="0.3">
      <c r="A813" s="12" t="s">
        <v>175</v>
      </c>
      <c r="B813" s="5" t="s">
        <v>499</v>
      </c>
      <c r="C813" s="5" t="s">
        <v>503</v>
      </c>
      <c r="D813" s="5" t="s">
        <v>508</v>
      </c>
      <c r="E813" s="38" t="s">
        <v>176</v>
      </c>
      <c r="F813" s="45">
        <f>F814</f>
        <v>87892269</v>
      </c>
      <c r="G813" s="45">
        <f t="shared" ref="G813:H813" si="367">G814</f>
        <v>0</v>
      </c>
      <c r="H813" s="52">
        <f t="shared" si="367"/>
        <v>87892269</v>
      </c>
    </row>
    <row r="814" spans="1:8" ht="15.6" x14ac:dyDescent="0.3">
      <c r="A814" s="12" t="s">
        <v>433</v>
      </c>
      <c r="B814" s="5" t="s">
        <v>499</v>
      </c>
      <c r="C814" s="5" t="s">
        <v>503</v>
      </c>
      <c r="D814" s="5" t="s">
        <v>508</v>
      </c>
      <c r="E814" s="38" t="s">
        <v>434</v>
      </c>
      <c r="F814" s="45">
        <v>87892269</v>
      </c>
      <c r="G814" s="45">
        <f>H814-F814</f>
        <v>0</v>
      </c>
      <c r="H814" s="52">
        <v>87892269</v>
      </c>
    </row>
    <row r="815" spans="1:8" ht="31.2" x14ac:dyDescent="0.3">
      <c r="A815" s="12" t="s">
        <v>290</v>
      </c>
      <c r="B815" s="5" t="s">
        <v>499</v>
      </c>
      <c r="C815" s="5" t="s">
        <v>503</v>
      </c>
      <c r="D815" s="28" t="s">
        <v>291</v>
      </c>
      <c r="E815" s="38"/>
      <c r="F815" s="45">
        <f>F816</f>
        <v>0</v>
      </c>
      <c r="G815" s="45">
        <f t="shared" ref="G815:H818" si="368">G816</f>
        <v>64000</v>
      </c>
      <c r="H815" s="52">
        <f t="shared" si="368"/>
        <v>64000</v>
      </c>
    </row>
    <row r="816" spans="1:8" ht="15.6" x14ac:dyDescent="0.3">
      <c r="A816" s="12" t="s">
        <v>292</v>
      </c>
      <c r="B816" s="5" t="s">
        <v>499</v>
      </c>
      <c r="C816" s="5" t="s">
        <v>503</v>
      </c>
      <c r="D816" s="28" t="s">
        <v>293</v>
      </c>
      <c r="E816" s="38"/>
      <c r="F816" s="45">
        <f>F817</f>
        <v>0</v>
      </c>
      <c r="G816" s="45">
        <f t="shared" si="368"/>
        <v>64000</v>
      </c>
      <c r="H816" s="52">
        <f t="shared" si="368"/>
        <v>64000</v>
      </c>
    </row>
    <row r="817" spans="1:8" ht="78" x14ac:dyDescent="0.3">
      <c r="A817" s="73" t="s">
        <v>1294</v>
      </c>
      <c r="B817" s="64" t="s">
        <v>499</v>
      </c>
      <c r="C817" s="64" t="s">
        <v>503</v>
      </c>
      <c r="D817" s="64" t="s">
        <v>1295</v>
      </c>
      <c r="E817" s="64"/>
      <c r="F817" s="45">
        <f>F818</f>
        <v>0</v>
      </c>
      <c r="G817" s="45">
        <f t="shared" si="368"/>
        <v>64000</v>
      </c>
      <c r="H817" s="52">
        <f t="shared" si="368"/>
        <v>64000</v>
      </c>
    </row>
    <row r="818" spans="1:8" ht="31.2" x14ac:dyDescent="0.3">
      <c r="A818" s="73" t="s">
        <v>175</v>
      </c>
      <c r="B818" s="64" t="s">
        <v>499</v>
      </c>
      <c r="C818" s="64" t="s">
        <v>503</v>
      </c>
      <c r="D818" s="64" t="s">
        <v>1295</v>
      </c>
      <c r="E818" s="64" t="s">
        <v>176</v>
      </c>
      <c r="F818" s="45">
        <f>F819</f>
        <v>0</v>
      </c>
      <c r="G818" s="45">
        <f t="shared" si="368"/>
        <v>64000</v>
      </c>
      <c r="H818" s="52">
        <f t="shared" si="368"/>
        <v>64000</v>
      </c>
    </row>
    <row r="819" spans="1:8" ht="15.6" x14ac:dyDescent="0.3">
      <c r="A819" s="73" t="s">
        <v>433</v>
      </c>
      <c r="B819" s="64" t="s">
        <v>499</v>
      </c>
      <c r="C819" s="64" t="s">
        <v>503</v>
      </c>
      <c r="D819" s="64" t="s">
        <v>1295</v>
      </c>
      <c r="E819" s="64" t="s">
        <v>434</v>
      </c>
      <c r="F819" s="45">
        <v>0</v>
      </c>
      <c r="G819" s="45">
        <f>H819-F819</f>
        <v>64000</v>
      </c>
      <c r="H819" s="52">
        <v>64000</v>
      </c>
    </row>
    <row r="820" spans="1:8" ht="31.2" x14ac:dyDescent="0.3">
      <c r="A820" s="11" t="s">
        <v>77</v>
      </c>
      <c r="B820" s="5" t="s">
        <v>499</v>
      </c>
      <c r="C820" s="5" t="s">
        <v>78</v>
      </c>
      <c r="D820" s="5" t="s">
        <v>0</v>
      </c>
      <c r="E820" s="38" t="s">
        <v>0</v>
      </c>
      <c r="F820" s="45">
        <f>F821</f>
        <v>14687700</v>
      </c>
      <c r="G820" s="45">
        <f t="shared" ref="G820:H822" si="369">G821</f>
        <v>0</v>
      </c>
      <c r="H820" s="52">
        <f t="shared" si="369"/>
        <v>14687700</v>
      </c>
    </row>
    <row r="821" spans="1:8" ht="31.2" x14ac:dyDescent="0.3">
      <c r="A821" s="12" t="s">
        <v>309</v>
      </c>
      <c r="B821" s="5" t="s">
        <v>499</v>
      </c>
      <c r="C821" s="5" t="s">
        <v>78</v>
      </c>
      <c r="D821" s="5" t="s">
        <v>310</v>
      </c>
      <c r="E821" s="38" t="s">
        <v>0</v>
      </c>
      <c r="F821" s="45">
        <f>F822</f>
        <v>14687700</v>
      </c>
      <c r="G821" s="45">
        <f t="shared" si="369"/>
        <v>0</v>
      </c>
      <c r="H821" s="52">
        <f t="shared" si="369"/>
        <v>14687700</v>
      </c>
    </row>
    <row r="822" spans="1:8" ht="31.2" x14ac:dyDescent="0.3">
      <c r="A822" s="12" t="s">
        <v>504</v>
      </c>
      <c r="B822" s="5" t="s">
        <v>499</v>
      </c>
      <c r="C822" s="5" t="s">
        <v>78</v>
      </c>
      <c r="D822" s="5" t="s">
        <v>505</v>
      </c>
      <c r="E822" s="38" t="s">
        <v>0</v>
      </c>
      <c r="F822" s="45">
        <f>F823</f>
        <v>14687700</v>
      </c>
      <c r="G822" s="45">
        <f t="shared" si="369"/>
        <v>0</v>
      </c>
      <c r="H822" s="52">
        <f t="shared" si="369"/>
        <v>14687700</v>
      </c>
    </row>
    <row r="823" spans="1:8" ht="46.8" x14ac:dyDescent="0.3">
      <c r="A823" s="11" t="s">
        <v>507</v>
      </c>
      <c r="B823" s="5" t="s">
        <v>499</v>
      </c>
      <c r="C823" s="5" t="s">
        <v>78</v>
      </c>
      <c r="D823" s="5" t="s">
        <v>508</v>
      </c>
      <c r="E823" s="38" t="s">
        <v>0</v>
      </c>
      <c r="F823" s="45">
        <f>F824+F826</f>
        <v>14687700</v>
      </c>
      <c r="G823" s="45">
        <f t="shared" ref="G823:H823" si="370">G824+G826</f>
        <v>0</v>
      </c>
      <c r="H823" s="52">
        <f t="shared" si="370"/>
        <v>14687700</v>
      </c>
    </row>
    <row r="824" spans="1:8" ht="31.2" x14ac:dyDescent="0.3">
      <c r="A824" s="12" t="s">
        <v>175</v>
      </c>
      <c r="B824" s="5" t="s">
        <v>499</v>
      </c>
      <c r="C824" s="5" t="s">
        <v>78</v>
      </c>
      <c r="D824" s="5" t="s">
        <v>508</v>
      </c>
      <c r="E824" s="38" t="s">
        <v>176</v>
      </c>
      <c r="F824" s="45">
        <f>F825</f>
        <v>14387700</v>
      </c>
      <c r="G824" s="45">
        <f t="shared" ref="G824:H824" si="371">G825</f>
        <v>0</v>
      </c>
      <c r="H824" s="52">
        <f t="shared" si="371"/>
        <v>14387700</v>
      </c>
    </row>
    <row r="825" spans="1:8" ht="15.6" x14ac:dyDescent="0.3">
      <c r="A825" s="12" t="s">
        <v>433</v>
      </c>
      <c r="B825" s="5" t="s">
        <v>499</v>
      </c>
      <c r="C825" s="5" t="s">
        <v>78</v>
      </c>
      <c r="D825" s="5" t="s">
        <v>508</v>
      </c>
      <c r="E825" s="38" t="s">
        <v>434</v>
      </c>
      <c r="F825" s="45">
        <v>14387700</v>
      </c>
      <c r="G825" s="45">
        <f>H825-F825</f>
        <v>0</v>
      </c>
      <c r="H825" s="52">
        <v>14387700</v>
      </c>
    </row>
    <row r="826" spans="1:8" ht="15.6" x14ac:dyDescent="0.3">
      <c r="A826" s="12" t="s">
        <v>29</v>
      </c>
      <c r="B826" s="5" t="s">
        <v>499</v>
      </c>
      <c r="C826" s="5" t="s">
        <v>78</v>
      </c>
      <c r="D826" s="5" t="s">
        <v>508</v>
      </c>
      <c r="E826" s="38" t="s">
        <v>30</v>
      </c>
      <c r="F826" s="45">
        <f>F827</f>
        <v>300000</v>
      </c>
      <c r="G826" s="45">
        <f t="shared" ref="G826:H826" si="372">G827</f>
        <v>0</v>
      </c>
      <c r="H826" s="52">
        <f t="shared" si="372"/>
        <v>300000</v>
      </c>
    </row>
    <row r="827" spans="1:8" ht="15.6" x14ac:dyDescent="0.3">
      <c r="A827" s="12" t="s">
        <v>465</v>
      </c>
      <c r="B827" s="5" t="s">
        <v>499</v>
      </c>
      <c r="C827" s="5" t="s">
        <v>78</v>
      </c>
      <c r="D827" s="5" t="s">
        <v>508</v>
      </c>
      <c r="E827" s="38" t="s">
        <v>466</v>
      </c>
      <c r="F827" s="45">
        <v>300000</v>
      </c>
      <c r="G827" s="45">
        <f>H827-F827</f>
        <v>0</v>
      </c>
      <c r="H827" s="52">
        <v>300000</v>
      </c>
    </row>
    <row r="828" spans="1:8" ht="15.6" x14ac:dyDescent="0.3">
      <c r="A828" s="11" t="s">
        <v>305</v>
      </c>
      <c r="B828" s="5" t="s">
        <v>499</v>
      </c>
      <c r="C828" s="5" t="s">
        <v>306</v>
      </c>
      <c r="D828" s="4" t="s">
        <v>0</v>
      </c>
      <c r="E828" s="37" t="s">
        <v>0</v>
      </c>
      <c r="F828" s="45">
        <f>F829+F907+F938+F944+F959+F968</f>
        <v>8725261931</v>
      </c>
      <c r="G828" s="45">
        <f t="shared" ref="G828:H828" si="373">G829+G907+G938+G944+G959+G968</f>
        <v>-119699499.89999998</v>
      </c>
      <c r="H828" s="52">
        <f t="shared" si="373"/>
        <v>8605562431.1000004</v>
      </c>
    </row>
    <row r="829" spans="1:8" ht="15.6" x14ac:dyDescent="0.3">
      <c r="A829" s="11" t="s">
        <v>307</v>
      </c>
      <c r="B829" s="5" t="s">
        <v>499</v>
      </c>
      <c r="C829" s="5" t="s">
        <v>308</v>
      </c>
      <c r="D829" s="5" t="s">
        <v>0</v>
      </c>
      <c r="E829" s="38" t="s">
        <v>0</v>
      </c>
      <c r="F829" s="45">
        <f>F830+F897</f>
        <v>1436090663</v>
      </c>
      <c r="G829" s="45">
        <f t="shared" ref="G829:H829" si="374">G830+G897</f>
        <v>226462100</v>
      </c>
      <c r="H829" s="52">
        <f t="shared" si="374"/>
        <v>1662552763</v>
      </c>
    </row>
    <row r="830" spans="1:8" ht="31.2" x14ac:dyDescent="0.3">
      <c r="A830" s="12" t="s">
        <v>309</v>
      </c>
      <c r="B830" s="5" t="s">
        <v>499</v>
      </c>
      <c r="C830" s="5" t="s">
        <v>308</v>
      </c>
      <c r="D830" s="5" t="s">
        <v>310</v>
      </c>
      <c r="E830" s="38" t="s">
        <v>0</v>
      </c>
      <c r="F830" s="45">
        <f>F831+F838+F878+F888</f>
        <v>1429988663</v>
      </c>
      <c r="G830" s="45">
        <f t="shared" ref="G830:H830" si="375">G831+G838+G878+G888</f>
        <v>220955100</v>
      </c>
      <c r="H830" s="52">
        <f t="shared" si="375"/>
        <v>1650943763</v>
      </c>
    </row>
    <row r="831" spans="1:8" ht="46.8" x14ac:dyDescent="0.3">
      <c r="A831" s="12" t="s">
        <v>316</v>
      </c>
      <c r="B831" s="5" t="s">
        <v>499</v>
      </c>
      <c r="C831" s="5" t="s">
        <v>308</v>
      </c>
      <c r="D831" s="5" t="s">
        <v>317</v>
      </c>
      <c r="E831" s="38" t="s">
        <v>0</v>
      </c>
      <c r="F831" s="45">
        <f>F832+F835</f>
        <v>2124500</v>
      </c>
      <c r="G831" s="45">
        <f t="shared" ref="G831:H831" si="376">G832+G835</f>
        <v>0</v>
      </c>
      <c r="H831" s="52">
        <f t="shared" si="376"/>
        <v>2124500</v>
      </c>
    </row>
    <row r="832" spans="1:8" ht="78" x14ac:dyDescent="0.3">
      <c r="A832" s="11" t="s">
        <v>1119</v>
      </c>
      <c r="B832" s="5" t="s">
        <v>499</v>
      </c>
      <c r="C832" s="5" t="s">
        <v>308</v>
      </c>
      <c r="D832" s="5" t="s">
        <v>509</v>
      </c>
      <c r="E832" s="38" t="s">
        <v>0</v>
      </c>
      <c r="F832" s="45">
        <f>F833</f>
        <v>1324500</v>
      </c>
      <c r="G832" s="45">
        <f t="shared" ref="G832:H833" si="377">G833</f>
        <v>0</v>
      </c>
      <c r="H832" s="52">
        <f t="shared" si="377"/>
        <v>1324500</v>
      </c>
    </row>
    <row r="833" spans="1:8" ht="31.2" x14ac:dyDescent="0.3">
      <c r="A833" s="12" t="s">
        <v>175</v>
      </c>
      <c r="B833" s="5" t="s">
        <v>499</v>
      </c>
      <c r="C833" s="5" t="s">
        <v>308</v>
      </c>
      <c r="D833" s="5" t="s">
        <v>509</v>
      </c>
      <c r="E833" s="38" t="s">
        <v>176</v>
      </c>
      <c r="F833" s="45">
        <f>F834</f>
        <v>1324500</v>
      </c>
      <c r="G833" s="45">
        <f t="shared" si="377"/>
        <v>0</v>
      </c>
      <c r="H833" s="52">
        <f t="shared" si="377"/>
        <v>1324500</v>
      </c>
    </row>
    <row r="834" spans="1:8" ht="15.6" x14ac:dyDescent="0.3">
      <c r="A834" s="12" t="s">
        <v>177</v>
      </c>
      <c r="B834" s="5" t="s">
        <v>499</v>
      </c>
      <c r="C834" s="5" t="s">
        <v>308</v>
      </c>
      <c r="D834" s="5" t="s">
        <v>509</v>
      </c>
      <c r="E834" s="38" t="s">
        <v>178</v>
      </c>
      <c r="F834" s="45">
        <v>1324500</v>
      </c>
      <c r="G834" s="45">
        <f>H834-F834</f>
        <v>0</v>
      </c>
      <c r="H834" s="52">
        <v>1324500</v>
      </c>
    </row>
    <row r="835" spans="1:8" ht="98.25" customHeight="1" x14ac:dyDescent="0.3">
      <c r="A835" s="11" t="s">
        <v>510</v>
      </c>
      <c r="B835" s="5" t="s">
        <v>499</v>
      </c>
      <c r="C835" s="5" t="s">
        <v>308</v>
      </c>
      <c r="D835" s="5" t="s">
        <v>511</v>
      </c>
      <c r="E835" s="38" t="s">
        <v>0</v>
      </c>
      <c r="F835" s="45">
        <f>F836</f>
        <v>800000</v>
      </c>
      <c r="G835" s="45">
        <f t="shared" ref="G835:H836" si="378">G836</f>
        <v>0</v>
      </c>
      <c r="H835" s="52">
        <f t="shared" si="378"/>
        <v>800000</v>
      </c>
    </row>
    <row r="836" spans="1:8" ht="31.2" x14ac:dyDescent="0.3">
      <c r="A836" s="12" t="s">
        <v>175</v>
      </c>
      <c r="B836" s="5" t="s">
        <v>499</v>
      </c>
      <c r="C836" s="5" t="s">
        <v>308</v>
      </c>
      <c r="D836" s="5" t="s">
        <v>511</v>
      </c>
      <c r="E836" s="38" t="s">
        <v>176</v>
      </c>
      <c r="F836" s="45">
        <f>F837</f>
        <v>800000</v>
      </c>
      <c r="G836" s="45">
        <f t="shared" si="378"/>
        <v>0</v>
      </c>
      <c r="H836" s="52">
        <f t="shared" si="378"/>
        <v>800000</v>
      </c>
    </row>
    <row r="837" spans="1:8" ht="15.6" x14ac:dyDescent="0.3">
      <c r="A837" s="12" t="s">
        <v>177</v>
      </c>
      <c r="B837" s="5" t="s">
        <v>499</v>
      </c>
      <c r="C837" s="5" t="s">
        <v>308</v>
      </c>
      <c r="D837" s="5" t="s">
        <v>511</v>
      </c>
      <c r="E837" s="38" t="s">
        <v>178</v>
      </c>
      <c r="F837" s="45">
        <v>800000</v>
      </c>
      <c r="G837" s="45">
        <f>H837-F837</f>
        <v>0</v>
      </c>
      <c r="H837" s="52">
        <v>800000</v>
      </c>
    </row>
    <row r="838" spans="1:8" ht="78" x14ac:dyDescent="0.3">
      <c r="A838" s="12" t="s">
        <v>311</v>
      </c>
      <c r="B838" s="5" t="s">
        <v>499</v>
      </c>
      <c r="C838" s="5" t="s">
        <v>308</v>
      </c>
      <c r="D838" s="5" t="s">
        <v>312</v>
      </c>
      <c r="E838" s="38" t="s">
        <v>0</v>
      </c>
      <c r="F838" s="45">
        <f>F839+F844+F849+F854+F857+F860+F863+F866+F875+F869+F872</f>
        <v>1350042853</v>
      </c>
      <c r="G838" s="45">
        <f>G839+G844+G849+G854+G857+G860+G863+G866+G875+G869+G872</f>
        <v>220955100</v>
      </c>
      <c r="H838" s="52">
        <f t="shared" ref="H838" si="379">H839+H844+H849+H854+H857+H860+H863+H866+H875+H869+H872</f>
        <v>1570997953</v>
      </c>
    </row>
    <row r="839" spans="1:8" ht="31.2" x14ac:dyDescent="0.3">
      <c r="A839" s="11" t="s">
        <v>512</v>
      </c>
      <c r="B839" s="5" t="s">
        <v>499</v>
      </c>
      <c r="C839" s="5" t="s">
        <v>308</v>
      </c>
      <c r="D839" s="5" t="s">
        <v>513</v>
      </c>
      <c r="E839" s="38" t="s">
        <v>0</v>
      </c>
      <c r="F839" s="45">
        <f>F840+F842</f>
        <v>209067431</v>
      </c>
      <c r="G839" s="45">
        <f t="shared" ref="G839:H839" si="380">G840+G842</f>
        <v>0</v>
      </c>
      <c r="H839" s="52">
        <f t="shared" si="380"/>
        <v>209067431</v>
      </c>
    </row>
    <row r="840" spans="1:8" ht="31.2" x14ac:dyDescent="0.3">
      <c r="A840" s="12" t="s">
        <v>175</v>
      </c>
      <c r="B840" s="5" t="s">
        <v>499</v>
      </c>
      <c r="C840" s="5" t="s">
        <v>308</v>
      </c>
      <c r="D840" s="5" t="s">
        <v>513</v>
      </c>
      <c r="E840" s="38" t="s">
        <v>176</v>
      </c>
      <c r="F840" s="45">
        <f>F841</f>
        <v>197067431</v>
      </c>
      <c r="G840" s="45">
        <f t="shared" ref="G840:H840" si="381">G841</f>
        <v>0</v>
      </c>
      <c r="H840" s="52">
        <f t="shared" si="381"/>
        <v>197067431</v>
      </c>
    </row>
    <row r="841" spans="1:8" ht="15.6" x14ac:dyDescent="0.3">
      <c r="A841" s="12" t="s">
        <v>177</v>
      </c>
      <c r="B841" s="5" t="s">
        <v>499</v>
      </c>
      <c r="C841" s="5" t="s">
        <v>308</v>
      </c>
      <c r="D841" s="5" t="s">
        <v>513</v>
      </c>
      <c r="E841" s="38" t="s">
        <v>178</v>
      </c>
      <c r="F841" s="45">
        <v>197067431</v>
      </c>
      <c r="G841" s="45">
        <f>H841-F841</f>
        <v>0</v>
      </c>
      <c r="H841" s="52">
        <v>197067431</v>
      </c>
    </row>
    <row r="842" spans="1:8" ht="15.6" x14ac:dyDescent="0.3">
      <c r="A842" s="12" t="s">
        <v>29</v>
      </c>
      <c r="B842" s="5" t="s">
        <v>499</v>
      </c>
      <c r="C842" s="5" t="s">
        <v>308</v>
      </c>
      <c r="D842" s="5" t="s">
        <v>513</v>
      </c>
      <c r="E842" s="38" t="s">
        <v>30</v>
      </c>
      <c r="F842" s="45">
        <f>F843</f>
        <v>12000000</v>
      </c>
      <c r="G842" s="45">
        <f t="shared" ref="G842:H842" si="382">G843</f>
        <v>0</v>
      </c>
      <c r="H842" s="52">
        <f t="shared" si="382"/>
        <v>12000000</v>
      </c>
    </row>
    <row r="843" spans="1:8" ht="15.6" x14ac:dyDescent="0.3">
      <c r="A843" s="12" t="s">
        <v>465</v>
      </c>
      <c r="B843" s="5" t="s">
        <v>499</v>
      </c>
      <c r="C843" s="5" t="s">
        <v>308</v>
      </c>
      <c r="D843" s="5" t="s">
        <v>513</v>
      </c>
      <c r="E843" s="38" t="s">
        <v>466</v>
      </c>
      <c r="F843" s="45">
        <v>12000000</v>
      </c>
      <c r="G843" s="45">
        <f>H843-F843</f>
        <v>0</v>
      </c>
      <c r="H843" s="52">
        <v>12000000</v>
      </c>
    </row>
    <row r="844" spans="1:8" ht="31.2" x14ac:dyDescent="0.3">
      <c r="A844" s="11" t="s">
        <v>514</v>
      </c>
      <c r="B844" s="5" t="s">
        <v>499</v>
      </c>
      <c r="C844" s="5" t="s">
        <v>308</v>
      </c>
      <c r="D844" s="5" t="s">
        <v>515</v>
      </c>
      <c r="E844" s="38" t="s">
        <v>0</v>
      </c>
      <c r="F844" s="45">
        <f>F845+F847</f>
        <v>67232328</v>
      </c>
      <c r="G844" s="45">
        <f t="shared" ref="G844:H844" si="383">G845+G847</f>
        <v>0</v>
      </c>
      <c r="H844" s="52">
        <f t="shared" si="383"/>
        <v>67232328</v>
      </c>
    </row>
    <row r="845" spans="1:8" ht="31.2" x14ac:dyDescent="0.3">
      <c r="A845" s="12" t="s">
        <v>175</v>
      </c>
      <c r="B845" s="5" t="s">
        <v>499</v>
      </c>
      <c r="C845" s="5" t="s">
        <v>308</v>
      </c>
      <c r="D845" s="5" t="s">
        <v>515</v>
      </c>
      <c r="E845" s="38" t="s">
        <v>176</v>
      </c>
      <c r="F845" s="45">
        <f>F846</f>
        <v>60232328</v>
      </c>
      <c r="G845" s="45">
        <f t="shared" ref="G845:H845" si="384">G846</f>
        <v>0</v>
      </c>
      <c r="H845" s="52">
        <f t="shared" si="384"/>
        <v>60232328</v>
      </c>
    </row>
    <row r="846" spans="1:8" ht="15.6" x14ac:dyDescent="0.3">
      <c r="A846" s="12" t="s">
        <v>177</v>
      </c>
      <c r="B846" s="5" t="s">
        <v>499</v>
      </c>
      <c r="C846" s="5" t="s">
        <v>308</v>
      </c>
      <c r="D846" s="5" t="s">
        <v>515</v>
      </c>
      <c r="E846" s="38" t="s">
        <v>178</v>
      </c>
      <c r="F846" s="45">
        <v>60232328</v>
      </c>
      <c r="G846" s="45">
        <f>H846-F846</f>
        <v>0</v>
      </c>
      <c r="H846" s="52">
        <v>60232328</v>
      </c>
    </row>
    <row r="847" spans="1:8" ht="15.6" x14ac:dyDescent="0.3">
      <c r="A847" s="12" t="s">
        <v>29</v>
      </c>
      <c r="B847" s="5" t="s">
        <v>499</v>
      </c>
      <c r="C847" s="5" t="s">
        <v>308</v>
      </c>
      <c r="D847" s="5" t="s">
        <v>515</v>
      </c>
      <c r="E847" s="38" t="s">
        <v>30</v>
      </c>
      <c r="F847" s="45">
        <f>F848</f>
        <v>7000000</v>
      </c>
      <c r="G847" s="45">
        <f t="shared" ref="G847:H847" si="385">G848</f>
        <v>0</v>
      </c>
      <c r="H847" s="52">
        <f t="shared" si="385"/>
        <v>7000000</v>
      </c>
    </row>
    <row r="848" spans="1:8" ht="15.6" x14ac:dyDescent="0.3">
      <c r="A848" s="12" t="s">
        <v>465</v>
      </c>
      <c r="B848" s="5" t="s">
        <v>499</v>
      </c>
      <c r="C848" s="5" t="s">
        <v>308</v>
      </c>
      <c r="D848" s="5" t="s">
        <v>515</v>
      </c>
      <c r="E848" s="38" t="s">
        <v>466</v>
      </c>
      <c r="F848" s="45">
        <v>7000000</v>
      </c>
      <c r="G848" s="45">
        <f>H848-F848</f>
        <v>0</v>
      </c>
      <c r="H848" s="52">
        <v>7000000</v>
      </c>
    </row>
    <row r="849" spans="1:8" ht="46.8" x14ac:dyDescent="0.3">
      <c r="A849" s="11" t="s">
        <v>516</v>
      </c>
      <c r="B849" s="5" t="s">
        <v>499</v>
      </c>
      <c r="C849" s="5" t="s">
        <v>308</v>
      </c>
      <c r="D849" s="5" t="s">
        <v>517</v>
      </c>
      <c r="E849" s="38" t="s">
        <v>0</v>
      </c>
      <c r="F849" s="45">
        <f>F850+F852</f>
        <v>484970689</v>
      </c>
      <c r="G849" s="45">
        <f t="shared" ref="G849:H849" si="386">G850+G852</f>
        <v>0</v>
      </c>
      <c r="H849" s="52">
        <f t="shared" si="386"/>
        <v>484970689</v>
      </c>
    </row>
    <row r="850" spans="1:8" ht="31.2" x14ac:dyDescent="0.3">
      <c r="A850" s="12" t="s">
        <v>175</v>
      </c>
      <c r="B850" s="5" t="s">
        <v>499</v>
      </c>
      <c r="C850" s="5" t="s">
        <v>308</v>
      </c>
      <c r="D850" s="5" t="s">
        <v>517</v>
      </c>
      <c r="E850" s="38" t="s">
        <v>176</v>
      </c>
      <c r="F850" s="45">
        <f>F851</f>
        <v>454970689</v>
      </c>
      <c r="G850" s="45">
        <f t="shared" ref="G850:H850" si="387">G851</f>
        <v>0</v>
      </c>
      <c r="H850" s="52">
        <f t="shared" si="387"/>
        <v>454970689</v>
      </c>
    </row>
    <row r="851" spans="1:8" ht="15.6" x14ac:dyDescent="0.3">
      <c r="A851" s="12" t="s">
        <v>177</v>
      </c>
      <c r="B851" s="5" t="s">
        <v>499</v>
      </c>
      <c r="C851" s="5" t="s">
        <v>308</v>
      </c>
      <c r="D851" s="5" t="s">
        <v>517</v>
      </c>
      <c r="E851" s="38" t="s">
        <v>178</v>
      </c>
      <c r="F851" s="45">
        <v>454970689</v>
      </c>
      <c r="G851" s="45">
        <f>H851-F851</f>
        <v>0</v>
      </c>
      <c r="H851" s="52">
        <v>454970689</v>
      </c>
    </row>
    <row r="852" spans="1:8" ht="15.6" x14ac:dyDescent="0.3">
      <c r="A852" s="12" t="s">
        <v>29</v>
      </c>
      <c r="B852" s="5" t="s">
        <v>499</v>
      </c>
      <c r="C852" s="5" t="s">
        <v>308</v>
      </c>
      <c r="D852" s="5" t="s">
        <v>517</v>
      </c>
      <c r="E852" s="38" t="s">
        <v>30</v>
      </c>
      <c r="F852" s="45">
        <f>F853</f>
        <v>30000000</v>
      </c>
      <c r="G852" s="45">
        <f t="shared" ref="G852:H852" si="388">G853</f>
        <v>0</v>
      </c>
      <c r="H852" s="52">
        <f t="shared" si="388"/>
        <v>30000000</v>
      </c>
    </row>
    <row r="853" spans="1:8" ht="15.6" x14ac:dyDescent="0.3">
      <c r="A853" s="12" t="s">
        <v>465</v>
      </c>
      <c r="B853" s="5" t="s">
        <v>499</v>
      </c>
      <c r="C853" s="5" t="s">
        <v>308</v>
      </c>
      <c r="D853" s="5" t="s">
        <v>517</v>
      </c>
      <c r="E853" s="38" t="s">
        <v>466</v>
      </c>
      <c r="F853" s="45">
        <v>30000000</v>
      </c>
      <c r="G853" s="45">
        <f>H853-F853</f>
        <v>0</v>
      </c>
      <c r="H853" s="52">
        <v>30000000</v>
      </c>
    </row>
    <row r="854" spans="1:8" ht="31.2" x14ac:dyDescent="0.3">
      <c r="A854" s="11" t="s">
        <v>518</v>
      </c>
      <c r="B854" s="5" t="s">
        <v>499</v>
      </c>
      <c r="C854" s="5" t="s">
        <v>308</v>
      </c>
      <c r="D854" s="5" t="s">
        <v>519</v>
      </c>
      <c r="E854" s="38" t="s">
        <v>0</v>
      </c>
      <c r="F854" s="45">
        <f>F855</f>
        <v>473656500</v>
      </c>
      <c r="G854" s="45">
        <f t="shared" ref="G854:H855" si="389">G855</f>
        <v>0</v>
      </c>
      <c r="H854" s="52">
        <f t="shared" si="389"/>
        <v>473656500</v>
      </c>
    </row>
    <row r="855" spans="1:8" ht="31.2" x14ac:dyDescent="0.3">
      <c r="A855" s="12" t="s">
        <v>175</v>
      </c>
      <c r="B855" s="5" t="s">
        <v>499</v>
      </c>
      <c r="C855" s="5" t="s">
        <v>308</v>
      </c>
      <c r="D855" s="5" t="s">
        <v>519</v>
      </c>
      <c r="E855" s="38" t="s">
        <v>176</v>
      </c>
      <c r="F855" s="45">
        <f>F856</f>
        <v>473656500</v>
      </c>
      <c r="G855" s="45">
        <f t="shared" si="389"/>
        <v>0</v>
      </c>
      <c r="H855" s="52">
        <f t="shared" si="389"/>
        <v>473656500</v>
      </c>
    </row>
    <row r="856" spans="1:8" ht="15.6" x14ac:dyDescent="0.3">
      <c r="A856" s="12" t="s">
        <v>177</v>
      </c>
      <c r="B856" s="5" t="s">
        <v>499</v>
      </c>
      <c r="C856" s="5" t="s">
        <v>308</v>
      </c>
      <c r="D856" s="5" t="s">
        <v>519</v>
      </c>
      <c r="E856" s="38" t="s">
        <v>178</v>
      </c>
      <c r="F856" s="45">
        <v>473656500</v>
      </c>
      <c r="G856" s="45">
        <f>H856-F856</f>
        <v>0</v>
      </c>
      <c r="H856" s="52">
        <v>473656500</v>
      </c>
    </row>
    <row r="857" spans="1:8" ht="46.8" x14ac:dyDescent="0.3">
      <c r="A857" s="11" t="s">
        <v>520</v>
      </c>
      <c r="B857" s="5" t="s">
        <v>499</v>
      </c>
      <c r="C857" s="5" t="s">
        <v>308</v>
      </c>
      <c r="D857" s="5" t="s">
        <v>521</v>
      </c>
      <c r="E857" s="38" t="s">
        <v>0</v>
      </c>
      <c r="F857" s="45">
        <f>F858</f>
        <v>24700000</v>
      </c>
      <c r="G857" s="45">
        <f t="shared" ref="G857:H858" si="390">G858</f>
        <v>0</v>
      </c>
      <c r="H857" s="52">
        <f t="shared" si="390"/>
        <v>24700000</v>
      </c>
    </row>
    <row r="858" spans="1:8" ht="31.2" x14ac:dyDescent="0.3">
      <c r="A858" s="12" t="s">
        <v>175</v>
      </c>
      <c r="B858" s="5" t="s">
        <v>499</v>
      </c>
      <c r="C858" s="5" t="s">
        <v>308</v>
      </c>
      <c r="D858" s="5" t="s">
        <v>521</v>
      </c>
      <c r="E858" s="38" t="s">
        <v>176</v>
      </c>
      <c r="F858" s="45">
        <f>F859</f>
        <v>24700000</v>
      </c>
      <c r="G858" s="45">
        <f t="shared" si="390"/>
        <v>0</v>
      </c>
      <c r="H858" s="52">
        <f t="shared" si="390"/>
        <v>24700000</v>
      </c>
    </row>
    <row r="859" spans="1:8" ht="15.6" x14ac:dyDescent="0.3">
      <c r="A859" s="12" t="s">
        <v>177</v>
      </c>
      <c r="B859" s="5" t="s">
        <v>499</v>
      </c>
      <c r="C859" s="5" t="s">
        <v>308</v>
      </c>
      <c r="D859" s="5" t="s">
        <v>521</v>
      </c>
      <c r="E859" s="38" t="s">
        <v>178</v>
      </c>
      <c r="F859" s="45">
        <v>24700000</v>
      </c>
      <c r="G859" s="45">
        <f>H859-F859</f>
        <v>0</v>
      </c>
      <c r="H859" s="52">
        <v>24700000</v>
      </c>
    </row>
    <row r="860" spans="1:8" ht="31.2" x14ac:dyDescent="0.3">
      <c r="A860" s="11" t="s">
        <v>522</v>
      </c>
      <c r="B860" s="5" t="s">
        <v>499</v>
      </c>
      <c r="C860" s="5" t="s">
        <v>308</v>
      </c>
      <c r="D860" s="5" t="s">
        <v>523</v>
      </c>
      <c r="E860" s="38" t="s">
        <v>0</v>
      </c>
      <c r="F860" s="45">
        <f>F861</f>
        <v>17535000</v>
      </c>
      <c r="G860" s="45">
        <f t="shared" ref="G860:H861" si="391">G861</f>
        <v>0</v>
      </c>
      <c r="H860" s="52">
        <f t="shared" si="391"/>
        <v>17535000</v>
      </c>
    </row>
    <row r="861" spans="1:8" ht="31.2" x14ac:dyDescent="0.3">
      <c r="A861" s="12" t="s">
        <v>175</v>
      </c>
      <c r="B861" s="5" t="s">
        <v>499</v>
      </c>
      <c r="C861" s="5" t="s">
        <v>308</v>
      </c>
      <c r="D861" s="5" t="s">
        <v>523</v>
      </c>
      <c r="E861" s="38" t="s">
        <v>176</v>
      </c>
      <c r="F861" s="45">
        <f>F862</f>
        <v>17535000</v>
      </c>
      <c r="G861" s="45">
        <f t="shared" si="391"/>
        <v>0</v>
      </c>
      <c r="H861" s="52">
        <f t="shared" si="391"/>
        <v>17535000</v>
      </c>
    </row>
    <row r="862" spans="1:8" ht="15.6" x14ac:dyDescent="0.3">
      <c r="A862" s="12" t="s">
        <v>177</v>
      </c>
      <c r="B862" s="5" t="s">
        <v>499</v>
      </c>
      <c r="C862" s="5" t="s">
        <v>308</v>
      </c>
      <c r="D862" s="5" t="s">
        <v>523</v>
      </c>
      <c r="E862" s="38" t="s">
        <v>178</v>
      </c>
      <c r="F862" s="45">
        <v>17535000</v>
      </c>
      <c r="G862" s="45">
        <f>H862-F862</f>
        <v>0</v>
      </c>
      <c r="H862" s="52">
        <v>17535000</v>
      </c>
    </row>
    <row r="863" spans="1:8" ht="31.2" x14ac:dyDescent="0.3">
      <c r="A863" s="11" t="s">
        <v>524</v>
      </c>
      <c r="B863" s="5" t="s">
        <v>499</v>
      </c>
      <c r="C863" s="5" t="s">
        <v>308</v>
      </c>
      <c r="D863" s="5" t="s">
        <v>525</v>
      </c>
      <c r="E863" s="38" t="s">
        <v>0</v>
      </c>
      <c r="F863" s="45">
        <f>F864</f>
        <v>25981305</v>
      </c>
      <c r="G863" s="45">
        <f t="shared" ref="G863:H864" si="392">G864</f>
        <v>0</v>
      </c>
      <c r="H863" s="52">
        <f t="shared" si="392"/>
        <v>25981305</v>
      </c>
    </row>
    <row r="864" spans="1:8" ht="31.2" x14ac:dyDescent="0.3">
      <c r="A864" s="12" t="s">
        <v>175</v>
      </c>
      <c r="B864" s="5" t="s">
        <v>499</v>
      </c>
      <c r="C864" s="5" t="s">
        <v>308</v>
      </c>
      <c r="D864" s="5" t="s">
        <v>525</v>
      </c>
      <c r="E864" s="38" t="s">
        <v>176</v>
      </c>
      <c r="F864" s="45">
        <f>F865</f>
        <v>25981305</v>
      </c>
      <c r="G864" s="45">
        <f t="shared" si="392"/>
        <v>0</v>
      </c>
      <c r="H864" s="52">
        <f t="shared" si="392"/>
        <v>25981305</v>
      </c>
    </row>
    <row r="865" spans="1:8" ht="15.6" x14ac:dyDescent="0.3">
      <c r="A865" s="12" t="s">
        <v>177</v>
      </c>
      <c r="B865" s="5" t="s">
        <v>499</v>
      </c>
      <c r="C865" s="5" t="s">
        <v>308</v>
      </c>
      <c r="D865" s="5" t="s">
        <v>525</v>
      </c>
      <c r="E865" s="38" t="s">
        <v>178</v>
      </c>
      <c r="F865" s="45">
        <v>25981305</v>
      </c>
      <c r="G865" s="45">
        <f>H865-F865</f>
        <v>0</v>
      </c>
      <c r="H865" s="52">
        <v>25981305</v>
      </c>
    </row>
    <row r="866" spans="1:8" ht="31.2" x14ac:dyDescent="0.3">
      <c r="A866" s="11" t="s">
        <v>526</v>
      </c>
      <c r="B866" s="5" t="s">
        <v>499</v>
      </c>
      <c r="C866" s="5" t="s">
        <v>308</v>
      </c>
      <c r="D866" s="5" t="s">
        <v>527</v>
      </c>
      <c r="E866" s="38" t="s">
        <v>0</v>
      </c>
      <c r="F866" s="45">
        <f>F867</f>
        <v>35000000</v>
      </c>
      <c r="G866" s="45">
        <f t="shared" ref="G866:H867" si="393">G867</f>
        <v>0</v>
      </c>
      <c r="H866" s="52">
        <f t="shared" si="393"/>
        <v>35000000</v>
      </c>
    </row>
    <row r="867" spans="1:8" ht="31.2" x14ac:dyDescent="0.3">
      <c r="A867" s="12" t="s">
        <v>175</v>
      </c>
      <c r="B867" s="5" t="s">
        <v>499</v>
      </c>
      <c r="C867" s="5" t="s">
        <v>308</v>
      </c>
      <c r="D867" s="5" t="s">
        <v>527</v>
      </c>
      <c r="E867" s="38" t="s">
        <v>176</v>
      </c>
      <c r="F867" s="45">
        <f>F868</f>
        <v>35000000</v>
      </c>
      <c r="G867" s="45">
        <f t="shared" si="393"/>
        <v>0</v>
      </c>
      <c r="H867" s="52">
        <f t="shared" si="393"/>
        <v>35000000</v>
      </c>
    </row>
    <row r="868" spans="1:8" ht="15.6" x14ac:dyDescent="0.3">
      <c r="A868" s="12" t="s">
        <v>177</v>
      </c>
      <c r="B868" s="5" t="s">
        <v>499</v>
      </c>
      <c r="C868" s="5" t="s">
        <v>308</v>
      </c>
      <c r="D868" s="5" t="s">
        <v>527</v>
      </c>
      <c r="E868" s="38" t="s">
        <v>178</v>
      </c>
      <c r="F868" s="45">
        <v>35000000</v>
      </c>
      <c r="G868" s="45">
        <f>H868-F868</f>
        <v>0</v>
      </c>
      <c r="H868" s="52">
        <v>35000000</v>
      </c>
    </row>
    <row r="869" spans="1:8" ht="31.2" x14ac:dyDescent="0.3">
      <c r="A869" s="73" t="s">
        <v>1169</v>
      </c>
      <c r="B869" s="64" t="s">
        <v>499</v>
      </c>
      <c r="C869" s="64" t="s">
        <v>308</v>
      </c>
      <c r="D869" s="64" t="s">
        <v>572</v>
      </c>
      <c r="E869" s="64"/>
      <c r="F869" s="45">
        <f>F870</f>
        <v>0</v>
      </c>
      <c r="G869" s="45">
        <f t="shared" ref="G869:H870" si="394">G870</f>
        <v>12243500</v>
      </c>
      <c r="H869" s="52">
        <f t="shared" si="394"/>
        <v>12243500</v>
      </c>
    </row>
    <row r="870" spans="1:8" ht="31.2" x14ac:dyDescent="0.3">
      <c r="A870" s="73" t="s">
        <v>175</v>
      </c>
      <c r="B870" s="64" t="s">
        <v>499</v>
      </c>
      <c r="C870" s="64" t="s">
        <v>308</v>
      </c>
      <c r="D870" s="64" t="s">
        <v>572</v>
      </c>
      <c r="E870" s="64" t="s">
        <v>176</v>
      </c>
      <c r="F870" s="45">
        <f>F871</f>
        <v>0</v>
      </c>
      <c r="G870" s="45">
        <f t="shared" si="394"/>
        <v>12243500</v>
      </c>
      <c r="H870" s="52">
        <f t="shared" si="394"/>
        <v>12243500</v>
      </c>
    </row>
    <row r="871" spans="1:8" ht="15.6" x14ac:dyDescent="0.3">
      <c r="A871" s="73" t="s">
        <v>177</v>
      </c>
      <c r="B871" s="64" t="s">
        <v>499</v>
      </c>
      <c r="C871" s="64" t="s">
        <v>308</v>
      </c>
      <c r="D871" s="64" t="s">
        <v>572</v>
      </c>
      <c r="E871" s="64" t="s">
        <v>178</v>
      </c>
      <c r="F871" s="45">
        <v>0</v>
      </c>
      <c r="G871" s="45">
        <f>H871-F871</f>
        <v>12243500</v>
      </c>
      <c r="H871" s="52">
        <v>12243500</v>
      </c>
    </row>
    <row r="872" spans="1:8" ht="31.2" x14ac:dyDescent="0.3">
      <c r="A872" s="73" t="s">
        <v>1171</v>
      </c>
      <c r="B872" s="64" t="s">
        <v>499</v>
      </c>
      <c r="C872" s="64" t="s">
        <v>308</v>
      </c>
      <c r="D872" s="64" t="s">
        <v>573</v>
      </c>
      <c r="E872" s="64"/>
      <c r="F872" s="45">
        <f>F873</f>
        <v>0</v>
      </c>
      <c r="G872" s="45">
        <f t="shared" ref="G872:H873" si="395">G873</f>
        <v>208711600</v>
      </c>
      <c r="H872" s="52">
        <f t="shared" si="395"/>
        <v>208711600</v>
      </c>
    </row>
    <row r="873" spans="1:8" ht="31.2" x14ac:dyDescent="0.3">
      <c r="A873" s="73" t="s">
        <v>175</v>
      </c>
      <c r="B873" s="64" t="s">
        <v>499</v>
      </c>
      <c r="C873" s="64" t="s">
        <v>308</v>
      </c>
      <c r="D873" s="64" t="s">
        <v>573</v>
      </c>
      <c r="E873" s="64" t="s">
        <v>176</v>
      </c>
      <c r="F873" s="45">
        <f>F874</f>
        <v>0</v>
      </c>
      <c r="G873" s="45">
        <f t="shared" si="395"/>
        <v>208711600</v>
      </c>
      <c r="H873" s="52">
        <f t="shared" si="395"/>
        <v>208711600</v>
      </c>
    </row>
    <row r="874" spans="1:8" ht="15.6" x14ac:dyDescent="0.3">
      <c r="A874" s="73" t="s">
        <v>177</v>
      </c>
      <c r="B874" s="64" t="s">
        <v>499</v>
      </c>
      <c r="C874" s="64" t="s">
        <v>308</v>
      </c>
      <c r="D874" s="64" t="s">
        <v>573</v>
      </c>
      <c r="E874" s="64" t="s">
        <v>178</v>
      </c>
      <c r="F874" s="45">
        <v>0</v>
      </c>
      <c r="G874" s="45">
        <f>H874-F874</f>
        <v>208711600</v>
      </c>
      <c r="H874" s="52">
        <v>208711600</v>
      </c>
    </row>
    <row r="875" spans="1:8" ht="124.8" x14ac:dyDescent="0.3">
      <c r="A875" s="11" t="s">
        <v>1172</v>
      </c>
      <c r="B875" s="5" t="s">
        <v>499</v>
      </c>
      <c r="C875" s="5" t="s">
        <v>308</v>
      </c>
      <c r="D875" s="5" t="s">
        <v>528</v>
      </c>
      <c r="E875" s="38" t="s">
        <v>0</v>
      </c>
      <c r="F875" s="45">
        <f>F876</f>
        <v>11899600</v>
      </c>
      <c r="G875" s="45">
        <f t="shared" ref="G875:H876" si="396">G876</f>
        <v>0</v>
      </c>
      <c r="H875" s="52">
        <f t="shared" si="396"/>
        <v>11899600</v>
      </c>
    </row>
    <row r="876" spans="1:8" ht="31.2" x14ac:dyDescent="0.3">
      <c r="A876" s="12" t="s">
        <v>175</v>
      </c>
      <c r="B876" s="5" t="s">
        <v>499</v>
      </c>
      <c r="C876" s="5" t="s">
        <v>308</v>
      </c>
      <c r="D876" s="5" t="s">
        <v>528</v>
      </c>
      <c r="E876" s="38" t="s">
        <v>176</v>
      </c>
      <c r="F876" s="45">
        <f>F877</f>
        <v>11899600</v>
      </c>
      <c r="G876" s="45">
        <f t="shared" si="396"/>
        <v>0</v>
      </c>
      <c r="H876" s="52">
        <f t="shared" si="396"/>
        <v>11899600</v>
      </c>
    </row>
    <row r="877" spans="1:8" ht="15.6" x14ac:dyDescent="0.3">
      <c r="A877" s="12" t="s">
        <v>177</v>
      </c>
      <c r="B877" s="5" t="s">
        <v>499</v>
      </c>
      <c r="C877" s="5" t="s">
        <v>308</v>
      </c>
      <c r="D877" s="5" t="s">
        <v>528</v>
      </c>
      <c r="E877" s="38" t="s">
        <v>178</v>
      </c>
      <c r="F877" s="45">
        <v>11899600</v>
      </c>
      <c r="G877" s="45">
        <f>H877-F877</f>
        <v>0</v>
      </c>
      <c r="H877" s="52">
        <v>11899600</v>
      </c>
    </row>
    <row r="878" spans="1:8" ht="15.6" x14ac:dyDescent="0.3">
      <c r="A878" s="12" t="s">
        <v>529</v>
      </c>
      <c r="B878" s="5" t="s">
        <v>499</v>
      </c>
      <c r="C878" s="5" t="s">
        <v>308</v>
      </c>
      <c r="D878" s="5" t="s">
        <v>530</v>
      </c>
      <c r="E878" s="38" t="s">
        <v>0</v>
      </c>
      <c r="F878" s="45">
        <f>F879+F882+F885</f>
        <v>7955480</v>
      </c>
      <c r="G878" s="45">
        <f t="shared" ref="G878:H878" si="397">G879+G882+G885</f>
        <v>0</v>
      </c>
      <c r="H878" s="52">
        <f t="shared" si="397"/>
        <v>7955480</v>
      </c>
    </row>
    <row r="879" spans="1:8" ht="31.2" x14ac:dyDescent="0.3">
      <c r="A879" s="11" t="s">
        <v>531</v>
      </c>
      <c r="B879" s="5" t="s">
        <v>499</v>
      </c>
      <c r="C879" s="5" t="s">
        <v>308</v>
      </c>
      <c r="D879" s="5" t="s">
        <v>532</v>
      </c>
      <c r="E879" s="38" t="s">
        <v>0</v>
      </c>
      <c r="F879" s="45">
        <f>F880</f>
        <v>397780</v>
      </c>
      <c r="G879" s="45">
        <f t="shared" ref="G879:H880" si="398">G880</f>
        <v>0</v>
      </c>
      <c r="H879" s="52">
        <f t="shared" si="398"/>
        <v>397780</v>
      </c>
    </row>
    <row r="880" spans="1:8" ht="31.2" x14ac:dyDescent="0.3">
      <c r="A880" s="12" t="s">
        <v>175</v>
      </c>
      <c r="B880" s="5" t="s">
        <v>499</v>
      </c>
      <c r="C880" s="5" t="s">
        <v>308</v>
      </c>
      <c r="D880" s="5" t="s">
        <v>532</v>
      </c>
      <c r="E880" s="38" t="s">
        <v>176</v>
      </c>
      <c r="F880" s="45">
        <f>F881</f>
        <v>397780</v>
      </c>
      <c r="G880" s="45">
        <f t="shared" si="398"/>
        <v>0</v>
      </c>
      <c r="H880" s="52">
        <f t="shared" si="398"/>
        <v>397780</v>
      </c>
    </row>
    <row r="881" spans="1:8" ht="15.6" x14ac:dyDescent="0.3">
      <c r="A881" s="12" t="s">
        <v>177</v>
      </c>
      <c r="B881" s="5" t="s">
        <v>499</v>
      </c>
      <c r="C881" s="5" t="s">
        <v>308</v>
      </c>
      <c r="D881" s="5" t="s">
        <v>532</v>
      </c>
      <c r="E881" s="38" t="s">
        <v>178</v>
      </c>
      <c r="F881" s="45">
        <v>397780</v>
      </c>
      <c r="G881" s="45">
        <f>H881-F881</f>
        <v>0</v>
      </c>
      <c r="H881" s="52">
        <v>397780</v>
      </c>
    </row>
    <row r="882" spans="1:8" ht="31.2" x14ac:dyDescent="0.3">
      <c r="A882" s="11" t="s">
        <v>533</v>
      </c>
      <c r="B882" s="5" t="s">
        <v>499</v>
      </c>
      <c r="C882" s="5" t="s">
        <v>308</v>
      </c>
      <c r="D882" s="5" t="s">
        <v>534</v>
      </c>
      <c r="E882" s="38" t="s">
        <v>0</v>
      </c>
      <c r="F882" s="45">
        <f>F883</f>
        <v>3771300</v>
      </c>
      <c r="G882" s="45">
        <f t="shared" ref="G882:H883" si="399">G883</f>
        <v>0</v>
      </c>
      <c r="H882" s="52">
        <f t="shared" si="399"/>
        <v>3771300</v>
      </c>
    </row>
    <row r="883" spans="1:8" ht="31.2" x14ac:dyDescent="0.3">
      <c r="A883" s="12" t="s">
        <v>175</v>
      </c>
      <c r="B883" s="5" t="s">
        <v>499</v>
      </c>
      <c r="C883" s="5" t="s">
        <v>308</v>
      </c>
      <c r="D883" s="5" t="s">
        <v>534</v>
      </c>
      <c r="E883" s="38" t="s">
        <v>176</v>
      </c>
      <c r="F883" s="45">
        <f>F884</f>
        <v>3771300</v>
      </c>
      <c r="G883" s="45">
        <f t="shared" si="399"/>
        <v>0</v>
      </c>
      <c r="H883" s="52">
        <f t="shared" si="399"/>
        <v>3771300</v>
      </c>
    </row>
    <row r="884" spans="1:8" ht="15.6" x14ac:dyDescent="0.3">
      <c r="A884" s="12" t="s">
        <v>177</v>
      </c>
      <c r="B884" s="5" t="s">
        <v>499</v>
      </c>
      <c r="C884" s="5" t="s">
        <v>308</v>
      </c>
      <c r="D884" s="5" t="s">
        <v>534</v>
      </c>
      <c r="E884" s="38" t="s">
        <v>178</v>
      </c>
      <c r="F884" s="45">
        <v>3771300</v>
      </c>
      <c r="G884" s="45">
        <f>H884-F884</f>
        <v>0</v>
      </c>
      <c r="H884" s="52">
        <v>3771300</v>
      </c>
    </row>
    <row r="885" spans="1:8" ht="31.2" x14ac:dyDescent="0.3">
      <c r="A885" s="11" t="s">
        <v>535</v>
      </c>
      <c r="B885" s="5" t="s">
        <v>499</v>
      </c>
      <c r="C885" s="5" t="s">
        <v>308</v>
      </c>
      <c r="D885" s="5" t="s">
        <v>536</v>
      </c>
      <c r="E885" s="38" t="s">
        <v>0</v>
      </c>
      <c r="F885" s="45">
        <f>F886</f>
        <v>3786400</v>
      </c>
      <c r="G885" s="45">
        <f t="shared" ref="G885:H886" si="400">G886</f>
        <v>0</v>
      </c>
      <c r="H885" s="52">
        <f t="shared" si="400"/>
        <v>3786400</v>
      </c>
    </row>
    <row r="886" spans="1:8" ht="31.2" x14ac:dyDescent="0.3">
      <c r="A886" s="12" t="s">
        <v>175</v>
      </c>
      <c r="B886" s="5" t="s">
        <v>499</v>
      </c>
      <c r="C886" s="5" t="s">
        <v>308</v>
      </c>
      <c r="D886" s="5" t="s">
        <v>536</v>
      </c>
      <c r="E886" s="38" t="s">
        <v>176</v>
      </c>
      <c r="F886" s="45">
        <f>F887</f>
        <v>3786400</v>
      </c>
      <c r="G886" s="45">
        <f t="shared" si="400"/>
        <v>0</v>
      </c>
      <c r="H886" s="52">
        <f t="shared" si="400"/>
        <v>3786400</v>
      </c>
    </row>
    <row r="887" spans="1:8" ht="15.6" x14ac:dyDescent="0.3">
      <c r="A887" s="12" t="s">
        <v>177</v>
      </c>
      <c r="B887" s="5" t="s">
        <v>499</v>
      </c>
      <c r="C887" s="5" t="s">
        <v>308</v>
      </c>
      <c r="D887" s="5" t="s">
        <v>536</v>
      </c>
      <c r="E887" s="38" t="s">
        <v>178</v>
      </c>
      <c r="F887" s="45">
        <v>3786400</v>
      </c>
      <c r="G887" s="45">
        <f>H887-F887</f>
        <v>0</v>
      </c>
      <c r="H887" s="52">
        <v>3786400</v>
      </c>
    </row>
    <row r="888" spans="1:8" ht="31.2" x14ac:dyDescent="0.3">
      <c r="A888" s="12" t="s">
        <v>537</v>
      </c>
      <c r="B888" s="5" t="s">
        <v>499</v>
      </c>
      <c r="C888" s="5" t="s">
        <v>308</v>
      </c>
      <c r="D888" s="5" t="s">
        <v>538</v>
      </c>
      <c r="E888" s="38" t="s">
        <v>0</v>
      </c>
      <c r="F888" s="45">
        <f>F889+F894</f>
        <v>69865830</v>
      </c>
      <c r="G888" s="45">
        <f t="shared" ref="G888:H888" si="401">G889+G894</f>
        <v>0</v>
      </c>
      <c r="H888" s="52">
        <f t="shared" si="401"/>
        <v>69865830</v>
      </c>
    </row>
    <row r="889" spans="1:8" ht="15.6" x14ac:dyDescent="0.3">
      <c r="A889" s="11" t="s">
        <v>539</v>
      </c>
      <c r="B889" s="5" t="s">
        <v>499</v>
      </c>
      <c r="C889" s="5" t="s">
        <v>308</v>
      </c>
      <c r="D889" s="5" t="s">
        <v>540</v>
      </c>
      <c r="E889" s="38" t="s">
        <v>0</v>
      </c>
      <c r="F889" s="45">
        <f>F890+F892</f>
        <v>67373042</v>
      </c>
      <c r="G889" s="45">
        <f t="shared" ref="G889:H889" si="402">G890+G892</f>
        <v>0</v>
      </c>
      <c r="H889" s="52">
        <f t="shared" si="402"/>
        <v>67373042</v>
      </c>
    </row>
    <row r="890" spans="1:8" ht="31.2" x14ac:dyDescent="0.3">
      <c r="A890" s="12" t="s">
        <v>175</v>
      </c>
      <c r="B890" s="5" t="s">
        <v>499</v>
      </c>
      <c r="C890" s="5" t="s">
        <v>308</v>
      </c>
      <c r="D890" s="5" t="s">
        <v>540</v>
      </c>
      <c r="E890" s="38" t="s">
        <v>176</v>
      </c>
      <c r="F890" s="45">
        <f>F891</f>
        <v>52365554</v>
      </c>
      <c r="G890" s="45">
        <f t="shared" ref="G890:H890" si="403">G891</f>
        <v>0</v>
      </c>
      <c r="H890" s="52">
        <f t="shared" si="403"/>
        <v>52365554</v>
      </c>
    </row>
    <row r="891" spans="1:8" ht="15.6" x14ac:dyDescent="0.3">
      <c r="A891" s="12" t="s">
        <v>177</v>
      </c>
      <c r="B891" s="5" t="s">
        <v>499</v>
      </c>
      <c r="C891" s="5" t="s">
        <v>308</v>
      </c>
      <c r="D891" s="5" t="s">
        <v>540</v>
      </c>
      <c r="E891" s="38" t="s">
        <v>178</v>
      </c>
      <c r="F891" s="45">
        <v>52365554</v>
      </c>
      <c r="G891" s="45">
        <f>H891-F891</f>
        <v>0</v>
      </c>
      <c r="H891" s="52">
        <v>52365554</v>
      </c>
    </row>
    <row r="892" spans="1:8" ht="15.6" x14ac:dyDescent="0.3">
      <c r="A892" s="12" t="s">
        <v>29</v>
      </c>
      <c r="B892" s="5" t="s">
        <v>499</v>
      </c>
      <c r="C892" s="5" t="s">
        <v>308</v>
      </c>
      <c r="D892" s="5" t="s">
        <v>540</v>
      </c>
      <c r="E892" s="38" t="s">
        <v>30</v>
      </c>
      <c r="F892" s="45">
        <f>F893</f>
        <v>15007488</v>
      </c>
      <c r="G892" s="45">
        <f t="shared" ref="G892:H892" si="404">G893</f>
        <v>0</v>
      </c>
      <c r="H892" s="52">
        <f t="shared" si="404"/>
        <v>15007488</v>
      </c>
    </row>
    <row r="893" spans="1:8" ht="15.6" x14ac:dyDescent="0.3">
      <c r="A893" s="12" t="s">
        <v>465</v>
      </c>
      <c r="B893" s="5" t="s">
        <v>499</v>
      </c>
      <c r="C893" s="5" t="s">
        <v>308</v>
      </c>
      <c r="D893" s="5" t="s">
        <v>540</v>
      </c>
      <c r="E893" s="38" t="s">
        <v>466</v>
      </c>
      <c r="F893" s="45">
        <v>15007488</v>
      </c>
      <c r="G893" s="45">
        <f>H893-F893</f>
        <v>0</v>
      </c>
      <c r="H893" s="52">
        <v>15007488</v>
      </c>
    </row>
    <row r="894" spans="1:8" ht="15.6" x14ac:dyDescent="0.3">
      <c r="A894" s="11" t="s">
        <v>541</v>
      </c>
      <c r="B894" s="5" t="s">
        <v>499</v>
      </c>
      <c r="C894" s="5" t="s">
        <v>308</v>
      </c>
      <c r="D894" s="5" t="s">
        <v>542</v>
      </c>
      <c r="E894" s="38" t="s">
        <v>0</v>
      </c>
      <c r="F894" s="45">
        <f>F895</f>
        <v>2492788</v>
      </c>
      <c r="G894" s="45">
        <f t="shared" ref="G894:H895" si="405">G895</f>
        <v>0</v>
      </c>
      <c r="H894" s="52">
        <f t="shared" si="405"/>
        <v>2492788</v>
      </c>
    </row>
    <row r="895" spans="1:8" ht="31.2" x14ac:dyDescent="0.3">
      <c r="A895" s="12" t="s">
        <v>175</v>
      </c>
      <c r="B895" s="5" t="s">
        <v>499</v>
      </c>
      <c r="C895" s="5" t="s">
        <v>308</v>
      </c>
      <c r="D895" s="5" t="s">
        <v>542</v>
      </c>
      <c r="E895" s="38" t="s">
        <v>176</v>
      </c>
      <c r="F895" s="45">
        <f>F896</f>
        <v>2492788</v>
      </c>
      <c r="G895" s="45">
        <f t="shared" si="405"/>
        <v>0</v>
      </c>
      <c r="H895" s="52">
        <f t="shared" si="405"/>
        <v>2492788</v>
      </c>
    </row>
    <row r="896" spans="1:8" ht="15.6" x14ac:dyDescent="0.3">
      <c r="A896" s="12" t="s">
        <v>177</v>
      </c>
      <c r="B896" s="5" t="s">
        <v>499</v>
      </c>
      <c r="C896" s="5" t="s">
        <v>308</v>
      </c>
      <c r="D896" s="5" t="s">
        <v>542</v>
      </c>
      <c r="E896" s="38" t="s">
        <v>178</v>
      </c>
      <c r="F896" s="45">
        <v>2492788</v>
      </c>
      <c r="G896" s="45">
        <f>H896-F896</f>
        <v>0</v>
      </c>
      <c r="H896" s="52">
        <v>2492788</v>
      </c>
    </row>
    <row r="897" spans="1:8" ht="31.2" x14ac:dyDescent="0.3">
      <c r="A897" s="12" t="s">
        <v>472</v>
      </c>
      <c r="B897" s="5" t="s">
        <v>499</v>
      </c>
      <c r="C897" s="5" t="s">
        <v>308</v>
      </c>
      <c r="D897" s="5" t="s">
        <v>473</v>
      </c>
      <c r="E897" s="38" t="s">
        <v>0</v>
      </c>
      <c r="F897" s="45">
        <f>F898+F901+F904</f>
        <v>6102000</v>
      </c>
      <c r="G897" s="45">
        <f t="shared" ref="G897:H897" si="406">G898+G901+G904</f>
        <v>5507000</v>
      </c>
      <c r="H897" s="52">
        <f t="shared" si="406"/>
        <v>11609000</v>
      </c>
    </row>
    <row r="898" spans="1:8" ht="46.8" x14ac:dyDescent="0.3">
      <c r="A898" s="11" t="s">
        <v>543</v>
      </c>
      <c r="B898" s="5" t="s">
        <v>499</v>
      </c>
      <c r="C898" s="5" t="s">
        <v>308</v>
      </c>
      <c r="D898" s="5" t="s">
        <v>544</v>
      </c>
      <c r="E898" s="38" t="s">
        <v>0</v>
      </c>
      <c r="F898" s="45">
        <f>F899</f>
        <v>3600000</v>
      </c>
      <c r="G898" s="45">
        <f t="shared" ref="G898:H899" si="407">G899</f>
        <v>0</v>
      </c>
      <c r="H898" s="52">
        <f t="shared" si="407"/>
        <v>3600000</v>
      </c>
    </row>
    <row r="899" spans="1:8" ht="31.2" x14ac:dyDescent="0.3">
      <c r="A899" s="12" t="s">
        <v>175</v>
      </c>
      <c r="B899" s="5" t="s">
        <v>499</v>
      </c>
      <c r="C899" s="5" t="s">
        <v>308</v>
      </c>
      <c r="D899" s="5" t="s">
        <v>544</v>
      </c>
      <c r="E899" s="38" t="s">
        <v>176</v>
      </c>
      <c r="F899" s="45">
        <f>F900</f>
        <v>3600000</v>
      </c>
      <c r="G899" s="45">
        <f t="shared" si="407"/>
        <v>0</v>
      </c>
      <c r="H899" s="52">
        <f t="shared" si="407"/>
        <v>3600000</v>
      </c>
    </row>
    <row r="900" spans="1:8" ht="15.6" x14ac:dyDescent="0.3">
      <c r="A900" s="12" t="s">
        <v>177</v>
      </c>
      <c r="B900" s="5" t="s">
        <v>499</v>
      </c>
      <c r="C900" s="5" t="s">
        <v>308</v>
      </c>
      <c r="D900" s="5" t="s">
        <v>544</v>
      </c>
      <c r="E900" s="38" t="s">
        <v>178</v>
      </c>
      <c r="F900" s="45">
        <v>3600000</v>
      </c>
      <c r="G900" s="45">
        <f>H900-F900</f>
        <v>0</v>
      </c>
      <c r="H900" s="52">
        <v>3600000</v>
      </c>
    </row>
    <row r="901" spans="1:8" ht="31.2" x14ac:dyDescent="0.3">
      <c r="A901" s="11" t="s">
        <v>474</v>
      </c>
      <c r="B901" s="5" t="s">
        <v>499</v>
      </c>
      <c r="C901" s="5" t="s">
        <v>308</v>
      </c>
      <c r="D901" s="5" t="s">
        <v>475</v>
      </c>
      <c r="E901" s="38" t="s">
        <v>0</v>
      </c>
      <c r="F901" s="45">
        <f>F902</f>
        <v>2502000</v>
      </c>
      <c r="G901" s="45">
        <f t="shared" ref="G901:H902" si="408">G902</f>
        <v>0</v>
      </c>
      <c r="H901" s="52">
        <f t="shared" si="408"/>
        <v>2502000</v>
      </c>
    </row>
    <row r="902" spans="1:8" ht="31.2" x14ac:dyDescent="0.3">
      <c r="A902" s="12" t="s">
        <v>175</v>
      </c>
      <c r="B902" s="5" t="s">
        <v>499</v>
      </c>
      <c r="C902" s="5" t="s">
        <v>308</v>
      </c>
      <c r="D902" s="5" t="s">
        <v>475</v>
      </c>
      <c r="E902" s="38" t="s">
        <v>176</v>
      </c>
      <c r="F902" s="45">
        <f>F903</f>
        <v>2502000</v>
      </c>
      <c r="G902" s="45">
        <f t="shared" si="408"/>
        <v>0</v>
      </c>
      <c r="H902" s="52">
        <f t="shared" si="408"/>
        <v>2502000</v>
      </c>
    </row>
    <row r="903" spans="1:8" ht="15.6" x14ac:dyDescent="0.3">
      <c r="A903" s="12" t="s">
        <v>177</v>
      </c>
      <c r="B903" s="5" t="s">
        <v>499</v>
      </c>
      <c r="C903" s="5" t="s">
        <v>308</v>
      </c>
      <c r="D903" s="5" t="s">
        <v>475</v>
      </c>
      <c r="E903" s="38" t="s">
        <v>178</v>
      </c>
      <c r="F903" s="45">
        <v>2502000</v>
      </c>
      <c r="G903" s="45">
        <f>H903-F903</f>
        <v>0</v>
      </c>
      <c r="H903" s="52">
        <v>2502000</v>
      </c>
    </row>
    <row r="904" spans="1:8" ht="31.2" x14ac:dyDescent="0.3">
      <c r="A904" s="73" t="s">
        <v>1242</v>
      </c>
      <c r="B904" s="64" t="s">
        <v>499</v>
      </c>
      <c r="C904" s="64" t="s">
        <v>308</v>
      </c>
      <c r="D904" s="64" t="s">
        <v>1243</v>
      </c>
      <c r="E904" s="64"/>
      <c r="F904" s="45">
        <f>F905</f>
        <v>0</v>
      </c>
      <c r="G904" s="45">
        <f t="shared" ref="G904:H905" si="409">G905</f>
        <v>5507000</v>
      </c>
      <c r="H904" s="52">
        <f t="shared" si="409"/>
        <v>5507000</v>
      </c>
    </row>
    <row r="905" spans="1:8" ht="31.2" x14ac:dyDescent="0.3">
      <c r="A905" s="73" t="s">
        <v>175</v>
      </c>
      <c r="B905" s="64" t="s">
        <v>499</v>
      </c>
      <c r="C905" s="64" t="s">
        <v>308</v>
      </c>
      <c r="D905" s="64" t="s">
        <v>1243</v>
      </c>
      <c r="E905" s="64" t="s">
        <v>176</v>
      </c>
      <c r="F905" s="45">
        <f>F906</f>
        <v>0</v>
      </c>
      <c r="G905" s="45">
        <f t="shared" si="409"/>
        <v>5507000</v>
      </c>
      <c r="H905" s="52">
        <f t="shared" si="409"/>
        <v>5507000</v>
      </c>
    </row>
    <row r="906" spans="1:8" ht="15.6" x14ac:dyDescent="0.3">
      <c r="A906" s="73" t="s">
        <v>177</v>
      </c>
      <c r="B906" s="64" t="s">
        <v>499</v>
      </c>
      <c r="C906" s="64" t="s">
        <v>308</v>
      </c>
      <c r="D906" s="64" t="s">
        <v>1243</v>
      </c>
      <c r="E906" s="64" t="s">
        <v>178</v>
      </c>
      <c r="F906" s="45">
        <v>0</v>
      </c>
      <c r="G906" s="45">
        <f>H906-F906</f>
        <v>5507000</v>
      </c>
      <c r="H906" s="52">
        <v>5507000</v>
      </c>
    </row>
    <row r="907" spans="1:8" ht="15.6" x14ac:dyDescent="0.3">
      <c r="A907" s="11" t="s">
        <v>314</v>
      </c>
      <c r="B907" s="5" t="s">
        <v>499</v>
      </c>
      <c r="C907" s="5" t="s">
        <v>315</v>
      </c>
      <c r="D907" s="5" t="s">
        <v>0</v>
      </c>
      <c r="E907" s="38" t="s">
        <v>0</v>
      </c>
      <c r="F907" s="45">
        <f>F908</f>
        <v>312496605</v>
      </c>
      <c r="G907" s="45">
        <f t="shared" ref="G907:H907" si="410">G908</f>
        <v>-45535000</v>
      </c>
      <c r="H907" s="52">
        <f t="shared" si="410"/>
        <v>266961605</v>
      </c>
    </row>
    <row r="908" spans="1:8" ht="31.2" x14ac:dyDescent="0.3">
      <c r="A908" s="12" t="s">
        <v>309</v>
      </c>
      <c r="B908" s="5" t="s">
        <v>499</v>
      </c>
      <c r="C908" s="5" t="s">
        <v>315</v>
      </c>
      <c r="D908" s="5" t="s">
        <v>310</v>
      </c>
      <c r="E908" s="38" t="s">
        <v>0</v>
      </c>
      <c r="F908" s="45">
        <f>F909+F927</f>
        <v>312496605</v>
      </c>
      <c r="G908" s="45">
        <f t="shared" ref="G908:H908" si="411">G909+G927</f>
        <v>-45535000</v>
      </c>
      <c r="H908" s="52">
        <f t="shared" si="411"/>
        <v>266961605</v>
      </c>
    </row>
    <row r="909" spans="1:8" ht="46.8" x14ac:dyDescent="0.3">
      <c r="A909" s="12" t="s">
        <v>316</v>
      </c>
      <c r="B909" s="5" t="s">
        <v>499</v>
      </c>
      <c r="C909" s="5" t="s">
        <v>315</v>
      </c>
      <c r="D909" s="5" t="s">
        <v>317</v>
      </c>
      <c r="E909" s="38" t="s">
        <v>0</v>
      </c>
      <c r="F909" s="45">
        <f>F910+F913+F916+F921+F924</f>
        <v>206544604</v>
      </c>
      <c r="G909" s="45">
        <f t="shared" ref="G909:H909" si="412">G910+G913+G916+G921+G924</f>
        <v>0</v>
      </c>
      <c r="H909" s="52">
        <f t="shared" si="412"/>
        <v>206544604</v>
      </c>
    </row>
    <row r="910" spans="1:8" ht="31.2" x14ac:dyDescent="0.3">
      <c r="A910" s="11" t="s">
        <v>545</v>
      </c>
      <c r="B910" s="5" t="s">
        <v>499</v>
      </c>
      <c r="C910" s="5" t="s">
        <v>315</v>
      </c>
      <c r="D910" s="5" t="s">
        <v>546</v>
      </c>
      <c r="E910" s="38" t="s">
        <v>0</v>
      </c>
      <c r="F910" s="45">
        <f>F911</f>
        <v>16203700</v>
      </c>
      <c r="G910" s="45">
        <f t="shared" ref="G910:H911" si="413">G911</f>
        <v>0</v>
      </c>
      <c r="H910" s="52">
        <f t="shared" si="413"/>
        <v>16203700</v>
      </c>
    </row>
    <row r="911" spans="1:8" ht="31.2" x14ac:dyDescent="0.3">
      <c r="A911" s="12" t="s">
        <v>175</v>
      </c>
      <c r="B911" s="5" t="s">
        <v>499</v>
      </c>
      <c r="C911" s="5" t="s">
        <v>315</v>
      </c>
      <c r="D911" s="5" t="s">
        <v>546</v>
      </c>
      <c r="E911" s="38" t="s">
        <v>176</v>
      </c>
      <c r="F911" s="45">
        <f>F912</f>
        <v>16203700</v>
      </c>
      <c r="G911" s="45">
        <f t="shared" si="413"/>
        <v>0</v>
      </c>
      <c r="H911" s="52">
        <f t="shared" si="413"/>
        <v>16203700</v>
      </c>
    </row>
    <row r="912" spans="1:8" ht="15.6" x14ac:dyDescent="0.3">
      <c r="A912" s="12" t="s">
        <v>433</v>
      </c>
      <c r="B912" s="5" t="s">
        <v>499</v>
      </c>
      <c r="C912" s="5" t="s">
        <v>315</v>
      </c>
      <c r="D912" s="5" t="s">
        <v>546</v>
      </c>
      <c r="E912" s="38" t="s">
        <v>434</v>
      </c>
      <c r="F912" s="45">
        <v>16203700</v>
      </c>
      <c r="G912" s="45">
        <f>H912-F912</f>
        <v>0</v>
      </c>
      <c r="H912" s="52">
        <v>16203700</v>
      </c>
    </row>
    <row r="913" spans="1:8" ht="15.6" x14ac:dyDescent="0.3">
      <c r="A913" s="11" t="s">
        <v>547</v>
      </c>
      <c r="B913" s="5" t="s">
        <v>499</v>
      </c>
      <c r="C913" s="5" t="s">
        <v>315</v>
      </c>
      <c r="D913" s="5" t="s">
        <v>548</v>
      </c>
      <c r="E913" s="38" t="s">
        <v>0</v>
      </c>
      <c r="F913" s="45">
        <f>F914</f>
        <v>45689013</v>
      </c>
      <c r="G913" s="45">
        <f t="shared" ref="G913:H914" si="414">G914</f>
        <v>0</v>
      </c>
      <c r="H913" s="52">
        <f t="shared" si="414"/>
        <v>45689013</v>
      </c>
    </row>
    <row r="914" spans="1:8" ht="31.2" x14ac:dyDescent="0.3">
      <c r="A914" s="12" t="s">
        <v>175</v>
      </c>
      <c r="B914" s="5" t="s">
        <v>499</v>
      </c>
      <c r="C914" s="5" t="s">
        <v>315</v>
      </c>
      <c r="D914" s="5" t="s">
        <v>548</v>
      </c>
      <c r="E914" s="38" t="s">
        <v>176</v>
      </c>
      <c r="F914" s="45">
        <f>F915</f>
        <v>45689013</v>
      </c>
      <c r="G914" s="45">
        <f t="shared" si="414"/>
        <v>0</v>
      </c>
      <c r="H914" s="52">
        <f t="shared" si="414"/>
        <v>45689013</v>
      </c>
    </row>
    <row r="915" spans="1:8" ht="15.6" x14ac:dyDescent="0.3">
      <c r="A915" s="12" t="s">
        <v>433</v>
      </c>
      <c r="B915" s="5" t="s">
        <v>499</v>
      </c>
      <c r="C915" s="5" t="s">
        <v>315</v>
      </c>
      <c r="D915" s="5" t="s">
        <v>548</v>
      </c>
      <c r="E915" s="38" t="s">
        <v>434</v>
      </c>
      <c r="F915" s="45">
        <v>45689013</v>
      </c>
      <c r="G915" s="45">
        <f>H915-F915</f>
        <v>0</v>
      </c>
      <c r="H915" s="52">
        <v>45689013</v>
      </c>
    </row>
    <row r="916" spans="1:8" ht="82.5" customHeight="1" x14ac:dyDescent="0.3">
      <c r="A916" s="11" t="s">
        <v>510</v>
      </c>
      <c r="B916" s="5" t="s">
        <v>499</v>
      </c>
      <c r="C916" s="5" t="s">
        <v>315</v>
      </c>
      <c r="D916" s="5" t="s">
        <v>511</v>
      </c>
      <c r="E916" s="38" t="s">
        <v>0</v>
      </c>
      <c r="F916" s="45">
        <f>F917+F919</f>
        <v>76755891</v>
      </c>
      <c r="G916" s="45">
        <f t="shared" ref="G916:H916" si="415">G917+G919</f>
        <v>0</v>
      </c>
      <c r="H916" s="52">
        <f t="shared" si="415"/>
        <v>76755891</v>
      </c>
    </row>
    <row r="917" spans="1:8" ht="31.2" x14ac:dyDescent="0.3">
      <c r="A917" s="12" t="s">
        <v>175</v>
      </c>
      <c r="B917" s="5" t="s">
        <v>499</v>
      </c>
      <c r="C917" s="5" t="s">
        <v>315</v>
      </c>
      <c r="D917" s="5" t="s">
        <v>511</v>
      </c>
      <c r="E917" s="38" t="s">
        <v>176</v>
      </c>
      <c r="F917" s="45">
        <f>F918</f>
        <v>71755891</v>
      </c>
      <c r="G917" s="45">
        <f t="shared" ref="G917:H917" si="416">G918</f>
        <v>0</v>
      </c>
      <c r="H917" s="52">
        <f t="shared" si="416"/>
        <v>71755891</v>
      </c>
    </row>
    <row r="918" spans="1:8" ht="15.6" x14ac:dyDescent="0.3">
      <c r="A918" s="12" t="s">
        <v>177</v>
      </c>
      <c r="B918" s="5" t="s">
        <v>499</v>
      </c>
      <c r="C918" s="5" t="s">
        <v>315</v>
      </c>
      <c r="D918" s="5" t="s">
        <v>511</v>
      </c>
      <c r="E918" s="38" t="s">
        <v>178</v>
      </c>
      <c r="F918" s="45">
        <v>71755891</v>
      </c>
      <c r="G918" s="45">
        <f>H918-F918</f>
        <v>0</v>
      </c>
      <c r="H918" s="52">
        <v>71755891</v>
      </c>
    </row>
    <row r="919" spans="1:8" ht="15.6" x14ac:dyDescent="0.3">
      <c r="A919" s="12" t="s">
        <v>29</v>
      </c>
      <c r="B919" s="5" t="s">
        <v>499</v>
      </c>
      <c r="C919" s="5" t="s">
        <v>315</v>
      </c>
      <c r="D919" s="5" t="s">
        <v>511</v>
      </c>
      <c r="E919" s="38" t="s">
        <v>30</v>
      </c>
      <c r="F919" s="45">
        <f>F920</f>
        <v>5000000</v>
      </c>
      <c r="G919" s="45">
        <f t="shared" ref="G919:H919" si="417">G920</f>
        <v>0</v>
      </c>
      <c r="H919" s="52">
        <f t="shared" si="417"/>
        <v>5000000</v>
      </c>
    </row>
    <row r="920" spans="1:8" ht="15.6" x14ac:dyDescent="0.3">
      <c r="A920" s="12" t="s">
        <v>465</v>
      </c>
      <c r="B920" s="5" t="s">
        <v>499</v>
      </c>
      <c r="C920" s="5" t="s">
        <v>315</v>
      </c>
      <c r="D920" s="5" t="s">
        <v>511</v>
      </c>
      <c r="E920" s="38" t="s">
        <v>466</v>
      </c>
      <c r="F920" s="45">
        <v>5000000</v>
      </c>
      <c r="G920" s="45">
        <f>H920-F920</f>
        <v>0</v>
      </c>
      <c r="H920" s="52">
        <v>5000000</v>
      </c>
    </row>
    <row r="921" spans="1:8" ht="46.8" x14ac:dyDescent="0.3">
      <c r="A921" s="11" t="s">
        <v>1167</v>
      </c>
      <c r="B921" s="5" t="s">
        <v>499</v>
      </c>
      <c r="C921" s="5" t="s">
        <v>315</v>
      </c>
      <c r="D921" s="5" t="s">
        <v>549</v>
      </c>
      <c r="E921" s="38" t="s">
        <v>0</v>
      </c>
      <c r="F921" s="45">
        <f>F922</f>
        <v>66806500</v>
      </c>
      <c r="G921" s="45">
        <f t="shared" ref="G921:H922" si="418">G922</f>
        <v>0</v>
      </c>
      <c r="H921" s="52">
        <f t="shared" si="418"/>
        <v>66806500</v>
      </c>
    </row>
    <row r="922" spans="1:8" ht="31.2" x14ac:dyDescent="0.3">
      <c r="A922" s="12" t="s">
        <v>175</v>
      </c>
      <c r="B922" s="5" t="s">
        <v>499</v>
      </c>
      <c r="C922" s="5" t="s">
        <v>315</v>
      </c>
      <c r="D922" s="5" t="s">
        <v>549</v>
      </c>
      <c r="E922" s="38" t="s">
        <v>176</v>
      </c>
      <c r="F922" s="45">
        <f>F923</f>
        <v>66806500</v>
      </c>
      <c r="G922" s="45">
        <f t="shared" si="418"/>
        <v>0</v>
      </c>
      <c r="H922" s="52">
        <f t="shared" si="418"/>
        <v>66806500</v>
      </c>
    </row>
    <row r="923" spans="1:8" ht="15.6" x14ac:dyDescent="0.3">
      <c r="A923" s="12" t="s">
        <v>433</v>
      </c>
      <c r="B923" s="5" t="s">
        <v>499</v>
      </c>
      <c r="C923" s="5" t="s">
        <v>315</v>
      </c>
      <c r="D923" s="5" t="s">
        <v>549</v>
      </c>
      <c r="E923" s="38" t="s">
        <v>434</v>
      </c>
      <c r="F923" s="45">
        <v>66806500</v>
      </c>
      <c r="G923" s="45">
        <f>H923-F923</f>
        <v>0</v>
      </c>
      <c r="H923" s="52">
        <v>66806500</v>
      </c>
    </row>
    <row r="924" spans="1:8" ht="31.2" x14ac:dyDescent="0.3">
      <c r="A924" s="11" t="s">
        <v>1168</v>
      </c>
      <c r="B924" s="5" t="s">
        <v>499</v>
      </c>
      <c r="C924" s="5" t="s">
        <v>315</v>
      </c>
      <c r="D924" s="5" t="s">
        <v>550</v>
      </c>
      <c r="E924" s="38" t="s">
        <v>0</v>
      </c>
      <c r="F924" s="45">
        <f>F925</f>
        <v>1089500</v>
      </c>
      <c r="G924" s="45">
        <f t="shared" ref="G924:H925" si="419">G925</f>
        <v>0</v>
      </c>
      <c r="H924" s="52">
        <f t="shared" si="419"/>
        <v>1089500</v>
      </c>
    </row>
    <row r="925" spans="1:8" ht="31.2" x14ac:dyDescent="0.3">
      <c r="A925" s="12" t="s">
        <v>175</v>
      </c>
      <c r="B925" s="5" t="s">
        <v>499</v>
      </c>
      <c r="C925" s="5" t="s">
        <v>315</v>
      </c>
      <c r="D925" s="5" t="s">
        <v>550</v>
      </c>
      <c r="E925" s="38" t="s">
        <v>176</v>
      </c>
      <c r="F925" s="45">
        <f>F926</f>
        <v>1089500</v>
      </c>
      <c r="G925" s="45">
        <f t="shared" si="419"/>
        <v>0</v>
      </c>
      <c r="H925" s="52">
        <f t="shared" si="419"/>
        <v>1089500</v>
      </c>
    </row>
    <row r="926" spans="1:8" ht="15.6" x14ac:dyDescent="0.3">
      <c r="A926" s="12" t="s">
        <v>433</v>
      </c>
      <c r="B926" s="5" t="s">
        <v>499</v>
      </c>
      <c r="C926" s="5" t="s">
        <v>315</v>
      </c>
      <c r="D926" s="5" t="s">
        <v>550</v>
      </c>
      <c r="E926" s="38" t="s">
        <v>434</v>
      </c>
      <c r="F926" s="45">
        <v>1089500</v>
      </c>
      <c r="G926" s="45">
        <f>H926-F926</f>
        <v>0</v>
      </c>
      <c r="H926" s="52">
        <v>1089500</v>
      </c>
    </row>
    <row r="927" spans="1:8" ht="78" x14ac:dyDescent="0.3">
      <c r="A927" s="12" t="s">
        <v>311</v>
      </c>
      <c r="B927" s="5" t="s">
        <v>499</v>
      </c>
      <c r="C927" s="5" t="s">
        <v>315</v>
      </c>
      <c r="D927" s="5" t="s">
        <v>312</v>
      </c>
      <c r="E927" s="38" t="s">
        <v>0</v>
      </c>
      <c r="F927" s="45">
        <f>F928+F931+F934</f>
        <v>105952001</v>
      </c>
      <c r="G927" s="45">
        <f t="shared" ref="G927:H927" si="420">G928+G931+G934</f>
        <v>-45535000</v>
      </c>
      <c r="H927" s="52">
        <f t="shared" si="420"/>
        <v>60417001</v>
      </c>
    </row>
    <row r="928" spans="1:8" ht="46.8" x14ac:dyDescent="0.3">
      <c r="A928" s="11" t="s">
        <v>551</v>
      </c>
      <c r="B928" s="5" t="s">
        <v>499</v>
      </c>
      <c r="C928" s="5" t="s">
        <v>315</v>
      </c>
      <c r="D928" s="5" t="s">
        <v>552</v>
      </c>
      <c r="E928" s="38" t="s">
        <v>0</v>
      </c>
      <c r="F928" s="45">
        <f>F929</f>
        <v>41021300</v>
      </c>
      <c r="G928" s="45">
        <f t="shared" ref="G928:H929" si="421">G929</f>
        <v>0</v>
      </c>
      <c r="H928" s="52">
        <f t="shared" si="421"/>
        <v>41021300</v>
      </c>
    </row>
    <row r="929" spans="1:8" ht="31.2" x14ac:dyDescent="0.3">
      <c r="A929" s="12" t="s">
        <v>175</v>
      </c>
      <c r="B929" s="5" t="s">
        <v>499</v>
      </c>
      <c r="C929" s="5" t="s">
        <v>315</v>
      </c>
      <c r="D929" s="5" t="s">
        <v>552</v>
      </c>
      <c r="E929" s="38" t="s">
        <v>176</v>
      </c>
      <c r="F929" s="45">
        <f>F930</f>
        <v>41021300</v>
      </c>
      <c r="G929" s="45">
        <f t="shared" si="421"/>
        <v>0</v>
      </c>
      <c r="H929" s="52">
        <f t="shared" si="421"/>
        <v>41021300</v>
      </c>
    </row>
    <row r="930" spans="1:8" ht="15.6" x14ac:dyDescent="0.3">
      <c r="A930" s="12" t="s">
        <v>433</v>
      </c>
      <c r="B930" s="5" t="s">
        <v>499</v>
      </c>
      <c r="C930" s="5" t="s">
        <v>315</v>
      </c>
      <c r="D930" s="5" t="s">
        <v>552</v>
      </c>
      <c r="E930" s="38" t="s">
        <v>434</v>
      </c>
      <c r="F930" s="45">
        <v>41021300</v>
      </c>
      <c r="G930" s="45">
        <f>H930-F930</f>
        <v>0</v>
      </c>
      <c r="H930" s="52">
        <v>41021300</v>
      </c>
    </row>
    <row r="931" spans="1:8" ht="31.2" x14ac:dyDescent="0.3">
      <c r="A931" s="11" t="s">
        <v>524</v>
      </c>
      <c r="B931" s="5" t="s">
        <v>499</v>
      </c>
      <c r="C931" s="5" t="s">
        <v>315</v>
      </c>
      <c r="D931" s="5" t="s">
        <v>525</v>
      </c>
      <c r="E931" s="38" t="s">
        <v>0</v>
      </c>
      <c r="F931" s="45">
        <f>F932</f>
        <v>12700801</v>
      </c>
      <c r="G931" s="45">
        <f t="shared" ref="G931:H932" si="422">G932</f>
        <v>0</v>
      </c>
      <c r="H931" s="52">
        <f t="shared" si="422"/>
        <v>12700801</v>
      </c>
    </row>
    <row r="932" spans="1:8" ht="31.2" x14ac:dyDescent="0.3">
      <c r="A932" s="12" t="s">
        <v>175</v>
      </c>
      <c r="B932" s="5" t="s">
        <v>499</v>
      </c>
      <c r="C932" s="5" t="s">
        <v>315</v>
      </c>
      <c r="D932" s="5" t="s">
        <v>525</v>
      </c>
      <c r="E932" s="38" t="s">
        <v>176</v>
      </c>
      <c r="F932" s="45">
        <f>F933</f>
        <v>12700801</v>
      </c>
      <c r="G932" s="45">
        <f t="shared" si="422"/>
        <v>0</v>
      </c>
      <c r="H932" s="52">
        <f t="shared" si="422"/>
        <v>12700801</v>
      </c>
    </row>
    <row r="933" spans="1:8" ht="15.6" x14ac:dyDescent="0.3">
      <c r="A933" s="12" t="s">
        <v>433</v>
      </c>
      <c r="B933" s="5" t="s">
        <v>499</v>
      </c>
      <c r="C933" s="5" t="s">
        <v>315</v>
      </c>
      <c r="D933" s="5" t="s">
        <v>525</v>
      </c>
      <c r="E933" s="38" t="s">
        <v>434</v>
      </c>
      <c r="F933" s="45">
        <v>12700801</v>
      </c>
      <c r="G933" s="45">
        <f>H933-F933</f>
        <v>0</v>
      </c>
      <c r="H933" s="52">
        <v>12700801</v>
      </c>
    </row>
    <row r="934" spans="1:8" ht="31.2" x14ac:dyDescent="0.3">
      <c r="A934" s="11" t="s">
        <v>1173</v>
      </c>
      <c r="B934" s="5" t="s">
        <v>499</v>
      </c>
      <c r="C934" s="5" t="s">
        <v>315</v>
      </c>
      <c r="D934" s="5" t="s">
        <v>553</v>
      </c>
      <c r="E934" s="38" t="s">
        <v>0</v>
      </c>
      <c r="F934" s="45">
        <f>F935</f>
        <v>52229900</v>
      </c>
      <c r="G934" s="45">
        <f t="shared" ref="G934:H934" si="423">G935</f>
        <v>-45535000</v>
      </c>
      <c r="H934" s="52">
        <f t="shared" si="423"/>
        <v>6694900</v>
      </c>
    </row>
    <row r="935" spans="1:8" ht="31.2" x14ac:dyDescent="0.3">
      <c r="A935" s="12" t="s">
        <v>175</v>
      </c>
      <c r="B935" s="5" t="s">
        <v>499</v>
      </c>
      <c r="C935" s="5" t="s">
        <v>315</v>
      </c>
      <c r="D935" s="5" t="s">
        <v>553</v>
      </c>
      <c r="E935" s="38" t="s">
        <v>176</v>
      </c>
      <c r="F935" s="45">
        <f>F936+F937</f>
        <v>52229900</v>
      </c>
      <c r="G935" s="45">
        <f t="shared" ref="G935:H935" si="424">G936+G937</f>
        <v>-45535000</v>
      </c>
      <c r="H935" s="52">
        <f t="shared" si="424"/>
        <v>6694900</v>
      </c>
    </row>
    <row r="936" spans="1:8" ht="15.6" x14ac:dyDescent="0.3">
      <c r="A936" s="12" t="s">
        <v>177</v>
      </c>
      <c r="B936" s="5" t="s">
        <v>499</v>
      </c>
      <c r="C936" s="5" t="s">
        <v>315</v>
      </c>
      <c r="D936" s="5" t="s">
        <v>553</v>
      </c>
      <c r="E936" s="38" t="s">
        <v>178</v>
      </c>
      <c r="F936" s="45">
        <v>52229900</v>
      </c>
      <c r="G936" s="45">
        <f>H936-F936</f>
        <v>-52229900</v>
      </c>
      <c r="H936" s="52">
        <v>0</v>
      </c>
    </row>
    <row r="937" spans="1:8" ht="15.6" x14ac:dyDescent="0.3">
      <c r="A937" s="12" t="s">
        <v>433</v>
      </c>
      <c r="B937" s="5" t="s">
        <v>499</v>
      </c>
      <c r="C937" s="5" t="s">
        <v>315</v>
      </c>
      <c r="D937" s="5" t="s">
        <v>553</v>
      </c>
      <c r="E937" s="38" t="s">
        <v>434</v>
      </c>
      <c r="F937" s="45">
        <v>0</v>
      </c>
      <c r="G937" s="45">
        <f>H937-F937</f>
        <v>6694900</v>
      </c>
      <c r="H937" s="52">
        <v>6694900</v>
      </c>
    </row>
    <row r="938" spans="1:8" ht="15.6" x14ac:dyDescent="0.3">
      <c r="A938" s="11" t="s">
        <v>554</v>
      </c>
      <c r="B938" s="5" t="s">
        <v>499</v>
      </c>
      <c r="C938" s="5" t="s">
        <v>555</v>
      </c>
      <c r="D938" s="5" t="s">
        <v>0</v>
      </c>
      <c r="E938" s="38" t="s">
        <v>0</v>
      </c>
      <c r="F938" s="45">
        <f>F939</f>
        <v>30000000</v>
      </c>
      <c r="G938" s="45">
        <f t="shared" ref="G938:H942" si="425">G939</f>
        <v>0</v>
      </c>
      <c r="H938" s="52">
        <f t="shared" si="425"/>
        <v>30000000</v>
      </c>
    </row>
    <row r="939" spans="1:8" ht="31.2" x14ac:dyDescent="0.3">
      <c r="A939" s="12" t="s">
        <v>309</v>
      </c>
      <c r="B939" s="5" t="s">
        <v>499</v>
      </c>
      <c r="C939" s="5" t="s">
        <v>555</v>
      </c>
      <c r="D939" s="5" t="s">
        <v>310</v>
      </c>
      <c r="E939" s="38" t="s">
        <v>0</v>
      </c>
      <c r="F939" s="45">
        <f>F940</f>
        <v>30000000</v>
      </c>
      <c r="G939" s="45">
        <f t="shared" si="425"/>
        <v>0</v>
      </c>
      <c r="H939" s="52">
        <f t="shared" si="425"/>
        <v>30000000</v>
      </c>
    </row>
    <row r="940" spans="1:8" ht="78" x14ac:dyDescent="0.3">
      <c r="A940" s="12" t="s">
        <v>311</v>
      </c>
      <c r="B940" s="5" t="s">
        <v>499</v>
      </c>
      <c r="C940" s="5" t="s">
        <v>555</v>
      </c>
      <c r="D940" s="5" t="s">
        <v>312</v>
      </c>
      <c r="E940" s="38" t="s">
        <v>0</v>
      </c>
      <c r="F940" s="45">
        <f>F941</f>
        <v>30000000</v>
      </c>
      <c r="G940" s="45">
        <f t="shared" si="425"/>
        <v>0</v>
      </c>
      <c r="H940" s="52">
        <f t="shared" si="425"/>
        <v>30000000</v>
      </c>
    </row>
    <row r="941" spans="1:8" ht="31.2" x14ac:dyDescent="0.3">
      <c r="A941" s="11" t="s">
        <v>522</v>
      </c>
      <c r="B941" s="5" t="s">
        <v>499</v>
      </c>
      <c r="C941" s="5" t="s">
        <v>555</v>
      </c>
      <c r="D941" s="5" t="s">
        <v>523</v>
      </c>
      <c r="E941" s="38" t="s">
        <v>0</v>
      </c>
      <c r="F941" s="45">
        <f>F942</f>
        <v>30000000</v>
      </c>
      <c r="G941" s="45">
        <f t="shared" si="425"/>
        <v>0</v>
      </c>
      <c r="H941" s="52">
        <f t="shared" si="425"/>
        <v>30000000</v>
      </c>
    </row>
    <row r="942" spans="1:8" ht="31.2" x14ac:dyDescent="0.3">
      <c r="A942" s="12" t="s">
        <v>175</v>
      </c>
      <c r="B942" s="5" t="s">
        <v>499</v>
      </c>
      <c r="C942" s="5" t="s">
        <v>555</v>
      </c>
      <c r="D942" s="5" t="s">
        <v>523</v>
      </c>
      <c r="E942" s="38" t="s">
        <v>176</v>
      </c>
      <c r="F942" s="45">
        <f>F943</f>
        <v>30000000</v>
      </c>
      <c r="G942" s="45">
        <f t="shared" si="425"/>
        <v>0</v>
      </c>
      <c r="H942" s="52">
        <f t="shared" si="425"/>
        <v>30000000</v>
      </c>
    </row>
    <row r="943" spans="1:8" ht="15.6" x14ac:dyDescent="0.3">
      <c r="A943" s="12" t="s">
        <v>177</v>
      </c>
      <c r="B943" s="5" t="s">
        <v>499</v>
      </c>
      <c r="C943" s="5" t="s">
        <v>555</v>
      </c>
      <c r="D943" s="5" t="s">
        <v>523</v>
      </c>
      <c r="E943" s="38" t="s">
        <v>178</v>
      </c>
      <c r="F943" s="45">
        <v>30000000</v>
      </c>
      <c r="G943" s="45">
        <f>H943-F943</f>
        <v>0</v>
      </c>
      <c r="H943" s="52">
        <v>30000000</v>
      </c>
    </row>
    <row r="944" spans="1:8" ht="15.6" x14ac:dyDescent="0.3">
      <c r="A944" s="11" t="s">
        <v>556</v>
      </c>
      <c r="B944" s="5" t="s">
        <v>499</v>
      </c>
      <c r="C944" s="5" t="s">
        <v>557</v>
      </c>
      <c r="D944" s="5" t="s">
        <v>0</v>
      </c>
      <c r="E944" s="38" t="s">
        <v>0</v>
      </c>
      <c r="F944" s="45">
        <f>F945</f>
        <v>134307633</v>
      </c>
      <c r="G944" s="45">
        <f t="shared" ref="G944:H945" si="426">G945</f>
        <v>0</v>
      </c>
      <c r="H944" s="52">
        <f t="shared" si="426"/>
        <v>134307633</v>
      </c>
    </row>
    <row r="945" spans="1:8" ht="31.2" x14ac:dyDescent="0.3">
      <c r="A945" s="12" t="s">
        <v>309</v>
      </c>
      <c r="B945" s="5" t="s">
        <v>499</v>
      </c>
      <c r="C945" s="5" t="s">
        <v>557</v>
      </c>
      <c r="D945" s="5" t="s">
        <v>310</v>
      </c>
      <c r="E945" s="38" t="s">
        <v>0</v>
      </c>
      <c r="F945" s="45">
        <f>F946</f>
        <v>134307633</v>
      </c>
      <c r="G945" s="45">
        <f t="shared" si="426"/>
        <v>0</v>
      </c>
      <c r="H945" s="52">
        <f t="shared" si="426"/>
        <v>134307633</v>
      </c>
    </row>
    <row r="946" spans="1:8" ht="31.2" x14ac:dyDescent="0.3">
      <c r="A946" s="12" t="s">
        <v>558</v>
      </c>
      <c r="B946" s="5" t="s">
        <v>499</v>
      </c>
      <c r="C946" s="5" t="s">
        <v>557</v>
      </c>
      <c r="D946" s="5" t="s">
        <v>559</v>
      </c>
      <c r="E946" s="38" t="s">
        <v>0</v>
      </c>
      <c r="F946" s="45">
        <f>F947+F952+F955</f>
        <v>134307633</v>
      </c>
      <c r="G946" s="45">
        <f t="shared" ref="G946:H946" si="427">G947+G952+G955</f>
        <v>0</v>
      </c>
      <c r="H946" s="52">
        <f t="shared" si="427"/>
        <v>134307633</v>
      </c>
    </row>
    <row r="947" spans="1:8" ht="31.2" x14ac:dyDescent="0.3">
      <c r="A947" s="11" t="s">
        <v>124</v>
      </c>
      <c r="B947" s="5" t="s">
        <v>499</v>
      </c>
      <c r="C947" s="5" t="s">
        <v>557</v>
      </c>
      <c r="D947" s="5" t="s">
        <v>560</v>
      </c>
      <c r="E947" s="38" t="s">
        <v>0</v>
      </c>
      <c r="F947" s="45">
        <f>F948+F950</f>
        <v>59554596</v>
      </c>
      <c r="G947" s="45">
        <f t="shared" ref="G947:H947" si="428">G948+G950</f>
        <v>0</v>
      </c>
      <c r="H947" s="52">
        <f t="shared" si="428"/>
        <v>59554596</v>
      </c>
    </row>
    <row r="948" spans="1:8" ht="62.4" x14ac:dyDescent="0.3">
      <c r="A948" s="12" t="s">
        <v>21</v>
      </c>
      <c r="B948" s="5" t="s">
        <v>499</v>
      </c>
      <c r="C948" s="5" t="s">
        <v>557</v>
      </c>
      <c r="D948" s="5" t="s">
        <v>560</v>
      </c>
      <c r="E948" s="38" t="s">
        <v>22</v>
      </c>
      <c r="F948" s="45">
        <f>F949</f>
        <v>46543948</v>
      </c>
      <c r="G948" s="45">
        <f t="shared" ref="G948:H948" si="429">G949</f>
        <v>0</v>
      </c>
      <c r="H948" s="52">
        <f t="shared" si="429"/>
        <v>46543948</v>
      </c>
    </row>
    <row r="949" spans="1:8" ht="15.6" x14ac:dyDescent="0.3">
      <c r="A949" s="12" t="s">
        <v>126</v>
      </c>
      <c r="B949" s="5" t="s">
        <v>499</v>
      </c>
      <c r="C949" s="5" t="s">
        <v>557</v>
      </c>
      <c r="D949" s="5" t="s">
        <v>560</v>
      </c>
      <c r="E949" s="38" t="s">
        <v>127</v>
      </c>
      <c r="F949" s="45">
        <v>46543948</v>
      </c>
      <c r="G949" s="45">
        <f>H949-F949</f>
        <v>0</v>
      </c>
      <c r="H949" s="52">
        <v>46543948</v>
      </c>
    </row>
    <row r="950" spans="1:8" ht="31.2" x14ac:dyDescent="0.3">
      <c r="A950" s="12" t="s">
        <v>25</v>
      </c>
      <c r="B950" s="5" t="s">
        <v>499</v>
      </c>
      <c r="C950" s="5" t="s">
        <v>557</v>
      </c>
      <c r="D950" s="5" t="s">
        <v>560</v>
      </c>
      <c r="E950" s="38" t="s">
        <v>26</v>
      </c>
      <c r="F950" s="45">
        <f>F951</f>
        <v>13010648</v>
      </c>
      <c r="G950" s="45">
        <f t="shared" ref="G950:H950" si="430">G951</f>
        <v>0</v>
      </c>
      <c r="H950" s="52">
        <f t="shared" si="430"/>
        <v>13010648</v>
      </c>
    </row>
    <row r="951" spans="1:8" ht="31.2" x14ac:dyDescent="0.3">
      <c r="A951" s="12" t="s">
        <v>27</v>
      </c>
      <c r="B951" s="5" t="s">
        <v>499</v>
      </c>
      <c r="C951" s="5" t="s">
        <v>557</v>
      </c>
      <c r="D951" s="5" t="s">
        <v>560</v>
      </c>
      <c r="E951" s="38" t="s">
        <v>28</v>
      </c>
      <c r="F951" s="45">
        <v>13010648</v>
      </c>
      <c r="G951" s="45">
        <f>H951-F951</f>
        <v>0</v>
      </c>
      <c r="H951" s="52">
        <v>13010648</v>
      </c>
    </row>
    <row r="952" spans="1:8" ht="31.2" x14ac:dyDescent="0.3">
      <c r="A952" s="11" t="s">
        <v>561</v>
      </c>
      <c r="B952" s="5" t="s">
        <v>499</v>
      </c>
      <c r="C952" s="5" t="s">
        <v>557</v>
      </c>
      <c r="D952" s="5" t="s">
        <v>562</v>
      </c>
      <c r="E952" s="38" t="s">
        <v>0</v>
      </c>
      <c r="F952" s="45">
        <f>F953</f>
        <v>5000000</v>
      </c>
      <c r="G952" s="45">
        <f t="shared" ref="G952:H953" si="431">G953</f>
        <v>0</v>
      </c>
      <c r="H952" s="52">
        <f t="shared" si="431"/>
        <v>5000000</v>
      </c>
    </row>
    <row r="953" spans="1:8" ht="15.6" x14ac:dyDescent="0.3">
      <c r="A953" s="12" t="s">
        <v>29</v>
      </c>
      <c r="B953" s="5" t="s">
        <v>499</v>
      </c>
      <c r="C953" s="5" t="s">
        <v>557</v>
      </c>
      <c r="D953" s="5" t="s">
        <v>562</v>
      </c>
      <c r="E953" s="38" t="s">
        <v>30</v>
      </c>
      <c r="F953" s="45">
        <f>F954</f>
        <v>5000000</v>
      </c>
      <c r="G953" s="45">
        <f t="shared" si="431"/>
        <v>0</v>
      </c>
      <c r="H953" s="52">
        <f t="shared" si="431"/>
        <v>5000000</v>
      </c>
    </row>
    <row r="954" spans="1:8" ht="15.6" x14ac:dyDescent="0.3">
      <c r="A954" s="12" t="s">
        <v>465</v>
      </c>
      <c r="B954" s="5" t="s">
        <v>499</v>
      </c>
      <c r="C954" s="5" t="s">
        <v>557</v>
      </c>
      <c r="D954" s="5" t="s">
        <v>562</v>
      </c>
      <c r="E954" s="38" t="s">
        <v>466</v>
      </c>
      <c r="F954" s="45">
        <v>5000000</v>
      </c>
      <c r="G954" s="45">
        <f>H954-F954</f>
        <v>0</v>
      </c>
      <c r="H954" s="52">
        <v>5000000</v>
      </c>
    </row>
    <row r="955" spans="1:8" ht="15.6" x14ac:dyDescent="0.3">
      <c r="A955" s="11" t="s">
        <v>1125</v>
      </c>
      <c r="B955" s="5" t="s">
        <v>499</v>
      </c>
      <c r="C955" s="5" t="s">
        <v>557</v>
      </c>
      <c r="D955" s="5" t="s">
        <v>563</v>
      </c>
      <c r="E955" s="38" t="s">
        <v>0</v>
      </c>
      <c r="F955" s="45">
        <f>F956</f>
        <v>69753037</v>
      </c>
      <c r="G955" s="45">
        <f t="shared" ref="G955:H955" si="432">G956</f>
        <v>0</v>
      </c>
      <c r="H955" s="52">
        <f t="shared" si="432"/>
        <v>69753037</v>
      </c>
    </row>
    <row r="956" spans="1:8" ht="31.2" x14ac:dyDescent="0.3">
      <c r="A956" s="12" t="s">
        <v>175</v>
      </c>
      <c r="B956" s="5" t="s">
        <v>499</v>
      </c>
      <c r="C956" s="5" t="s">
        <v>557</v>
      </c>
      <c r="D956" s="5" t="s">
        <v>563</v>
      </c>
      <c r="E956" s="38" t="s">
        <v>176</v>
      </c>
      <c r="F956" s="45">
        <f>F957+F958</f>
        <v>69753037</v>
      </c>
      <c r="G956" s="45">
        <f t="shared" ref="G956:H956" si="433">G957+G958</f>
        <v>0</v>
      </c>
      <c r="H956" s="52">
        <f t="shared" si="433"/>
        <v>69753037</v>
      </c>
    </row>
    <row r="957" spans="1:8" ht="15.6" x14ac:dyDescent="0.3">
      <c r="A957" s="12" t="s">
        <v>177</v>
      </c>
      <c r="B957" s="5" t="s">
        <v>499</v>
      </c>
      <c r="C957" s="5" t="s">
        <v>557</v>
      </c>
      <c r="D957" s="5" t="s">
        <v>563</v>
      </c>
      <c r="E957" s="38" t="s">
        <v>178</v>
      </c>
      <c r="F957" s="45">
        <v>27707595</v>
      </c>
      <c r="G957" s="45">
        <f>H957-F957</f>
        <v>0</v>
      </c>
      <c r="H957" s="52">
        <v>27707595</v>
      </c>
    </row>
    <row r="958" spans="1:8" ht="15.6" x14ac:dyDescent="0.3">
      <c r="A958" s="12" t="s">
        <v>433</v>
      </c>
      <c r="B958" s="5" t="s">
        <v>499</v>
      </c>
      <c r="C958" s="5" t="s">
        <v>557</v>
      </c>
      <c r="D958" s="5" t="s">
        <v>563</v>
      </c>
      <c r="E958" s="38" t="s">
        <v>434</v>
      </c>
      <c r="F958" s="45">
        <v>42045442</v>
      </c>
      <c r="G958" s="45">
        <f>H958-F958</f>
        <v>0</v>
      </c>
      <c r="H958" s="52">
        <v>42045442</v>
      </c>
    </row>
    <row r="959" spans="1:8" ht="31.2" x14ac:dyDescent="0.3">
      <c r="A959" s="11" t="s">
        <v>564</v>
      </c>
      <c r="B959" s="5" t="s">
        <v>499</v>
      </c>
      <c r="C959" s="5" t="s">
        <v>565</v>
      </c>
      <c r="D959" s="5" t="s">
        <v>0</v>
      </c>
      <c r="E959" s="38" t="s">
        <v>0</v>
      </c>
      <c r="F959" s="45">
        <f>F960</f>
        <v>218082173</v>
      </c>
      <c r="G959" s="45">
        <f t="shared" ref="G959:H960" si="434">G960</f>
        <v>0</v>
      </c>
      <c r="H959" s="52">
        <f t="shared" si="434"/>
        <v>218082173</v>
      </c>
    </row>
    <row r="960" spans="1:8" ht="31.2" x14ac:dyDescent="0.3">
      <c r="A960" s="12" t="s">
        <v>309</v>
      </c>
      <c r="B960" s="5" t="s">
        <v>499</v>
      </c>
      <c r="C960" s="5" t="s">
        <v>565</v>
      </c>
      <c r="D960" s="5" t="s">
        <v>310</v>
      </c>
      <c r="E960" s="38" t="s">
        <v>0</v>
      </c>
      <c r="F960" s="45">
        <f>F961</f>
        <v>218082173</v>
      </c>
      <c r="G960" s="45">
        <f t="shared" si="434"/>
        <v>0</v>
      </c>
      <c r="H960" s="52">
        <f t="shared" si="434"/>
        <v>218082173</v>
      </c>
    </row>
    <row r="961" spans="1:8" ht="78" x14ac:dyDescent="0.3">
      <c r="A961" s="12" t="s">
        <v>311</v>
      </c>
      <c r="B961" s="5" t="s">
        <v>499</v>
      </c>
      <c r="C961" s="5" t="s">
        <v>565</v>
      </c>
      <c r="D961" s="5" t="s">
        <v>312</v>
      </c>
      <c r="E961" s="38" t="s">
        <v>0</v>
      </c>
      <c r="F961" s="45">
        <f>F962+F965</f>
        <v>218082173</v>
      </c>
      <c r="G961" s="45">
        <f t="shared" ref="G961:H961" si="435">G962+G965</f>
        <v>0</v>
      </c>
      <c r="H961" s="52">
        <f t="shared" si="435"/>
        <v>218082173</v>
      </c>
    </row>
    <row r="962" spans="1:8" ht="15.6" x14ac:dyDescent="0.3">
      <c r="A962" s="11" t="s">
        <v>566</v>
      </c>
      <c r="B962" s="5" t="s">
        <v>499</v>
      </c>
      <c r="C962" s="5" t="s">
        <v>565</v>
      </c>
      <c r="D962" s="5" t="s">
        <v>567</v>
      </c>
      <c r="E962" s="38" t="s">
        <v>0</v>
      </c>
      <c r="F962" s="45">
        <f>F963</f>
        <v>135682173</v>
      </c>
      <c r="G962" s="45">
        <f t="shared" ref="G962:H963" si="436">G963</f>
        <v>0</v>
      </c>
      <c r="H962" s="52">
        <f t="shared" si="436"/>
        <v>135682173</v>
      </c>
    </row>
    <row r="963" spans="1:8" ht="31.2" x14ac:dyDescent="0.3">
      <c r="A963" s="12" t="s">
        <v>175</v>
      </c>
      <c r="B963" s="5" t="s">
        <v>499</v>
      </c>
      <c r="C963" s="5" t="s">
        <v>565</v>
      </c>
      <c r="D963" s="5" t="s">
        <v>567</v>
      </c>
      <c r="E963" s="38" t="s">
        <v>176</v>
      </c>
      <c r="F963" s="45">
        <f>F964</f>
        <v>135682173</v>
      </c>
      <c r="G963" s="45">
        <f t="shared" si="436"/>
        <v>0</v>
      </c>
      <c r="H963" s="52">
        <f t="shared" si="436"/>
        <v>135682173</v>
      </c>
    </row>
    <row r="964" spans="1:8" ht="15.6" x14ac:dyDescent="0.3">
      <c r="A964" s="12" t="s">
        <v>177</v>
      </c>
      <c r="B964" s="5" t="s">
        <v>499</v>
      </c>
      <c r="C964" s="5" t="s">
        <v>565</v>
      </c>
      <c r="D964" s="5" t="s">
        <v>567</v>
      </c>
      <c r="E964" s="38" t="s">
        <v>178</v>
      </c>
      <c r="F964" s="45">
        <v>135682173</v>
      </c>
      <c r="G964" s="45">
        <f>H964-F964</f>
        <v>0</v>
      </c>
      <c r="H964" s="52">
        <v>135682173</v>
      </c>
    </row>
    <row r="965" spans="1:8" ht="15.6" x14ac:dyDescent="0.3">
      <c r="A965" s="11" t="s">
        <v>1170</v>
      </c>
      <c r="B965" s="5" t="s">
        <v>499</v>
      </c>
      <c r="C965" s="5" t="s">
        <v>565</v>
      </c>
      <c r="D965" s="5" t="s">
        <v>568</v>
      </c>
      <c r="E965" s="38" t="s">
        <v>0</v>
      </c>
      <c r="F965" s="45">
        <f>F966</f>
        <v>82400000</v>
      </c>
      <c r="G965" s="45">
        <f t="shared" ref="G965:H966" si="437">G966</f>
        <v>0</v>
      </c>
      <c r="H965" s="52">
        <f t="shared" si="437"/>
        <v>82400000</v>
      </c>
    </row>
    <row r="966" spans="1:8" ht="31.2" x14ac:dyDescent="0.3">
      <c r="A966" s="12" t="s">
        <v>175</v>
      </c>
      <c r="B966" s="5" t="s">
        <v>499</v>
      </c>
      <c r="C966" s="5" t="s">
        <v>565</v>
      </c>
      <c r="D966" s="5" t="s">
        <v>568</v>
      </c>
      <c r="E966" s="38" t="s">
        <v>176</v>
      </c>
      <c r="F966" s="45">
        <f>F967</f>
        <v>82400000</v>
      </c>
      <c r="G966" s="45">
        <f t="shared" si="437"/>
        <v>0</v>
      </c>
      <c r="H966" s="52">
        <f t="shared" si="437"/>
        <v>82400000</v>
      </c>
    </row>
    <row r="967" spans="1:8" ht="15.6" x14ac:dyDescent="0.3">
      <c r="A967" s="12" t="s">
        <v>177</v>
      </c>
      <c r="B967" s="5" t="s">
        <v>499</v>
      </c>
      <c r="C967" s="5" t="s">
        <v>565</v>
      </c>
      <c r="D967" s="5" t="s">
        <v>568</v>
      </c>
      <c r="E967" s="38" t="s">
        <v>178</v>
      </c>
      <c r="F967" s="45">
        <v>82400000</v>
      </c>
      <c r="G967" s="45">
        <f>H967-F967</f>
        <v>0</v>
      </c>
      <c r="H967" s="52">
        <v>82400000</v>
      </c>
    </row>
    <row r="968" spans="1:8" ht="15.6" x14ac:dyDescent="0.3">
      <c r="A968" s="11" t="s">
        <v>569</v>
      </c>
      <c r="B968" s="5" t="s">
        <v>499</v>
      </c>
      <c r="C968" s="5" t="s">
        <v>570</v>
      </c>
      <c r="D968" s="5" t="s">
        <v>0</v>
      </c>
      <c r="E968" s="38" t="s">
        <v>0</v>
      </c>
      <c r="F968" s="45">
        <f>F969+F1047</f>
        <v>6594284857</v>
      </c>
      <c r="G968" s="45">
        <f t="shared" ref="G968:H968" si="438">G969+G1047</f>
        <v>-300626599.89999998</v>
      </c>
      <c r="H968" s="52">
        <f t="shared" si="438"/>
        <v>6293658257.1000004</v>
      </c>
    </row>
    <row r="969" spans="1:8" ht="31.2" x14ac:dyDescent="0.3">
      <c r="A969" s="12" t="s">
        <v>309</v>
      </c>
      <c r="B969" s="5" t="s">
        <v>499</v>
      </c>
      <c r="C969" s="5" t="s">
        <v>570</v>
      </c>
      <c r="D969" s="5" t="s">
        <v>310</v>
      </c>
      <c r="E969" s="38" t="s">
        <v>0</v>
      </c>
      <c r="F969" s="45">
        <f>F970+F979+F1014+F1018+F1034+F1043</f>
        <v>2360786457</v>
      </c>
      <c r="G969" s="45">
        <f t="shared" ref="G969:H969" si="439">G970+G979+G1014+G1018+G1034+G1043</f>
        <v>-307626599.89999998</v>
      </c>
      <c r="H969" s="52">
        <f t="shared" si="439"/>
        <v>2053159857.0999999</v>
      </c>
    </row>
    <row r="970" spans="1:8" ht="46.8" x14ac:dyDescent="0.3">
      <c r="A970" s="12" t="s">
        <v>316</v>
      </c>
      <c r="B970" s="5" t="s">
        <v>499</v>
      </c>
      <c r="C970" s="5" t="s">
        <v>570</v>
      </c>
      <c r="D970" s="5" t="s">
        <v>317</v>
      </c>
      <c r="E970" s="38" t="s">
        <v>0</v>
      </c>
      <c r="F970" s="45">
        <f>F971+F976</f>
        <v>169993200</v>
      </c>
      <c r="G970" s="45">
        <f t="shared" ref="G970:H970" si="440">G971+G976</f>
        <v>0</v>
      </c>
      <c r="H970" s="52">
        <f t="shared" si="440"/>
        <v>169993200</v>
      </c>
    </row>
    <row r="971" spans="1:8" ht="78" x14ac:dyDescent="0.3">
      <c r="A971" s="11" t="s">
        <v>1119</v>
      </c>
      <c r="B971" s="5" t="s">
        <v>499</v>
      </c>
      <c r="C971" s="5" t="s">
        <v>570</v>
      </c>
      <c r="D971" s="5" t="s">
        <v>509</v>
      </c>
      <c r="E971" s="38" t="s">
        <v>0</v>
      </c>
      <c r="F971" s="45">
        <f>F972+F974</f>
        <v>167993200</v>
      </c>
      <c r="G971" s="45">
        <f t="shared" ref="G971:H971" si="441">G972+G974</f>
        <v>0</v>
      </c>
      <c r="H971" s="52">
        <f t="shared" si="441"/>
        <v>167993200</v>
      </c>
    </row>
    <row r="972" spans="1:8" ht="31.2" x14ac:dyDescent="0.3">
      <c r="A972" s="12" t="s">
        <v>175</v>
      </c>
      <c r="B972" s="5" t="s">
        <v>499</v>
      </c>
      <c r="C972" s="5" t="s">
        <v>570</v>
      </c>
      <c r="D972" s="5" t="s">
        <v>509</v>
      </c>
      <c r="E972" s="38" t="s">
        <v>176</v>
      </c>
      <c r="F972" s="45">
        <f>F973</f>
        <v>137993200</v>
      </c>
      <c r="G972" s="45">
        <f t="shared" ref="G972:H972" si="442">G973</f>
        <v>0</v>
      </c>
      <c r="H972" s="52">
        <f t="shared" si="442"/>
        <v>137993200</v>
      </c>
    </row>
    <row r="973" spans="1:8" ht="15.6" x14ac:dyDescent="0.3">
      <c r="A973" s="12" t="s">
        <v>177</v>
      </c>
      <c r="B973" s="5" t="s">
        <v>499</v>
      </c>
      <c r="C973" s="5" t="s">
        <v>570</v>
      </c>
      <c r="D973" s="5" t="s">
        <v>509</v>
      </c>
      <c r="E973" s="38" t="s">
        <v>178</v>
      </c>
      <c r="F973" s="45">
        <v>137993200</v>
      </c>
      <c r="G973" s="45">
        <f>H973-F973</f>
        <v>0</v>
      </c>
      <c r="H973" s="52">
        <v>137993200</v>
      </c>
    </row>
    <row r="974" spans="1:8" ht="15.6" x14ac:dyDescent="0.3">
      <c r="A974" s="12" t="s">
        <v>29</v>
      </c>
      <c r="B974" s="5" t="s">
        <v>499</v>
      </c>
      <c r="C974" s="5" t="s">
        <v>570</v>
      </c>
      <c r="D974" s="5" t="s">
        <v>509</v>
      </c>
      <c r="E974" s="38" t="s">
        <v>30</v>
      </c>
      <c r="F974" s="45">
        <f>F975</f>
        <v>30000000</v>
      </c>
      <c r="G974" s="45">
        <f t="shared" ref="G974:H974" si="443">G975</f>
        <v>0</v>
      </c>
      <c r="H974" s="52">
        <f t="shared" si="443"/>
        <v>30000000</v>
      </c>
    </row>
    <row r="975" spans="1:8" ht="15.6" x14ac:dyDescent="0.3">
      <c r="A975" s="12" t="s">
        <v>465</v>
      </c>
      <c r="B975" s="5" t="s">
        <v>499</v>
      </c>
      <c r="C975" s="5" t="s">
        <v>570</v>
      </c>
      <c r="D975" s="5" t="s">
        <v>509</v>
      </c>
      <c r="E975" s="38" t="s">
        <v>466</v>
      </c>
      <c r="F975" s="45">
        <v>30000000</v>
      </c>
      <c r="G975" s="45">
        <f>H975-F975</f>
        <v>0</v>
      </c>
      <c r="H975" s="52">
        <v>30000000</v>
      </c>
    </row>
    <row r="976" spans="1:8" ht="81.900000000000006" customHeight="1" x14ac:dyDescent="0.3">
      <c r="A976" s="11" t="s">
        <v>510</v>
      </c>
      <c r="B976" s="5" t="s">
        <v>499</v>
      </c>
      <c r="C976" s="5" t="s">
        <v>570</v>
      </c>
      <c r="D976" s="5" t="s">
        <v>511</v>
      </c>
      <c r="E976" s="38" t="s">
        <v>0</v>
      </c>
      <c r="F976" s="45">
        <f>F977</f>
        <v>2000000</v>
      </c>
      <c r="G976" s="45">
        <f t="shared" ref="G976:H977" si="444">G977</f>
        <v>0</v>
      </c>
      <c r="H976" s="52">
        <f t="shared" si="444"/>
        <v>2000000</v>
      </c>
    </row>
    <row r="977" spans="1:8" ht="15.6" x14ac:dyDescent="0.3">
      <c r="A977" s="12" t="s">
        <v>29</v>
      </c>
      <c r="B977" s="5" t="s">
        <v>499</v>
      </c>
      <c r="C977" s="5" t="s">
        <v>570</v>
      </c>
      <c r="D977" s="5" t="s">
        <v>511</v>
      </c>
      <c r="E977" s="38" t="s">
        <v>30</v>
      </c>
      <c r="F977" s="45">
        <f>F978</f>
        <v>2000000</v>
      </c>
      <c r="G977" s="45">
        <f t="shared" si="444"/>
        <v>0</v>
      </c>
      <c r="H977" s="52">
        <f t="shared" si="444"/>
        <v>2000000</v>
      </c>
    </row>
    <row r="978" spans="1:8" ht="15.6" x14ac:dyDescent="0.3">
      <c r="A978" s="12" t="s">
        <v>465</v>
      </c>
      <c r="B978" s="5" t="s">
        <v>499</v>
      </c>
      <c r="C978" s="5" t="s">
        <v>570</v>
      </c>
      <c r="D978" s="5" t="s">
        <v>511</v>
      </c>
      <c r="E978" s="38" t="s">
        <v>466</v>
      </c>
      <c r="F978" s="45">
        <v>2000000</v>
      </c>
      <c r="G978" s="45">
        <f>H978-F978</f>
        <v>0</v>
      </c>
      <c r="H978" s="52">
        <v>2000000</v>
      </c>
    </row>
    <row r="979" spans="1:8" ht="78" x14ac:dyDescent="0.3">
      <c r="A979" s="12" t="s">
        <v>311</v>
      </c>
      <c r="B979" s="5" t="s">
        <v>499</v>
      </c>
      <c r="C979" s="5" t="s">
        <v>570</v>
      </c>
      <c r="D979" s="5" t="s">
        <v>312</v>
      </c>
      <c r="E979" s="38" t="s">
        <v>0</v>
      </c>
      <c r="F979" s="45">
        <f>F980+F985+F988+F991+F994+F999+F1005+F1008+F1011</f>
        <v>1098875807</v>
      </c>
      <c r="G979" s="45">
        <f t="shared" ref="G979:H979" si="445">G980+G985+G988+G991+G994+G999+G1005+G1008+G1011</f>
        <v>-175420100</v>
      </c>
      <c r="H979" s="52">
        <f t="shared" si="445"/>
        <v>923455707</v>
      </c>
    </row>
    <row r="980" spans="1:8" ht="31.2" x14ac:dyDescent="0.3">
      <c r="A980" s="11" t="s">
        <v>124</v>
      </c>
      <c r="B980" s="5" t="s">
        <v>499</v>
      </c>
      <c r="C980" s="5" t="s">
        <v>570</v>
      </c>
      <c r="D980" s="5" t="s">
        <v>571</v>
      </c>
      <c r="E980" s="38" t="s">
        <v>0</v>
      </c>
      <c r="F980" s="45">
        <f>F981+F983</f>
        <v>60609762</v>
      </c>
      <c r="G980" s="45">
        <f t="shared" ref="G980:H980" si="446">G981+G983</f>
        <v>0</v>
      </c>
      <c r="H980" s="52">
        <f t="shared" si="446"/>
        <v>60609762</v>
      </c>
    </row>
    <row r="981" spans="1:8" ht="62.4" x14ac:dyDescent="0.3">
      <c r="A981" s="12" t="s">
        <v>21</v>
      </c>
      <c r="B981" s="5" t="s">
        <v>499</v>
      </c>
      <c r="C981" s="5" t="s">
        <v>570</v>
      </c>
      <c r="D981" s="5" t="s">
        <v>571</v>
      </c>
      <c r="E981" s="38" t="s">
        <v>22</v>
      </c>
      <c r="F981" s="45">
        <f>F982</f>
        <v>53134357</v>
      </c>
      <c r="G981" s="45">
        <f t="shared" ref="G981:H981" si="447">G982</f>
        <v>0</v>
      </c>
      <c r="H981" s="52">
        <f t="shared" si="447"/>
        <v>53134357</v>
      </c>
    </row>
    <row r="982" spans="1:8" ht="15.6" x14ac:dyDescent="0.3">
      <c r="A982" s="12" t="s">
        <v>126</v>
      </c>
      <c r="B982" s="5" t="s">
        <v>499</v>
      </c>
      <c r="C982" s="5" t="s">
        <v>570</v>
      </c>
      <c r="D982" s="5" t="s">
        <v>571</v>
      </c>
      <c r="E982" s="38" t="s">
        <v>127</v>
      </c>
      <c r="F982" s="45">
        <v>53134357</v>
      </c>
      <c r="G982" s="45">
        <f>H982-F982</f>
        <v>0</v>
      </c>
      <c r="H982" s="52">
        <v>53134357</v>
      </c>
    </row>
    <row r="983" spans="1:8" ht="31.2" x14ac:dyDescent="0.3">
      <c r="A983" s="12" t="s">
        <v>25</v>
      </c>
      <c r="B983" s="5" t="s">
        <v>499</v>
      </c>
      <c r="C983" s="5" t="s">
        <v>570</v>
      </c>
      <c r="D983" s="5" t="s">
        <v>571</v>
      </c>
      <c r="E983" s="38" t="s">
        <v>26</v>
      </c>
      <c r="F983" s="45">
        <f>F984</f>
        <v>7475405</v>
      </c>
      <c r="G983" s="45">
        <f t="shared" ref="G983:H983" si="448">G984</f>
        <v>0</v>
      </c>
      <c r="H983" s="52">
        <f t="shared" si="448"/>
        <v>7475405</v>
      </c>
    </row>
    <row r="984" spans="1:8" ht="31.2" x14ac:dyDescent="0.3">
      <c r="A984" s="12" t="s">
        <v>27</v>
      </c>
      <c r="B984" s="5" t="s">
        <v>499</v>
      </c>
      <c r="C984" s="5" t="s">
        <v>570</v>
      </c>
      <c r="D984" s="5" t="s">
        <v>571</v>
      </c>
      <c r="E984" s="38" t="s">
        <v>28</v>
      </c>
      <c r="F984" s="45">
        <v>7475405</v>
      </c>
      <c r="G984" s="45">
        <f>H984-F984</f>
        <v>0</v>
      </c>
      <c r="H984" s="52">
        <v>7475405</v>
      </c>
    </row>
    <row r="985" spans="1:8" ht="31.2" x14ac:dyDescent="0.3">
      <c r="A985" s="11" t="s">
        <v>512</v>
      </c>
      <c r="B985" s="5" t="s">
        <v>499</v>
      </c>
      <c r="C985" s="5" t="s">
        <v>570</v>
      </c>
      <c r="D985" s="5" t="s">
        <v>513</v>
      </c>
      <c r="E985" s="38" t="s">
        <v>0</v>
      </c>
      <c r="F985" s="45">
        <f>F986</f>
        <v>642000</v>
      </c>
      <c r="G985" s="45">
        <f t="shared" ref="G985:H986" si="449">G986</f>
        <v>0</v>
      </c>
      <c r="H985" s="52">
        <f t="shared" si="449"/>
        <v>642000</v>
      </c>
    </row>
    <row r="986" spans="1:8" ht="31.2" x14ac:dyDescent="0.3">
      <c r="A986" s="12" t="s">
        <v>175</v>
      </c>
      <c r="B986" s="5" t="s">
        <v>499</v>
      </c>
      <c r="C986" s="5" t="s">
        <v>570</v>
      </c>
      <c r="D986" s="5" t="s">
        <v>513</v>
      </c>
      <c r="E986" s="38" t="s">
        <v>176</v>
      </c>
      <c r="F986" s="45">
        <f>F987</f>
        <v>642000</v>
      </c>
      <c r="G986" s="45">
        <f t="shared" si="449"/>
        <v>0</v>
      </c>
      <c r="H986" s="52">
        <f t="shared" si="449"/>
        <v>642000</v>
      </c>
    </row>
    <row r="987" spans="1:8" ht="15.6" x14ac:dyDescent="0.3">
      <c r="A987" s="12" t="s">
        <v>177</v>
      </c>
      <c r="B987" s="5" t="s">
        <v>499</v>
      </c>
      <c r="C987" s="5" t="s">
        <v>570</v>
      </c>
      <c r="D987" s="5" t="s">
        <v>513</v>
      </c>
      <c r="E987" s="38" t="s">
        <v>178</v>
      </c>
      <c r="F987" s="45">
        <v>642000</v>
      </c>
      <c r="G987" s="45">
        <f>H987-F987</f>
        <v>0</v>
      </c>
      <c r="H987" s="52">
        <v>642000</v>
      </c>
    </row>
    <row r="988" spans="1:8" ht="31.2" x14ac:dyDescent="0.3">
      <c r="A988" s="11" t="s">
        <v>514</v>
      </c>
      <c r="B988" s="5" t="s">
        <v>499</v>
      </c>
      <c r="C988" s="5" t="s">
        <v>570</v>
      </c>
      <c r="D988" s="5" t="s">
        <v>515</v>
      </c>
      <c r="E988" s="38" t="s">
        <v>0</v>
      </c>
      <c r="F988" s="45">
        <f>F989</f>
        <v>300000</v>
      </c>
      <c r="G988" s="45">
        <f t="shared" ref="G988:H989" si="450">G989</f>
        <v>0</v>
      </c>
      <c r="H988" s="52">
        <f t="shared" si="450"/>
        <v>300000</v>
      </c>
    </row>
    <row r="989" spans="1:8" ht="31.2" x14ac:dyDescent="0.3">
      <c r="A989" s="12" t="s">
        <v>175</v>
      </c>
      <c r="B989" s="5" t="s">
        <v>499</v>
      </c>
      <c r="C989" s="5" t="s">
        <v>570</v>
      </c>
      <c r="D989" s="5" t="s">
        <v>515</v>
      </c>
      <c r="E989" s="38" t="s">
        <v>176</v>
      </c>
      <c r="F989" s="45">
        <f>F990</f>
        <v>300000</v>
      </c>
      <c r="G989" s="45">
        <f t="shared" si="450"/>
        <v>0</v>
      </c>
      <c r="H989" s="52">
        <f t="shared" si="450"/>
        <v>300000</v>
      </c>
    </row>
    <row r="990" spans="1:8" ht="15.6" x14ac:dyDescent="0.3">
      <c r="A990" s="12" t="s">
        <v>177</v>
      </c>
      <c r="B990" s="5" t="s">
        <v>499</v>
      </c>
      <c r="C990" s="5" t="s">
        <v>570</v>
      </c>
      <c r="D990" s="5" t="s">
        <v>515</v>
      </c>
      <c r="E990" s="38" t="s">
        <v>178</v>
      </c>
      <c r="F990" s="45">
        <v>300000</v>
      </c>
      <c r="G990" s="45">
        <f>H990-F990</f>
        <v>0</v>
      </c>
      <c r="H990" s="52">
        <v>300000</v>
      </c>
    </row>
    <row r="991" spans="1:8" ht="31.2" x14ac:dyDescent="0.3">
      <c r="A991" s="11" t="s">
        <v>518</v>
      </c>
      <c r="B991" s="5" t="s">
        <v>499</v>
      </c>
      <c r="C991" s="5" t="s">
        <v>570</v>
      </c>
      <c r="D991" s="5" t="s">
        <v>519</v>
      </c>
      <c r="E991" s="38" t="s">
        <v>0</v>
      </c>
      <c r="F991" s="45">
        <f>F992</f>
        <v>2000000</v>
      </c>
      <c r="G991" s="45">
        <f t="shared" ref="G991:H992" si="451">G992</f>
        <v>0</v>
      </c>
      <c r="H991" s="52">
        <f t="shared" si="451"/>
        <v>2000000</v>
      </c>
    </row>
    <row r="992" spans="1:8" ht="31.2" x14ac:dyDescent="0.3">
      <c r="A992" s="12" t="s">
        <v>175</v>
      </c>
      <c r="B992" s="5" t="s">
        <v>499</v>
      </c>
      <c r="C992" s="5" t="s">
        <v>570</v>
      </c>
      <c r="D992" s="5" t="s">
        <v>519</v>
      </c>
      <c r="E992" s="38" t="s">
        <v>176</v>
      </c>
      <c r="F992" s="45">
        <f>F993</f>
        <v>2000000</v>
      </c>
      <c r="G992" s="45">
        <f t="shared" si="451"/>
        <v>0</v>
      </c>
      <c r="H992" s="52">
        <f t="shared" si="451"/>
        <v>2000000</v>
      </c>
    </row>
    <row r="993" spans="1:8" ht="15.6" x14ac:dyDescent="0.3">
      <c r="A993" s="12" t="s">
        <v>177</v>
      </c>
      <c r="B993" s="5" t="s">
        <v>499</v>
      </c>
      <c r="C993" s="5" t="s">
        <v>570</v>
      </c>
      <c r="D993" s="5" t="s">
        <v>519</v>
      </c>
      <c r="E993" s="38" t="s">
        <v>178</v>
      </c>
      <c r="F993" s="45">
        <v>2000000</v>
      </c>
      <c r="G993" s="45">
        <f>H993-F993</f>
        <v>0</v>
      </c>
      <c r="H993" s="52">
        <v>2000000</v>
      </c>
    </row>
    <row r="994" spans="1:8" ht="31.2" x14ac:dyDescent="0.3">
      <c r="A994" s="11" t="s">
        <v>522</v>
      </c>
      <c r="B994" s="5" t="s">
        <v>499</v>
      </c>
      <c r="C994" s="5" t="s">
        <v>570</v>
      </c>
      <c r="D994" s="5" t="s">
        <v>523</v>
      </c>
      <c r="E994" s="38" t="s">
        <v>0</v>
      </c>
      <c r="F994" s="45">
        <f>F995+F997</f>
        <v>74257006</v>
      </c>
      <c r="G994" s="45">
        <f t="shared" ref="G994:H994" si="452">G995+G997</f>
        <v>0</v>
      </c>
      <c r="H994" s="52">
        <f t="shared" si="452"/>
        <v>74257006</v>
      </c>
    </row>
    <row r="995" spans="1:8" ht="31.2" x14ac:dyDescent="0.3">
      <c r="A995" s="12" t="s">
        <v>175</v>
      </c>
      <c r="B995" s="5" t="s">
        <v>499</v>
      </c>
      <c r="C995" s="5" t="s">
        <v>570</v>
      </c>
      <c r="D995" s="5" t="s">
        <v>523</v>
      </c>
      <c r="E995" s="38" t="s">
        <v>176</v>
      </c>
      <c r="F995" s="45">
        <f>F996</f>
        <v>1452506</v>
      </c>
      <c r="G995" s="45">
        <f t="shared" ref="G995:H995" si="453">G996</f>
        <v>0</v>
      </c>
      <c r="H995" s="52">
        <f t="shared" si="453"/>
        <v>1452506</v>
      </c>
    </row>
    <row r="996" spans="1:8" ht="15.6" x14ac:dyDescent="0.3">
      <c r="A996" s="12" t="s">
        <v>177</v>
      </c>
      <c r="B996" s="5" t="s">
        <v>499</v>
      </c>
      <c r="C996" s="5" t="s">
        <v>570</v>
      </c>
      <c r="D996" s="5" t="s">
        <v>523</v>
      </c>
      <c r="E996" s="38" t="s">
        <v>178</v>
      </c>
      <c r="F996" s="45">
        <v>1452506</v>
      </c>
      <c r="G996" s="45">
        <f>H996-F996</f>
        <v>0</v>
      </c>
      <c r="H996" s="52">
        <v>1452506</v>
      </c>
    </row>
    <row r="997" spans="1:8" ht="15.6" x14ac:dyDescent="0.3">
      <c r="A997" s="12" t="s">
        <v>29</v>
      </c>
      <c r="B997" s="5" t="s">
        <v>499</v>
      </c>
      <c r="C997" s="5" t="s">
        <v>570</v>
      </c>
      <c r="D997" s="5" t="s">
        <v>523</v>
      </c>
      <c r="E997" s="38" t="s">
        <v>30</v>
      </c>
      <c r="F997" s="45">
        <f>F998</f>
        <v>72804500</v>
      </c>
      <c r="G997" s="45">
        <f t="shared" ref="G997:H997" si="454">G998</f>
        <v>0</v>
      </c>
      <c r="H997" s="52">
        <f t="shared" si="454"/>
        <v>72804500</v>
      </c>
    </row>
    <row r="998" spans="1:8" ht="15.6" x14ac:dyDescent="0.3">
      <c r="A998" s="12" t="s">
        <v>465</v>
      </c>
      <c r="B998" s="5" t="s">
        <v>499</v>
      </c>
      <c r="C998" s="5" t="s">
        <v>570</v>
      </c>
      <c r="D998" s="5" t="s">
        <v>523</v>
      </c>
      <c r="E998" s="38" t="s">
        <v>466</v>
      </c>
      <c r="F998" s="45">
        <v>72804500</v>
      </c>
      <c r="G998" s="45">
        <f>H998-F998</f>
        <v>0</v>
      </c>
      <c r="H998" s="52">
        <v>72804500</v>
      </c>
    </row>
    <row r="999" spans="1:8" ht="31.2" x14ac:dyDescent="0.3">
      <c r="A999" s="11" t="s">
        <v>524</v>
      </c>
      <c r="B999" s="5" t="s">
        <v>499</v>
      </c>
      <c r="C999" s="5" t="s">
        <v>570</v>
      </c>
      <c r="D999" s="5" t="s">
        <v>525</v>
      </c>
      <c r="E999" s="38" t="s">
        <v>0</v>
      </c>
      <c r="F999" s="45">
        <f>F1000+F1002</f>
        <v>198842039</v>
      </c>
      <c r="G999" s="45">
        <f t="shared" ref="G999:H999" si="455">G1000+G1002</f>
        <v>0</v>
      </c>
      <c r="H999" s="52">
        <f t="shared" si="455"/>
        <v>198842039</v>
      </c>
    </row>
    <row r="1000" spans="1:8" ht="31.2" x14ac:dyDescent="0.3">
      <c r="A1000" s="12" t="s">
        <v>175</v>
      </c>
      <c r="B1000" s="5" t="s">
        <v>499</v>
      </c>
      <c r="C1000" s="5" t="s">
        <v>570</v>
      </c>
      <c r="D1000" s="5" t="s">
        <v>525</v>
      </c>
      <c r="E1000" s="38" t="s">
        <v>176</v>
      </c>
      <c r="F1000" s="45">
        <f>F1001</f>
        <v>163658695</v>
      </c>
      <c r="G1000" s="45">
        <f t="shared" ref="G1000:H1000" si="456">G1001</f>
        <v>0</v>
      </c>
      <c r="H1000" s="52">
        <f t="shared" si="456"/>
        <v>163658695</v>
      </c>
    </row>
    <row r="1001" spans="1:8" ht="15.6" x14ac:dyDescent="0.3">
      <c r="A1001" s="12" t="s">
        <v>177</v>
      </c>
      <c r="B1001" s="5" t="s">
        <v>499</v>
      </c>
      <c r="C1001" s="5" t="s">
        <v>570</v>
      </c>
      <c r="D1001" s="5" t="s">
        <v>525</v>
      </c>
      <c r="E1001" s="38" t="s">
        <v>178</v>
      </c>
      <c r="F1001" s="45">
        <v>163658695</v>
      </c>
      <c r="G1001" s="45">
        <f>H1001-F1001</f>
        <v>0</v>
      </c>
      <c r="H1001" s="52">
        <v>163658695</v>
      </c>
    </row>
    <row r="1002" spans="1:8" ht="15.6" x14ac:dyDescent="0.3">
      <c r="A1002" s="12" t="s">
        <v>29</v>
      </c>
      <c r="B1002" s="5" t="s">
        <v>499</v>
      </c>
      <c r="C1002" s="5" t="s">
        <v>570</v>
      </c>
      <c r="D1002" s="5" t="s">
        <v>525</v>
      </c>
      <c r="E1002" s="38" t="s">
        <v>30</v>
      </c>
      <c r="F1002" s="45">
        <f>F1003+F1004</f>
        <v>35183344</v>
      </c>
      <c r="G1002" s="45">
        <f t="shared" ref="G1002:H1002" si="457">G1003+G1004</f>
        <v>0</v>
      </c>
      <c r="H1002" s="52">
        <f t="shared" si="457"/>
        <v>35183344</v>
      </c>
    </row>
    <row r="1003" spans="1:8" ht="46.8" x14ac:dyDescent="0.3">
      <c r="A1003" s="12" t="s">
        <v>179</v>
      </c>
      <c r="B1003" s="5" t="s">
        <v>499</v>
      </c>
      <c r="C1003" s="5" t="s">
        <v>570</v>
      </c>
      <c r="D1003" s="5" t="s">
        <v>525</v>
      </c>
      <c r="E1003" s="38" t="s">
        <v>180</v>
      </c>
      <c r="F1003" s="45">
        <v>627590</v>
      </c>
      <c r="G1003" s="45">
        <f>H1003-F1003</f>
        <v>0</v>
      </c>
      <c r="H1003" s="52">
        <v>627590</v>
      </c>
    </row>
    <row r="1004" spans="1:8" ht="15.6" x14ac:dyDescent="0.3">
      <c r="A1004" s="12" t="s">
        <v>465</v>
      </c>
      <c r="B1004" s="5" t="s">
        <v>499</v>
      </c>
      <c r="C1004" s="5" t="s">
        <v>570</v>
      </c>
      <c r="D1004" s="5" t="s">
        <v>525</v>
      </c>
      <c r="E1004" s="38" t="s">
        <v>466</v>
      </c>
      <c r="F1004" s="45">
        <v>34555754</v>
      </c>
      <c r="G1004" s="45">
        <f>H1004-F1004</f>
        <v>0</v>
      </c>
      <c r="H1004" s="52">
        <v>34555754</v>
      </c>
    </row>
    <row r="1005" spans="1:8" ht="31.2" x14ac:dyDescent="0.3">
      <c r="A1005" s="11" t="s">
        <v>1169</v>
      </c>
      <c r="B1005" s="5" t="s">
        <v>499</v>
      </c>
      <c r="C1005" s="5" t="s">
        <v>570</v>
      </c>
      <c r="D1005" s="5" t="s">
        <v>572</v>
      </c>
      <c r="E1005" s="38" t="s">
        <v>0</v>
      </c>
      <c r="F1005" s="45">
        <f>F1006</f>
        <v>208427000</v>
      </c>
      <c r="G1005" s="45">
        <f t="shared" ref="G1005:H1006" si="458">G1006</f>
        <v>-12243500</v>
      </c>
      <c r="H1005" s="52">
        <f t="shared" si="458"/>
        <v>196183500</v>
      </c>
    </row>
    <row r="1006" spans="1:8" ht="15.6" x14ac:dyDescent="0.3">
      <c r="A1006" s="12" t="s">
        <v>29</v>
      </c>
      <c r="B1006" s="5" t="s">
        <v>499</v>
      </c>
      <c r="C1006" s="5" t="s">
        <v>570</v>
      </c>
      <c r="D1006" s="5" t="s">
        <v>572</v>
      </c>
      <c r="E1006" s="38" t="s">
        <v>30</v>
      </c>
      <c r="F1006" s="45">
        <f>F1007</f>
        <v>208427000</v>
      </c>
      <c r="G1006" s="45">
        <f t="shared" si="458"/>
        <v>-12243500</v>
      </c>
      <c r="H1006" s="52">
        <f t="shared" si="458"/>
        <v>196183500</v>
      </c>
    </row>
    <row r="1007" spans="1:8" ht="15.6" x14ac:dyDescent="0.3">
      <c r="A1007" s="12" t="s">
        <v>465</v>
      </c>
      <c r="B1007" s="5" t="s">
        <v>499</v>
      </c>
      <c r="C1007" s="5" t="s">
        <v>570</v>
      </c>
      <c r="D1007" s="5" t="s">
        <v>572</v>
      </c>
      <c r="E1007" s="38" t="s">
        <v>466</v>
      </c>
      <c r="F1007" s="45">
        <v>208427000</v>
      </c>
      <c r="G1007" s="45">
        <f>H1007-F1007</f>
        <v>-12243500</v>
      </c>
      <c r="H1007" s="52">
        <v>196183500</v>
      </c>
    </row>
    <row r="1008" spans="1:8" ht="31.2" x14ac:dyDescent="0.3">
      <c r="A1008" s="11" t="s">
        <v>1171</v>
      </c>
      <c r="B1008" s="5" t="s">
        <v>499</v>
      </c>
      <c r="C1008" s="5" t="s">
        <v>570</v>
      </c>
      <c r="D1008" s="5" t="s">
        <v>573</v>
      </c>
      <c r="E1008" s="38" t="s">
        <v>0</v>
      </c>
      <c r="F1008" s="45">
        <f>F1009</f>
        <v>553798000</v>
      </c>
      <c r="G1008" s="45">
        <f t="shared" ref="G1008:H1009" si="459">G1009</f>
        <v>-208711600</v>
      </c>
      <c r="H1008" s="52">
        <f t="shared" si="459"/>
        <v>345086400</v>
      </c>
    </row>
    <row r="1009" spans="1:8" ht="15.6" x14ac:dyDescent="0.3">
      <c r="A1009" s="12" t="s">
        <v>29</v>
      </c>
      <c r="B1009" s="5" t="s">
        <v>499</v>
      </c>
      <c r="C1009" s="5" t="s">
        <v>570</v>
      </c>
      <c r="D1009" s="5" t="s">
        <v>573</v>
      </c>
      <c r="E1009" s="38" t="s">
        <v>30</v>
      </c>
      <c r="F1009" s="45">
        <f>F1010</f>
        <v>553798000</v>
      </c>
      <c r="G1009" s="45">
        <f t="shared" si="459"/>
        <v>-208711600</v>
      </c>
      <c r="H1009" s="52">
        <f t="shared" si="459"/>
        <v>345086400</v>
      </c>
    </row>
    <row r="1010" spans="1:8" ht="15.6" x14ac:dyDescent="0.3">
      <c r="A1010" s="12" t="s">
        <v>465</v>
      </c>
      <c r="B1010" s="5" t="s">
        <v>499</v>
      </c>
      <c r="C1010" s="5" t="s">
        <v>570</v>
      </c>
      <c r="D1010" s="5" t="s">
        <v>573</v>
      </c>
      <c r="E1010" s="38" t="s">
        <v>466</v>
      </c>
      <c r="F1010" s="45">
        <v>553798000</v>
      </c>
      <c r="G1010" s="45">
        <f>H1010-F1010</f>
        <v>-208711600</v>
      </c>
      <c r="H1010" s="52">
        <v>345086400</v>
      </c>
    </row>
    <row r="1011" spans="1:8" ht="31.2" x14ac:dyDescent="0.3">
      <c r="A1011" s="73" t="s">
        <v>1173</v>
      </c>
      <c r="B1011" s="64" t="s">
        <v>499</v>
      </c>
      <c r="C1011" s="64" t="s">
        <v>570</v>
      </c>
      <c r="D1011" s="64" t="s">
        <v>553</v>
      </c>
      <c r="E1011" s="64"/>
      <c r="F1011" s="45">
        <f>F1012</f>
        <v>0</v>
      </c>
      <c r="G1011" s="45">
        <f t="shared" ref="G1011:H1012" si="460">G1012</f>
        <v>45535000</v>
      </c>
      <c r="H1011" s="52">
        <f t="shared" si="460"/>
        <v>45535000</v>
      </c>
    </row>
    <row r="1012" spans="1:8" ht="15.6" x14ac:dyDescent="0.3">
      <c r="A1012" s="73" t="s">
        <v>29</v>
      </c>
      <c r="B1012" s="64" t="s">
        <v>499</v>
      </c>
      <c r="C1012" s="64" t="s">
        <v>570</v>
      </c>
      <c r="D1012" s="64" t="s">
        <v>553</v>
      </c>
      <c r="E1012" s="64" t="s">
        <v>30</v>
      </c>
      <c r="F1012" s="45">
        <f>F1013</f>
        <v>0</v>
      </c>
      <c r="G1012" s="45">
        <f t="shared" si="460"/>
        <v>45535000</v>
      </c>
      <c r="H1012" s="52">
        <f t="shared" si="460"/>
        <v>45535000</v>
      </c>
    </row>
    <row r="1013" spans="1:8" ht="15.6" x14ac:dyDescent="0.3">
      <c r="A1013" s="73" t="s">
        <v>465</v>
      </c>
      <c r="B1013" s="64" t="s">
        <v>499</v>
      </c>
      <c r="C1013" s="64" t="s">
        <v>570</v>
      </c>
      <c r="D1013" s="64" t="s">
        <v>553</v>
      </c>
      <c r="E1013" s="64" t="s">
        <v>466</v>
      </c>
      <c r="F1013" s="45">
        <v>0</v>
      </c>
      <c r="G1013" s="45">
        <f>H1013-F1013</f>
        <v>45535000</v>
      </c>
      <c r="H1013" s="52">
        <v>45535000</v>
      </c>
    </row>
    <row r="1014" spans="1:8" ht="31.2" x14ac:dyDescent="0.3">
      <c r="A1014" s="12" t="s">
        <v>558</v>
      </c>
      <c r="B1014" s="5" t="s">
        <v>499</v>
      </c>
      <c r="C1014" s="5" t="s">
        <v>570</v>
      </c>
      <c r="D1014" s="5" t="s">
        <v>559</v>
      </c>
      <c r="E1014" s="38" t="s">
        <v>0</v>
      </c>
      <c r="F1014" s="45">
        <f>F1015</f>
        <v>4000000</v>
      </c>
      <c r="G1014" s="45">
        <f t="shared" ref="G1014:H1016" si="461">G1015</f>
        <v>0</v>
      </c>
      <c r="H1014" s="52">
        <f t="shared" si="461"/>
        <v>4000000</v>
      </c>
    </row>
    <row r="1015" spans="1:8" ht="15.6" x14ac:dyDescent="0.3">
      <c r="A1015" s="11" t="s">
        <v>1125</v>
      </c>
      <c r="B1015" s="5" t="s">
        <v>499</v>
      </c>
      <c r="C1015" s="5" t="s">
        <v>570</v>
      </c>
      <c r="D1015" s="5" t="s">
        <v>563</v>
      </c>
      <c r="E1015" s="38" t="s">
        <v>0</v>
      </c>
      <c r="F1015" s="45">
        <f>F1016</f>
        <v>4000000</v>
      </c>
      <c r="G1015" s="45">
        <f t="shared" si="461"/>
        <v>0</v>
      </c>
      <c r="H1015" s="52">
        <f t="shared" si="461"/>
        <v>4000000</v>
      </c>
    </row>
    <row r="1016" spans="1:8" ht="15.6" x14ac:dyDescent="0.3">
      <c r="A1016" s="12" t="s">
        <v>29</v>
      </c>
      <c r="B1016" s="5" t="s">
        <v>499</v>
      </c>
      <c r="C1016" s="5" t="s">
        <v>570</v>
      </c>
      <c r="D1016" s="5" t="s">
        <v>563</v>
      </c>
      <c r="E1016" s="38" t="s">
        <v>30</v>
      </c>
      <c r="F1016" s="45">
        <f>F1017</f>
        <v>4000000</v>
      </c>
      <c r="G1016" s="45">
        <f t="shared" si="461"/>
        <v>0</v>
      </c>
      <c r="H1016" s="52">
        <f t="shared" si="461"/>
        <v>4000000</v>
      </c>
    </row>
    <row r="1017" spans="1:8" ht="15.6" x14ac:dyDescent="0.3">
      <c r="A1017" s="12" t="s">
        <v>465</v>
      </c>
      <c r="B1017" s="5" t="s">
        <v>499</v>
      </c>
      <c r="C1017" s="5" t="s">
        <v>570</v>
      </c>
      <c r="D1017" s="5" t="s">
        <v>563</v>
      </c>
      <c r="E1017" s="38" t="s">
        <v>466</v>
      </c>
      <c r="F1017" s="45">
        <v>4000000</v>
      </c>
      <c r="G1017" s="45">
        <f>H1017-F1017</f>
        <v>0</v>
      </c>
      <c r="H1017" s="52">
        <v>4000000</v>
      </c>
    </row>
    <row r="1018" spans="1:8" ht="32.4" customHeight="1" x14ac:dyDescent="0.3">
      <c r="A1018" s="12" t="s">
        <v>574</v>
      </c>
      <c r="B1018" s="5" t="s">
        <v>499</v>
      </c>
      <c r="C1018" s="5" t="s">
        <v>570</v>
      </c>
      <c r="D1018" s="5" t="s">
        <v>575</v>
      </c>
      <c r="E1018" s="38" t="s">
        <v>0</v>
      </c>
      <c r="F1018" s="45">
        <f>F1019+F1025+F1028+F1031+F1022</f>
        <v>957515700</v>
      </c>
      <c r="G1018" s="45">
        <f t="shared" ref="G1018:H1018" si="462">G1019+G1025+G1028+G1031+G1022</f>
        <v>-132206499.89999998</v>
      </c>
      <c r="H1018" s="52">
        <f t="shared" si="462"/>
        <v>825309200.10000002</v>
      </c>
    </row>
    <row r="1019" spans="1:8" ht="46.8" x14ac:dyDescent="0.3">
      <c r="A1019" s="11" t="s">
        <v>576</v>
      </c>
      <c r="B1019" s="5" t="s">
        <v>499</v>
      </c>
      <c r="C1019" s="5" t="s">
        <v>570</v>
      </c>
      <c r="D1019" s="5" t="s">
        <v>577</v>
      </c>
      <c r="E1019" s="38" t="s">
        <v>0</v>
      </c>
      <c r="F1019" s="45">
        <f>F1020</f>
        <v>455776700</v>
      </c>
      <c r="G1019" s="45">
        <f t="shared" ref="G1019:H1020" si="463">G1020</f>
        <v>0</v>
      </c>
      <c r="H1019" s="52">
        <f t="shared" si="463"/>
        <v>455776700</v>
      </c>
    </row>
    <row r="1020" spans="1:8" ht="15.6" x14ac:dyDescent="0.3">
      <c r="A1020" s="12" t="s">
        <v>29</v>
      </c>
      <c r="B1020" s="5" t="s">
        <v>499</v>
      </c>
      <c r="C1020" s="5" t="s">
        <v>570</v>
      </c>
      <c r="D1020" s="5" t="s">
        <v>577</v>
      </c>
      <c r="E1020" s="38" t="s">
        <v>30</v>
      </c>
      <c r="F1020" s="45">
        <f>F1021</f>
        <v>455776700</v>
      </c>
      <c r="G1020" s="45">
        <f t="shared" si="463"/>
        <v>0</v>
      </c>
      <c r="H1020" s="52">
        <f t="shared" si="463"/>
        <v>455776700</v>
      </c>
    </row>
    <row r="1021" spans="1:8" ht="15.6" x14ac:dyDescent="0.3">
      <c r="A1021" s="12" t="s">
        <v>465</v>
      </c>
      <c r="B1021" s="5" t="s">
        <v>499</v>
      </c>
      <c r="C1021" s="5" t="s">
        <v>570</v>
      </c>
      <c r="D1021" s="5" t="s">
        <v>577</v>
      </c>
      <c r="E1021" s="38" t="s">
        <v>466</v>
      </c>
      <c r="F1021" s="45">
        <v>455776700</v>
      </c>
      <c r="G1021" s="45">
        <f>H1021-F1021</f>
        <v>0</v>
      </c>
      <c r="H1021" s="52">
        <v>455776700</v>
      </c>
    </row>
    <row r="1022" spans="1:8" ht="78" x14ac:dyDescent="0.3">
      <c r="A1022" s="73" t="s">
        <v>1192</v>
      </c>
      <c r="B1022" s="64" t="s">
        <v>499</v>
      </c>
      <c r="C1022" s="64" t="s">
        <v>570</v>
      </c>
      <c r="D1022" s="64" t="s">
        <v>1193</v>
      </c>
      <c r="E1022" s="64"/>
      <c r="F1022" s="45">
        <f>F1023</f>
        <v>0</v>
      </c>
      <c r="G1022" s="45">
        <f t="shared" ref="G1022:H1023" si="464">G1023</f>
        <v>243291100</v>
      </c>
      <c r="H1022" s="52">
        <f t="shared" si="464"/>
        <v>243291100</v>
      </c>
    </row>
    <row r="1023" spans="1:8" ht="15.6" x14ac:dyDescent="0.3">
      <c r="A1023" s="73" t="s">
        <v>29</v>
      </c>
      <c r="B1023" s="64" t="s">
        <v>499</v>
      </c>
      <c r="C1023" s="64" t="s">
        <v>570</v>
      </c>
      <c r="D1023" s="64" t="s">
        <v>1193</v>
      </c>
      <c r="E1023" s="64" t="s">
        <v>30</v>
      </c>
      <c r="F1023" s="45">
        <f>F1024</f>
        <v>0</v>
      </c>
      <c r="G1023" s="45">
        <f t="shared" si="464"/>
        <v>243291100</v>
      </c>
      <c r="H1023" s="52">
        <f t="shared" si="464"/>
        <v>243291100</v>
      </c>
    </row>
    <row r="1024" spans="1:8" ht="15.6" x14ac:dyDescent="0.3">
      <c r="A1024" s="73" t="s">
        <v>465</v>
      </c>
      <c r="B1024" s="64" t="s">
        <v>499</v>
      </c>
      <c r="C1024" s="64" t="s">
        <v>570</v>
      </c>
      <c r="D1024" s="64" t="s">
        <v>1193</v>
      </c>
      <c r="E1024" s="64" t="s">
        <v>466</v>
      </c>
      <c r="F1024" s="45">
        <v>0</v>
      </c>
      <c r="G1024" s="45">
        <f>H1024-F1024</f>
        <v>243291100</v>
      </c>
      <c r="H1024" s="52">
        <v>243291100</v>
      </c>
    </row>
    <row r="1025" spans="1:8" ht="93.6" x14ac:dyDescent="0.3">
      <c r="A1025" s="11" t="s">
        <v>1174</v>
      </c>
      <c r="B1025" s="5" t="s">
        <v>499</v>
      </c>
      <c r="C1025" s="5" t="s">
        <v>570</v>
      </c>
      <c r="D1025" s="5" t="s">
        <v>578</v>
      </c>
      <c r="E1025" s="38" t="s">
        <v>0</v>
      </c>
      <c r="F1025" s="45">
        <f>F1026</f>
        <v>383874800</v>
      </c>
      <c r="G1025" s="45">
        <f t="shared" ref="G1025:H1026" si="465">G1026</f>
        <v>-383874800</v>
      </c>
      <c r="H1025" s="52">
        <f t="shared" si="465"/>
        <v>0</v>
      </c>
    </row>
    <row r="1026" spans="1:8" ht="15.6" x14ac:dyDescent="0.3">
      <c r="A1026" s="12" t="s">
        <v>29</v>
      </c>
      <c r="B1026" s="5" t="s">
        <v>499</v>
      </c>
      <c r="C1026" s="5" t="s">
        <v>570</v>
      </c>
      <c r="D1026" s="5" t="s">
        <v>578</v>
      </c>
      <c r="E1026" s="38" t="s">
        <v>30</v>
      </c>
      <c r="F1026" s="45">
        <f>F1027</f>
        <v>383874800</v>
      </c>
      <c r="G1026" s="45">
        <f t="shared" si="465"/>
        <v>-383874800</v>
      </c>
      <c r="H1026" s="52">
        <f t="shared" si="465"/>
        <v>0</v>
      </c>
    </row>
    <row r="1027" spans="1:8" ht="15.6" x14ac:dyDescent="0.3">
      <c r="A1027" s="12" t="s">
        <v>465</v>
      </c>
      <c r="B1027" s="5" t="s">
        <v>499</v>
      </c>
      <c r="C1027" s="5" t="s">
        <v>570</v>
      </c>
      <c r="D1027" s="5" t="s">
        <v>578</v>
      </c>
      <c r="E1027" s="38" t="s">
        <v>466</v>
      </c>
      <c r="F1027" s="45">
        <v>383874800</v>
      </c>
      <c r="G1027" s="45">
        <f>H1027-F1027</f>
        <v>-383874800</v>
      </c>
      <c r="H1027" s="52">
        <v>0</v>
      </c>
    </row>
    <row r="1028" spans="1:8" ht="109.2" x14ac:dyDescent="0.3">
      <c r="A1028" s="11" t="s">
        <v>1175</v>
      </c>
      <c r="B1028" s="5" t="s">
        <v>499</v>
      </c>
      <c r="C1028" s="5" t="s">
        <v>570</v>
      </c>
      <c r="D1028" s="5" t="s">
        <v>579</v>
      </c>
      <c r="E1028" s="38" t="s">
        <v>0</v>
      </c>
      <c r="F1028" s="45">
        <f>F1029</f>
        <v>7895100</v>
      </c>
      <c r="G1028" s="45">
        <f t="shared" ref="G1028:H1029" si="466">G1029</f>
        <v>7895100</v>
      </c>
      <c r="H1028" s="52">
        <f t="shared" si="466"/>
        <v>15790200</v>
      </c>
    </row>
    <row r="1029" spans="1:8" ht="15.6" x14ac:dyDescent="0.3">
      <c r="A1029" s="12" t="s">
        <v>29</v>
      </c>
      <c r="B1029" s="5" t="s">
        <v>499</v>
      </c>
      <c r="C1029" s="5" t="s">
        <v>570</v>
      </c>
      <c r="D1029" s="5" t="s">
        <v>579</v>
      </c>
      <c r="E1029" s="38" t="s">
        <v>30</v>
      </c>
      <c r="F1029" s="45">
        <f>F1030</f>
        <v>7895100</v>
      </c>
      <c r="G1029" s="45">
        <f t="shared" si="466"/>
        <v>7895100</v>
      </c>
      <c r="H1029" s="52">
        <f t="shared" si="466"/>
        <v>15790200</v>
      </c>
    </row>
    <row r="1030" spans="1:8" ht="15.6" x14ac:dyDescent="0.3">
      <c r="A1030" s="12" t="s">
        <v>465</v>
      </c>
      <c r="B1030" s="5" t="s">
        <v>499</v>
      </c>
      <c r="C1030" s="5" t="s">
        <v>570</v>
      </c>
      <c r="D1030" s="5" t="s">
        <v>579</v>
      </c>
      <c r="E1030" s="38" t="s">
        <v>466</v>
      </c>
      <c r="F1030" s="45">
        <v>7895100</v>
      </c>
      <c r="G1030" s="45">
        <f>H1030-F1030</f>
        <v>7895100</v>
      </c>
      <c r="H1030" s="52">
        <v>15790200</v>
      </c>
    </row>
    <row r="1031" spans="1:8" ht="62.4" x14ac:dyDescent="0.3">
      <c r="A1031" s="11" t="s">
        <v>1176</v>
      </c>
      <c r="B1031" s="5" t="s">
        <v>499</v>
      </c>
      <c r="C1031" s="5" t="s">
        <v>570</v>
      </c>
      <c r="D1031" s="5" t="s">
        <v>580</v>
      </c>
      <c r="E1031" s="38" t="s">
        <v>0</v>
      </c>
      <c r="F1031" s="45">
        <f>F1032</f>
        <v>109969100</v>
      </c>
      <c r="G1031" s="45">
        <f t="shared" ref="G1031:H1032" si="467">G1032</f>
        <v>482100.09999999404</v>
      </c>
      <c r="H1031" s="52">
        <f t="shared" si="467"/>
        <v>110451200.09999999</v>
      </c>
    </row>
    <row r="1032" spans="1:8" ht="15.6" x14ac:dyDescent="0.3">
      <c r="A1032" s="12" t="s">
        <v>29</v>
      </c>
      <c r="B1032" s="5" t="s">
        <v>499</v>
      </c>
      <c r="C1032" s="5" t="s">
        <v>570</v>
      </c>
      <c r="D1032" s="5" t="s">
        <v>580</v>
      </c>
      <c r="E1032" s="38" t="s">
        <v>30</v>
      </c>
      <c r="F1032" s="45">
        <f>F1033</f>
        <v>109969100</v>
      </c>
      <c r="G1032" s="45">
        <f t="shared" si="467"/>
        <v>482100.09999999404</v>
      </c>
      <c r="H1032" s="52">
        <f t="shared" si="467"/>
        <v>110451200.09999999</v>
      </c>
    </row>
    <row r="1033" spans="1:8" ht="15.6" x14ac:dyDescent="0.3">
      <c r="A1033" s="12" t="s">
        <v>465</v>
      </c>
      <c r="B1033" s="5" t="s">
        <v>499</v>
      </c>
      <c r="C1033" s="5" t="s">
        <v>570</v>
      </c>
      <c r="D1033" s="5" t="s">
        <v>580</v>
      </c>
      <c r="E1033" s="38" t="s">
        <v>466</v>
      </c>
      <c r="F1033" s="45">
        <v>109969100</v>
      </c>
      <c r="G1033" s="45">
        <f>H1033-F1033</f>
        <v>482100.09999999404</v>
      </c>
      <c r="H1033" s="52">
        <v>110451200.09999999</v>
      </c>
    </row>
    <row r="1034" spans="1:8" ht="31.2" x14ac:dyDescent="0.3">
      <c r="A1034" s="12" t="s">
        <v>581</v>
      </c>
      <c r="B1034" s="5" t="s">
        <v>499</v>
      </c>
      <c r="C1034" s="5" t="s">
        <v>570</v>
      </c>
      <c r="D1034" s="5" t="s">
        <v>582</v>
      </c>
      <c r="E1034" s="38" t="s">
        <v>0</v>
      </c>
      <c r="F1034" s="45">
        <f>F1035+F1040</f>
        <v>61401750</v>
      </c>
      <c r="G1034" s="45">
        <f t="shared" ref="G1034:H1034" si="468">G1035+G1040</f>
        <v>0</v>
      </c>
      <c r="H1034" s="52">
        <f t="shared" si="468"/>
        <v>61401750</v>
      </c>
    </row>
    <row r="1035" spans="1:8" ht="15.6" x14ac:dyDescent="0.3">
      <c r="A1035" s="11" t="s">
        <v>19</v>
      </c>
      <c r="B1035" s="5" t="s">
        <v>499</v>
      </c>
      <c r="C1035" s="5" t="s">
        <v>570</v>
      </c>
      <c r="D1035" s="5" t="s">
        <v>583</v>
      </c>
      <c r="E1035" s="38" t="s">
        <v>0</v>
      </c>
      <c r="F1035" s="45">
        <f>F1036+F1038</f>
        <v>60464000</v>
      </c>
      <c r="G1035" s="45">
        <f t="shared" ref="G1035:H1035" si="469">G1036+G1038</f>
        <v>0</v>
      </c>
      <c r="H1035" s="52">
        <f t="shared" si="469"/>
        <v>60464000</v>
      </c>
    </row>
    <row r="1036" spans="1:8" ht="62.4" x14ac:dyDescent="0.3">
      <c r="A1036" s="12" t="s">
        <v>21</v>
      </c>
      <c r="B1036" s="5" t="s">
        <v>499</v>
      </c>
      <c r="C1036" s="5" t="s">
        <v>570</v>
      </c>
      <c r="D1036" s="5" t="s">
        <v>583</v>
      </c>
      <c r="E1036" s="38" t="s">
        <v>22</v>
      </c>
      <c r="F1036" s="45">
        <f>F1037</f>
        <v>58177918</v>
      </c>
      <c r="G1036" s="45">
        <f t="shared" ref="G1036:H1036" si="470">G1037</f>
        <v>0</v>
      </c>
      <c r="H1036" s="52">
        <f t="shared" si="470"/>
        <v>58177918</v>
      </c>
    </row>
    <row r="1037" spans="1:8" ht="31.2" x14ac:dyDescent="0.3">
      <c r="A1037" s="12" t="s">
        <v>23</v>
      </c>
      <c r="B1037" s="5" t="s">
        <v>499</v>
      </c>
      <c r="C1037" s="5" t="s">
        <v>570</v>
      </c>
      <c r="D1037" s="5" t="s">
        <v>583</v>
      </c>
      <c r="E1037" s="38" t="s">
        <v>24</v>
      </c>
      <c r="F1037" s="45">
        <v>58177918</v>
      </c>
      <c r="G1037" s="45">
        <f>H1037-F1037</f>
        <v>0</v>
      </c>
      <c r="H1037" s="52">
        <v>58177918</v>
      </c>
    </row>
    <row r="1038" spans="1:8" ht="31.2" x14ac:dyDescent="0.3">
      <c r="A1038" s="12" t="s">
        <v>25</v>
      </c>
      <c r="B1038" s="5" t="s">
        <v>499</v>
      </c>
      <c r="C1038" s="5" t="s">
        <v>570</v>
      </c>
      <c r="D1038" s="5" t="s">
        <v>583</v>
      </c>
      <c r="E1038" s="38" t="s">
        <v>26</v>
      </c>
      <c r="F1038" s="45">
        <f>F1039</f>
        <v>2286082</v>
      </c>
      <c r="G1038" s="45">
        <f t="shared" ref="G1038:H1038" si="471">G1039</f>
        <v>0</v>
      </c>
      <c r="H1038" s="52">
        <f t="shared" si="471"/>
        <v>2286082</v>
      </c>
    </row>
    <row r="1039" spans="1:8" ht="31.2" x14ac:dyDescent="0.3">
      <c r="A1039" s="12" t="s">
        <v>27</v>
      </c>
      <c r="B1039" s="5" t="s">
        <v>499</v>
      </c>
      <c r="C1039" s="5" t="s">
        <v>570</v>
      </c>
      <c r="D1039" s="5" t="s">
        <v>583</v>
      </c>
      <c r="E1039" s="38" t="s">
        <v>28</v>
      </c>
      <c r="F1039" s="45">
        <v>2286082</v>
      </c>
      <c r="G1039" s="45">
        <f>H1039-F1039</f>
        <v>0</v>
      </c>
      <c r="H1039" s="52">
        <v>2286082</v>
      </c>
    </row>
    <row r="1040" spans="1:8" ht="31.2" x14ac:dyDescent="0.3">
      <c r="A1040" s="11" t="s">
        <v>584</v>
      </c>
      <c r="B1040" s="5" t="s">
        <v>499</v>
      </c>
      <c r="C1040" s="5" t="s">
        <v>570</v>
      </c>
      <c r="D1040" s="5" t="s">
        <v>585</v>
      </c>
      <c r="E1040" s="38" t="s">
        <v>0</v>
      </c>
      <c r="F1040" s="45">
        <f>F1041</f>
        <v>937750</v>
      </c>
      <c r="G1040" s="45">
        <f t="shared" ref="G1040:H1041" si="472">G1041</f>
        <v>0</v>
      </c>
      <c r="H1040" s="52">
        <f t="shared" si="472"/>
        <v>937750</v>
      </c>
    </row>
    <row r="1041" spans="1:8" ht="31.2" x14ac:dyDescent="0.3">
      <c r="A1041" s="12" t="s">
        <v>25</v>
      </c>
      <c r="B1041" s="5" t="s">
        <v>499</v>
      </c>
      <c r="C1041" s="5" t="s">
        <v>570</v>
      </c>
      <c r="D1041" s="5" t="s">
        <v>585</v>
      </c>
      <c r="E1041" s="38" t="s">
        <v>26</v>
      </c>
      <c r="F1041" s="45">
        <f>F1042</f>
        <v>937750</v>
      </c>
      <c r="G1041" s="45">
        <f t="shared" si="472"/>
        <v>0</v>
      </c>
      <c r="H1041" s="52">
        <f t="shared" si="472"/>
        <v>937750</v>
      </c>
    </row>
    <row r="1042" spans="1:8" ht="31.2" x14ac:dyDescent="0.3">
      <c r="A1042" s="12" t="s">
        <v>27</v>
      </c>
      <c r="B1042" s="5" t="s">
        <v>499</v>
      </c>
      <c r="C1042" s="5" t="s">
        <v>570</v>
      </c>
      <c r="D1042" s="5" t="s">
        <v>585</v>
      </c>
      <c r="E1042" s="38" t="s">
        <v>28</v>
      </c>
      <c r="F1042" s="45">
        <v>937750</v>
      </c>
      <c r="G1042" s="45">
        <f>H1042-F1042</f>
        <v>0</v>
      </c>
      <c r="H1042" s="52">
        <v>937750</v>
      </c>
    </row>
    <row r="1043" spans="1:8" ht="31.2" x14ac:dyDescent="0.3">
      <c r="A1043" s="12" t="s">
        <v>504</v>
      </c>
      <c r="B1043" s="5" t="s">
        <v>499</v>
      </c>
      <c r="C1043" s="5" t="s">
        <v>570</v>
      </c>
      <c r="D1043" s="5" t="s">
        <v>505</v>
      </c>
      <c r="E1043" s="38" t="s">
        <v>0</v>
      </c>
      <c r="F1043" s="45">
        <f>F1044</f>
        <v>69000000</v>
      </c>
      <c r="G1043" s="45">
        <f t="shared" ref="G1043:H1045" si="473">G1044</f>
        <v>0</v>
      </c>
      <c r="H1043" s="52">
        <f t="shared" si="473"/>
        <v>69000000</v>
      </c>
    </row>
    <row r="1044" spans="1:8" ht="46.8" x14ac:dyDescent="0.3">
      <c r="A1044" s="11" t="s">
        <v>586</v>
      </c>
      <c r="B1044" s="5" t="s">
        <v>499</v>
      </c>
      <c r="C1044" s="5" t="s">
        <v>570</v>
      </c>
      <c r="D1044" s="5" t="s">
        <v>587</v>
      </c>
      <c r="E1044" s="38" t="s">
        <v>0</v>
      </c>
      <c r="F1044" s="45">
        <f>F1045</f>
        <v>69000000</v>
      </c>
      <c r="G1044" s="45">
        <f t="shared" si="473"/>
        <v>0</v>
      </c>
      <c r="H1044" s="52">
        <f t="shared" si="473"/>
        <v>69000000</v>
      </c>
    </row>
    <row r="1045" spans="1:8" ht="15.6" x14ac:dyDescent="0.3">
      <c r="A1045" s="12" t="s">
        <v>29</v>
      </c>
      <c r="B1045" s="5" t="s">
        <v>499</v>
      </c>
      <c r="C1045" s="5" t="s">
        <v>570</v>
      </c>
      <c r="D1045" s="5" t="s">
        <v>587</v>
      </c>
      <c r="E1045" s="38" t="s">
        <v>30</v>
      </c>
      <c r="F1045" s="45">
        <f>F1046</f>
        <v>69000000</v>
      </c>
      <c r="G1045" s="45">
        <f t="shared" si="473"/>
        <v>0</v>
      </c>
      <c r="H1045" s="52">
        <f t="shared" si="473"/>
        <v>69000000</v>
      </c>
    </row>
    <row r="1046" spans="1:8" ht="15.6" x14ac:dyDescent="0.3">
      <c r="A1046" s="12" t="s">
        <v>465</v>
      </c>
      <c r="B1046" s="5" t="s">
        <v>499</v>
      </c>
      <c r="C1046" s="5" t="s">
        <v>570</v>
      </c>
      <c r="D1046" s="5" t="s">
        <v>587</v>
      </c>
      <c r="E1046" s="38" t="s">
        <v>466</v>
      </c>
      <c r="F1046" s="45">
        <v>69000000</v>
      </c>
      <c r="G1046" s="45">
        <f>H1046-F1046</f>
        <v>0</v>
      </c>
      <c r="H1046" s="52">
        <v>69000000</v>
      </c>
    </row>
    <row r="1047" spans="1:8" ht="31.2" x14ac:dyDescent="0.3">
      <c r="A1047" s="12" t="s">
        <v>588</v>
      </c>
      <c r="B1047" s="5" t="s">
        <v>499</v>
      </c>
      <c r="C1047" s="5" t="s">
        <v>570</v>
      </c>
      <c r="D1047" s="5" t="s">
        <v>589</v>
      </c>
      <c r="E1047" s="38" t="s">
        <v>0</v>
      </c>
      <c r="F1047" s="45">
        <f>F1048+F1052</f>
        <v>4233498400</v>
      </c>
      <c r="G1047" s="45">
        <f t="shared" ref="G1047:H1047" si="474">G1048+G1052</f>
        <v>7000000</v>
      </c>
      <c r="H1047" s="52">
        <f t="shared" si="474"/>
        <v>4240498400</v>
      </c>
    </row>
    <row r="1048" spans="1:8" ht="46.8" x14ac:dyDescent="0.3">
      <c r="A1048" s="11" t="s">
        <v>590</v>
      </c>
      <c r="B1048" s="5" t="s">
        <v>499</v>
      </c>
      <c r="C1048" s="5" t="s">
        <v>570</v>
      </c>
      <c r="D1048" s="5" t="s">
        <v>591</v>
      </c>
      <c r="E1048" s="38" t="s">
        <v>0</v>
      </c>
      <c r="F1048" s="45">
        <f>F1049</f>
        <v>4233498400</v>
      </c>
      <c r="G1048" s="45">
        <f t="shared" ref="G1048:H1048" si="475">G1049</f>
        <v>0</v>
      </c>
      <c r="H1048" s="52">
        <f t="shared" si="475"/>
        <v>4233498400</v>
      </c>
    </row>
    <row r="1049" spans="1:8" ht="15.6" x14ac:dyDescent="0.3">
      <c r="A1049" s="12" t="s">
        <v>45</v>
      </c>
      <c r="B1049" s="5" t="s">
        <v>499</v>
      </c>
      <c r="C1049" s="5" t="s">
        <v>570</v>
      </c>
      <c r="D1049" s="5" t="s">
        <v>591</v>
      </c>
      <c r="E1049" s="38" t="s">
        <v>46</v>
      </c>
      <c r="F1049" s="45">
        <f>F1050+F1051</f>
        <v>4233498400</v>
      </c>
      <c r="G1049" s="45">
        <f t="shared" ref="G1049:H1049" si="476">G1050+G1051</f>
        <v>0</v>
      </c>
      <c r="H1049" s="52">
        <f t="shared" si="476"/>
        <v>4233498400</v>
      </c>
    </row>
    <row r="1050" spans="1:8" ht="31.2" x14ac:dyDescent="0.3">
      <c r="A1050" s="12" t="s">
        <v>592</v>
      </c>
      <c r="B1050" s="5" t="s">
        <v>499</v>
      </c>
      <c r="C1050" s="5" t="s">
        <v>570</v>
      </c>
      <c r="D1050" s="5" t="s">
        <v>591</v>
      </c>
      <c r="E1050" s="38" t="s">
        <v>593</v>
      </c>
      <c r="F1050" s="45">
        <v>2944497900</v>
      </c>
      <c r="G1050" s="45">
        <f>H1050-F1050</f>
        <v>0</v>
      </c>
      <c r="H1050" s="52">
        <v>2944497900</v>
      </c>
    </row>
    <row r="1051" spans="1:8" ht="31.2" x14ac:dyDescent="0.3">
      <c r="A1051" s="12" t="s">
        <v>594</v>
      </c>
      <c r="B1051" s="5" t="s">
        <v>499</v>
      </c>
      <c r="C1051" s="5" t="s">
        <v>570</v>
      </c>
      <c r="D1051" s="5" t="s">
        <v>591</v>
      </c>
      <c r="E1051" s="38" t="s">
        <v>595</v>
      </c>
      <c r="F1051" s="45">
        <v>1289000500</v>
      </c>
      <c r="G1051" s="45">
        <f>H1051-F1051</f>
        <v>0</v>
      </c>
      <c r="H1051" s="52">
        <v>1289000500</v>
      </c>
    </row>
    <row r="1052" spans="1:8" ht="15.6" x14ac:dyDescent="0.3">
      <c r="A1052" s="78" t="s">
        <v>1321</v>
      </c>
      <c r="B1052" s="63" t="s">
        <v>499</v>
      </c>
      <c r="C1052" s="63" t="s">
        <v>570</v>
      </c>
      <c r="D1052" s="63" t="s">
        <v>1322</v>
      </c>
      <c r="E1052" s="38"/>
      <c r="F1052" s="45">
        <f>F1053</f>
        <v>0</v>
      </c>
      <c r="G1052" s="45">
        <f t="shared" ref="G1052:H1054" si="477">G1053</f>
        <v>7000000</v>
      </c>
      <c r="H1052" s="52">
        <f t="shared" si="477"/>
        <v>7000000</v>
      </c>
    </row>
    <row r="1053" spans="1:8" ht="62.4" x14ac:dyDescent="0.3">
      <c r="A1053" s="73" t="s">
        <v>1319</v>
      </c>
      <c r="B1053" s="64" t="s">
        <v>499</v>
      </c>
      <c r="C1053" s="64" t="s">
        <v>570</v>
      </c>
      <c r="D1053" s="64" t="s">
        <v>1320</v>
      </c>
      <c r="E1053" s="64"/>
      <c r="F1053" s="45">
        <f>F1054</f>
        <v>0</v>
      </c>
      <c r="G1053" s="45">
        <f t="shared" si="477"/>
        <v>7000000</v>
      </c>
      <c r="H1053" s="52">
        <f t="shared" si="477"/>
        <v>7000000</v>
      </c>
    </row>
    <row r="1054" spans="1:8" ht="15.6" x14ac:dyDescent="0.3">
      <c r="A1054" s="73" t="s">
        <v>51</v>
      </c>
      <c r="B1054" s="64" t="s">
        <v>499</v>
      </c>
      <c r="C1054" s="64" t="s">
        <v>570</v>
      </c>
      <c r="D1054" s="64" t="s">
        <v>1320</v>
      </c>
      <c r="E1054" s="64" t="s">
        <v>52</v>
      </c>
      <c r="F1054" s="45">
        <f>F1055</f>
        <v>0</v>
      </c>
      <c r="G1054" s="45">
        <f t="shared" si="477"/>
        <v>7000000</v>
      </c>
      <c r="H1054" s="52">
        <f t="shared" si="477"/>
        <v>7000000</v>
      </c>
    </row>
    <row r="1055" spans="1:8" ht="31.2" x14ac:dyDescent="0.3">
      <c r="A1055" s="73" t="s">
        <v>326</v>
      </c>
      <c r="B1055" s="64" t="s">
        <v>499</v>
      </c>
      <c r="C1055" s="64" t="s">
        <v>570</v>
      </c>
      <c r="D1055" s="64" t="s">
        <v>1320</v>
      </c>
      <c r="E1055" s="64" t="s">
        <v>327</v>
      </c>
      <c r="F1055" s="45">
        <v>0</v>
      </c>
      <c r="G1055" s="45">
        <f>H1055-F1055</f>
        <v>7000000</v>
      </c>
      <c r="H1055" s="52">
        <v>7000000</v>
      </c>
    </row>
    <row r="1056" spans="1:8" ht="31.2" x14ac:dyDescent="0.3">
      <c r="A1056" s="7" t="s">
        <v>1097</v>
      </c>
      <c r="B1056" s="4" t="s">
        <v>596</v>
      </c>
      <c r="C1056" s="4" t="s">
        <v>0</v>
      </c>
      <c r="D1056" s="4" t="s">
        <v>0</v>
      </c>
      <c r="E1056" s="37" t="s">
        <v>0</v>
      </c>
      <c r="F1056" s="44">
        <f>F1057+F1078+F1246</f>
        <v>10408604100</v>
      </c>
      <c r="G1056" s="44">
        <f t="shared" ref="G1056:H1056" si="478">G1057+G1078+G1246</f>
        <v>488774992.56999999</v>
      </c>
      <c r="H1056" s="53">
        <f t="shared" si="478"/>
        <v>10897379092.57</v>
      </c>
    </row>
    <row r="1057" spans="1:8" ht="15.6" x14ac:dyDescent="0.3">
      <c r="A1057" s="11" t="s">
        <v>13</v>
      </c>
      <c r="B1057" s="5" t="s">
        <v>596</v>
      </c>
      <c r="C1057" s="5" t="s">
        <v>14</v>
      </c>
      <c r="D1057" s="4" t="s">
        <v>0</v>
      </c>
      <c r="E1057" s="37" t="s">
        <v>0</v>
      </c>
      <c r="F1057" s="45">
        <f>F1058+F1064+F1071</f>
        <v>21261100</v>
      </c>
      <c r="G1057" s="45">
        <f t="shared" ref="G1057:H1057" si="479">G1058+G1064+G1071</f>
        <v>0</v>
      </c>
      <c r="H1057" s="52">
        <f t="shared" si="479"/>
        <v>21261100</v>
      </c>
    </row>
    <row r="1058" spans="1:8" ht="15.6" x14ac:dyDescent="0.3">
      <c r="A1058" s="11" t="s">
        <v>597</v>
      </c>
      <c r="B1058" s="5" t="s">
        <v>596</v>
      </c>
      <c r="C1058" s="5" t="s">
        <v>598</v>
      </c>
      <c r="D1058" s="5" t="s">
        <v>0</v>
      </c>
      <c r="E1058" s="38" t="s">
        <v>0</v>
      </c>
      <c r="F1058" s="45">
        <f>F1059</f>
        <v>12900000</v>
      </c>
      <c r="G1058" s="45">
        <f t="shared" ref="G1058:H1062" si="480">G1059</f>
        <v>0</v>
      </c>
      <c r="H1058" s="52">
        <f t="shared" si="480"/>
        <v>12900000</v>
      </c>
    </row>
    <row r="1059" spans="1:8" ht="31.2" x14ac:dyDescent="0.3">
      <c r="A1059" s="12" t="s">
        <v>290</v>
      </c>
      <c r="B1059" s="5" t="s">
        <v>596</v>
      </c>
      <c r="C1059" s="5" t="s">
        <v>598</v>
      </c>
      <c r="D1059" s="5" t="s">
        <v>291</v>
      </c>
      <c r="E1059" s="38" t="s">
        <v>0</v>
      </c>
      <c r="F1059" s="45">
        <f>F1060</f>
        <v>12900000</v>
      </c>
      <c r="G1059" s="45">
        <f t="shared" si="480"/>
        <v>0</v>
      </c>
      <c r="H1059" s="52">
        <f t="shared" si="480"/>
        <v>12900000</v>
      </c>
    </row>
    <row r="1060" spans="1:8" ht="31.2" x14ac:dyDescent="0.3">
      <c r="A1060" s="12" t="s">
        <v>599</v>
      </c>
      <c r="B1060" s="5" t="s">
        <v>596</v>
      </c>
      <c r="C1060" s="5" t="s">
        <v>598</v>
      </c>
      <c r="D1060" s="5" t="s">
        <v>600</v>
      </c>
      <c r="E1060" s="38" t="s">
        <v>0</v>
      </c>
      <c r="F1060" s="45">
        <f>F1061</f>
        <v>12900000</v>
      </c>
      <c r="G1060" s="45">
        <f t="shared" si="480"/>
        <v>0</v>
      </c>
      <c r="H1060" s="52">
        <f t="shared" si="480"/>
        <v>12900000</v>
      </c>
    </row>
    <row r="1061" spans="1:8" ht="15.6" x14ac:dyDescent="0.3">
      <c r="A1061" s="11" t="s">
        <v>601</v>
      </c>
      <c r="B1061" s="5" t="s">
        <v>596</v>
      </c>
      <c r="C1061" s="5" t="s">
        <v>598</v>
      </c>
      <c r="D1061" s="5" t="s">
        <v>602</v>
      </c>
      <c r="E1061" s="38" t="s">
        <v>0</v>
      </c>
      <c r="F1061" s="45">
        <f>F1062</f>
        <v>12900000</v>
      </c>
      <c r="G1061" s="45">
        <f t="shared" si="480"/>
        <v>0</v>
      </c>
      <c r="H1061" s="52">
        <f t="shared" si="480"/>
        <v>12900000</v>
      </c>
    </row>
    <row r="1062" spans="1:8" ht="31.2" x14ac:dyDescent="0.3">
      <c r="A1062" s="12" t="s">
        <v>175</v>
      </c>
      <c r="B1062" s="5" t="s">
        <v>596</v>
      </c>
      <c r="C1062" s="5" t="s">
        <v>598</v>
      </c>
      <c r="D1062" s="5" t="s">
        <v>602</v>
      </c>
      <c r="E1062" s="38" t="s">
        <v>176</v>
      </c>
      <c r="F1062" s="45">
        <f>F1063</f>
        <v>12900000</v>
      </c>
      <c r="G1062" s="45">
        <f t="shared" si="480"/>
        <v>0</v>
      </c>
      <c r="H1062" s="52">
        <f t="shared" si="480"/>
        <v>12900000</v>
      </c>
    </row>
    <row r="1063" spans="1:8" ht="15.6" x14ac:dyDescent="0.3">
      <c r="A1063" s="12" t="s">
        <v>433</v>
      </c>
      <c r="B1063" s="5" t="s">
        <v>596</v>
      </c>
      <c r="C1063" s="5" t="s">
        <v>598</v>
      </c>
      <c r="D1063" s="5" t="s">
        <v>602</v>
      </c>
      <c r="E1063" s="38" t="s">
        <v>434</v>
      </c>
      <c r="F1063" s="45">
        <v>12900000</v>
      </c>
      <c r="G1063" s="45">
        <f>H1063-F1063</f>
        <v>0</v>
      </c>
      <c r="H1063" s="52">
        <v>12900000</v>
      </c>
    </row>
    <row r="1064" spans="1:8" ht="31.2" x14ac:dyDescent="0.3">
      <c r="A1064" s="11" t="s">
        <v>603</v>
      </c>
      <c r="B1064" s="5" t="s">
        <v>596</v>
      </c>
      <c r="C1064" s="5" t="s">
        <v>604</v>
      </c>
      <c r="D1064" s="5" t="s">
        <v>0</v>
      </c>
      <c r="E1064" s="38" t="s">
        <v>0</v>
      </c>
      <c r="F1064" s="45">
        <f>F1065</f>
        <v>760000</v>
      </c>
      <c r="G1064" s="45">
        <f t="shared" ref="G1064:H1067" si="481">G1065</f>
        <v>0</v>
      </c>
      <c r="H1064" s="52">
        <f t="shared" si="481"/>
        <v>760000</v>
      </c>
    </row>
    <row r="1065" spans="1:8" ht="31.2" x14ac:dyDescent="0.3">
      <c r="A1065" s="12" t="s">
        <v>290</v>
      </c>
      <c r="B1065" s="5" t="s">
        <v>596</v>
      </c>
      <c r="C1065" s="5" t="s">
        <v>604</v>
      </c>
      <c r="D1065" s="5" t="s">
        <v>291</v>
      </c>
      <c r="E1065" s="38" t="s">
        <v>0</v>
      </c>
      <c r="F1065" s="45">
        <f>F1066</f>
        <v>760000</v>
      </c>
      <c r="G1065" s="45">
        <f t="shared" si="481"/>
        <v>0</v>
      </c>
      <c r="H1065" s="52">
        <f t="shared" si="481"/>
        <v>760000</v>
      </c>
    </row>
    <row r="1066" spans="1:8" ht="31.2" x14ac:dyDescent="0.3">
      <c r="A1066" s="12" t="s">
        <v>599</v>
      </c>
      <c r="B1066" s="5" t="s">
        <v>596</v>
      </c>
      <c r="C1066" s="5" t="s">
        <v>604</v>
      </c>
      <c r="D1066" s="5" t="s">
        <v>600</v>
      </c>
      <c r="E1066" s="38" t="s">
        <v>0</v>
      </c>
      <c r="F1066" s="45">
        <f>F1067</f>
        <v>760000</v>
      </c>
      <c r="G1066" s="45">
        <f t="shared" si="481"/>
        <v>0</v>
      </c>
      <c r="H1066" s="52">
        <f t="shared" si="481"/>
        <v>760000</v>
      </c>
    </row>
    <row r="1067" spans="1:8" ht="31.2" x14ac:dyDescent="0.3">
      <c r="A1067" s="11" t="s">
        <v>605</v>
      </c>
      <c r="B1067" s="5" t="s">
        <v>596</v>
      </c>
      <c r="C1067" s="5" t="s">
        <v>604</v>
      </c>
      <c r="D1067" s="5" t="s">
        <v>606</v>
      </c>
      <c r="E1067" s="38" t="s">
        <v>0</v>
      </c>
      <c r="F1067" s="45">
        <f>F1068</f>
        <v>760000</v>
      </c>
      <c r="G1067" s="45">
        <f t="shared" si="481"/>
        <v>0</v>
      </c>
      <c r="H1067" s="52">
        <f t="shared" si="481"/>
        <v>760000</v>
      </c>
    </row>
    <row r="1068" spans="1:8" ht="15.6" x14ac:dyDescent="0.3">
      <c r="A1068" s="12" t="s">
        <v>51</v>
      </c>
      <c r="B1068" s="5" t="s">
        <v>596</v>
      </c>
      <c r="C1068" s="5" t="s">
        <v>604</v>
      </c>
      <c r="D1068" s="5" t="s">
        <v>606</v>
      </c>
      <c r="E1068" s="38" t="s">
        <v>52</v>
      </c>
      <c r="F1068" s="45">
        <f>F1069+F1070</f>
        <v>760000</v>
      </c>
      <c r="G1068" s="45">
        <f t="shared" ref="G1068:H1068" si="482">G1069+G1070</f>
        <v>0</v>
      </c>
      <c r="H1068" s="52">
        <f t="shared" si="482"/>
        <v>760000</v>
      </c>
    </row>
    <row r="1069" spans="1:8" ht="15.6" x14ac:dyDescent="0.3">
      <c r="A1069" s="12" t="s">
        <v>607</v>
      </c>
      <c r="B1069" s="5" t="s">
        <v>596</v>
      </c>
      <c r="C1069" s="5" t="s">
        <v>604</v>
      </c>
      <c r="D1069" s="5" t="s">
        <v>606</v>
      </c>
      <c r="E1069" s="38" t="s">
        <v>608</v>
      </c>
      <c r="F1069" s="45">
        <v>360000</v>
      </c>
      <c r="G1069" s="45">
        <f>H1069-F1069</f>
        <v>0</v>
      </c>
      <c r="H1069" s="52">
        <v>360000</v>
      </c>
    </row>
    <row r="1070" spans="1:8" ht="15.6" x14ac:dyDescent="0.3">
      <c r="A1070" s="12" t="s">
        <v>53</v>
      </c>
      <c r="B1070" s="5" t="s">
        <v>596</v>
      </c>
      <c r="C1070" s="5" t="s">
        <v>604</v>
      </c>
      <c r="D1070" s="5" t="s">
        <v>606</v>
      </c>
      <c r="E1070" s="38" t="s">
        <v>54</v>
      </c>
      <c r="F1070" s="45">
        <v>400000</v>
      </c>
      <c r="G1070" s="45">
        <f>H1070-F1070</f>
        <v>0</v>
      </c>
      <c r="H1070" s="52">
        <v>400000</v>
      </c>
    </row>
    <row r="1071" spans="1:8" ht="15.6" x14ac:dyDescent="0.3">
      <c r="A1071" s="11" t="s">
        <v>41</v>
      </c>
      <c r="B1071" s="5" t="s">
        <v>596</v>
      </c>
      <c r="C1071" s="5" t="s">
        <v>42</v>
      </c>
      <c r="D1071" s="5" t="s">
        <v>0</v>
      </c>
      <c r="E1071" s="38" t="s">
        <v>0</v>
      </c>
      <c r="F1071" s="45">
        <f>F1072</f>
        <v>7601100</v>
      </c>
      <c r="G1071" s="45">
        <f t="shared" ref="G1071:H1072" si="483">G1072</f>
        <v>0</v>
      </c>
      <c r="H1071" s="52">
        <f t="shared" si="483"/>
        <v>7601100</v>
      </c>
    </row>
    <row r="1072" spans="1:8" ht="15.6" x14ac:dyDescent="0.3">
      <c r="A1072" s="12" t="s">
        <v>57</v>
      </c>
      <c r="B1072" s="5" t="s">
        <v>596</v>
      </c>
      <c r="C1072" s="5" t="s">
        <v>42</v>
      </c>
      <c r="D1072" s="5" t="s">
        <v>58</v>
      </c>
      <c r="E1072" s="38" t="s">
        <v>0</v>
      </c>
      <c r="F1072" s="45">
        <f>F1073</f>
        <v>7601100</v>
      </c>
      <c r="G1072" s="45">
        <f t="shared" si="483"/>
        <v>0</v>
      </c>
      <c r="H1072" s="52">
        <f t="shared" si="483"/>
        <v>7601100</v>
      </c>
    </row>
    <row r="1073" spans="1:8" ht="62.4" x14ac:dyDescent="0.3">
      <c r="A1073" s="30" t="s">
        <v>1134</v>
      </c>
      <c r="B1073" s="5" t="s">
        <v>596</v>
      </c>
      <c r="C1073" s="5" t="s">
        <v>42</v>
      </c>
      <c r="D1073" s="5" t="s">
        <v>1135</v>
      </c>
      <c r="E1073" s="38" t="s">
        <v>0</v>
      </c>
      <c r="F1073" s="45">
        <f>F1074+F1076</f>
        <v>7601100</v>
      </c>
      <c r="G1073" s="45">
        <f t="shared" ref="G1073:H1073" si="484">G1074+G1076</f>
        <v>0</v>
      </c>
      <c r="H1073" s="52">
        <f t="shared" si="484"/>
        <v>7601100</v>
      </c>
    </row>
    <row r="1074" spans="1:8" ht="62.4" x14ac:dyDescent="0.3">
      <c r="A1074" s="12" t="s">
        <v>21</v>
      </c>
      <c r="B1074" s="5" t="s">
        <v>596</v>
      </c>
      <c r="C1074" s="5" t="s">
        <v>42</v>
      </c>
      <c r="D1074" s="5" t="s">
        <v>1135</v>
      </c>
      <c r="E1074" s="38" t="s">
        <v>22</v>
      </c>
      <c r="F1074" s="45">
        <f>F1075</f>
        <v>7025300</v>
      </c>
      <c r="G1074" s="45">
        <f t="shared" ref="G1074:H1074" si="485">G1075</f>
        <v>13000</v>
      </c>
      <c r="H1074" s="52">
        <f t="shared" si="485"/>
        <v>7038300</v>
      </c>
    </row>
    <row r="1075" spans="1:8" ht="31.2" x14ac:dyDescent="0.3">
      <c r="A1075" s="12" t="s">
        <v>23</v>
      </c>
      <c r="B1075" s="5" t="s">
        <v>596</v>
      </c>
      <c r="C1075" s="5" t="s">
        <v>42</v>
      </c>
      <c r="D1075" s="5" t="s">
        <v>1135</v>
      </c>
      <c r="E1075" s="38" t="s">
        <v>24</v>
      </c>
      <c r="F1075" s="45">
        <v>7025300</v>
      </c>
      <c r="G1075" s="45">
        <f>H1075-F1075</f>
        <v>13000</v>
      </c>
      <c r="H1075" s="52">
        <v>7038300</v>
      </c>
    </row>
    <row r="1076" spans="1:8" ht="31.2" x14ac:dyDescent="0.3">
      <c r="A1076" s="12" t="s">
        <v>25</v>
      </c>
      <c r="B1076" s="5" t="s">
        <v>596</v>
      </c>
      <c r="C1076" s="5" t="s">
        <v>42</v>
      </c>
      <c r="D1076" s="5" t="s">
        <v>1135</v>
      </c>
      <c r="E1076" s="38" t="s">
        <v>26</v>
      </c>
      <c r="F1076" s="45">
        <f>F1077</f>
        <v>575800</v>
      </c>
      <c r="G1076" s="45">
        <f t="shared" ref="G1076:H1076" si="486">G1077</f>
        <v>-13000</v>
      </c>
      <c r="H1076" s="52">
        <f t="shared" si="486"/>
        <v>562800</v>
      </c>
    </row>
    <row r="1077" spans="1:8" ht="31.2" x14ac:dyDescent="0.3">
      <c r="A1077" s="12" t="s">
        <v>27</v>
      </c>
      <c r="B1077" s="5" t="s">
        <v>596</v>
      </c>
      <c r="C1077" s="5" t="s">
        <v>42</v>
      </c>
      <c r="D1077" s="5" t="s">
        <v>1135</v>
      </c>
      <c r="E1077" s="38" t="s">
        <v>28</v>
      </c>
      <c r="F1077" s="45">
        <v>575800</v>
      </c>
      <c r="G1077" s="45">
        <f>H1077-F1077</f>
        <v>-13000</v>
      </c>
      <c r="H1077" s="52">
        <v>562800</v>
      </c>
    </row>
    <row r="1078" spans="1:8" ht="15.6" x14ac:dyDescent="0.3">
      <c r="A1078" s="11" t="s">
        <v>75</v>
      </c>
      <c r="B1078" s="5" t="s">
        <v>596</v>
      </c>
      <c r="C1078" s="5" t="s">
        <v>76</v>
      </c>
      <c r="D1078" s="4" t="s">
        <v>0</v>
      </c>
      <c r="E1078" s="37" t="s">
        <v>0</v>
      </c>
      <c r="F1078" s="45">
        <f>F1079+F1103+F1153+F1174+F1203</f>
        <v>10317319652</v>
      </c>
      <c r="G1078" s="45">
        <f t="shared" ref="G1078:H1078" si="487">G1079+G1103+G1153+G1174+G1203</f>
        <v>488774992.56999999</v>
      </c>
      <c r="H1078" s="52">
        <f t="shared" si="487"/>
        <v>10806094644.57</v>
      </c>
    </row>
    <row r="1079" spans="1:8" ht="15.6" x14ac:dyDescent="0.3">
      <c r="A1079" s="11" t="s">
        <v>609</v>
      </c>
      <c r="B1079" s="5" t="s">
        <v>596</v>
      </c>
      <c r="C1079" s="5" t="s">
        <v>610</v>
      </c>
      <c r="D1079" s="5" t="s">
        <v>0</v>
      </c>
      <c r="E1079" s="38" t="s">
        <v>0</v>
      </c>
      <c r="F1079" s="45">
        <f>F1080</f>
        <v>3192840518</v>
      </c>
      <c r="G1079" s="45">
        <f t="shared" ref="G1079:H1079" si="488">G1080</f>
        <v>436489150.89999998</v>
      </c>
      <c r="H1079" s="52">
        <f t="shared" si="488"/>
        <v>3629329668.9000001</v>
      </c>
    </row>
    <row r="1080" spans="1:8" ht="31.2" x14ac:dyDescent="0.3">
      <c r="A1080" s="12" t="s">
        <v>290</v>
      </c>
      <c r="B1080" s="5" t="s">
        <v>596</v>
      </c>
      <c r="C1080" s="5" t="s">
        <v>610</v>
      </c>
      <c r="D1080" s="5" t="s">
        <v>291</v>
      </c>
      <c r="E1080" s="38" t="s">
        <v>0</v>
      </c>
      <c r="F1080" s="45">
        <f>F1081+F1095+F1099</f>
        <v>3192840518</v>
      </c>
      <c r="G1080" s="45">
        <f t="shared" ref="G1080:H1080" si="489">G1081+G1095+G1099</f>
        <v>436489150.89999998</v>
      </c>
      <c r="H1080" s="52">
        <f t="shared" si="489"/>
        <v>3629329668.9000001</v>
      </c>
    </row>
    <row r="1081" spans="1:8" ht="15.6" x14ac:dyDescent="0.3">
      <c r="A1081" s="12" t="s">
        <v>611</v>
      </c>
      <c r="B1081" s="5" t="s">
        <v>596</v>
      </c>
      <c r="C1081" s="5" t="s">
        <v>610</v>
      </c>
      <c r="D1081" s="5" t="s">
        <v>612</v>
      </c>
      <c r="E1081" s="38" t="s">
        <v>0</v>
      </c>
      <c r="F1081" s="45">
        <f>F1082+F1089+F1092</f>
        <v>3192840518</v>
      </c>
      <c r="G1081" s="45">
        <f t="shared" ref="G1081:H1081" si="490">G1082+G1089+G1092</f>
        <v>0</v>
      </c>
      <c r="H1081" s="52">
        <f t="shared" si="490"/>
        <v>3192840518</v>
      </c>
    </row>
    <row r="1082" spans="1:8" ht="46.8" x14ac:dyDescent="0.3">
      <c r="A1082" s="11" t="s">
        <v>613</v>
      </c>
      <c r="B1082" s="5" t="s">
        <v>596</v>
      </c>
      <c r="C1082" s="5" t="s">
        <v>610</v>
      </c>
      <c r="D1082" s="5" t="s">
        <v>614</v>
      </c>
      <c r="E1082" s="38" t="s">
        <v>0</v>
      </c>
      <c r="F1082" s="45">
        <f>F1083+F1085+F1087</f>
        <v>19986900</v>
      </c>
      <c r="G1082" s="45">
        <f t="shared" ref="G1082:H1082" si="491">G1083+G1085+G1087</f>
        <v>0</v>
      </c>
      <c r="H1082" s="52">
        <f t="shared" si="491"/>
        <v>19986900</v>
      </c>
    </row>
    <row r="1083" spans="1:8" ht="62.4" x14ac:dyDescent="0.3">
      <c r="A1083" s="12" t="s">
        <v>21</v>
      </c>
      <c r="B1083" s="5" t="s">
        <v>596</v>
      </c>
      <c r="C1083" s="5" t="s">
        <v>610</v>
      </c>
      <c r="D1083" s="5" t="s">
        <v>614</v>
      </c>
      <c r="E1083" s="38" t="s">
        <v>22</v>
      </c>
      <c r="F1083" s="45">
        <f>F1084</f>
        <v>13949200</v>
      </c>
      <c r="G1083" s="45">
        <f t="shared" ref="G1083:H1083" si="492">G1084</f>
        <v>0</v>
      </c>
      <c r="H1083" s="52">
        <f t="shared" si="492"/>
        <v>13949200</v>
      </c>
    </row>
    <row r="1084" spans="1:8" ht="15.6" x14ac:dyDescent="0.3">
      <c r="A1084" s="12" t="s">
        <v>126</v>
      </c>
      <c r="B1084" s="5" t="s">
        <v>596</v>
      </c>
      <c r="C1084" s="5" t="s">
        <v>610</v>
      </c>
      <c r="D1084" s="5" t="s">
        <v>614</v>
      </c>
      <c r="E1084" s="38" t="s">
        <v>127</v>
      </c>
      <c r="F1084" s="45">
        <v>13949200</v>
      </c>
      <c r="G1084" s="45">
        <f>H1084-F1084</f>
        <v>0</v>
      </c>
      <c r="H1084" s="52">
        <v>13949200</v>
      </c>
    </row>
    <row r="1085" spans="1:8" ht="31.2" x14ac:dyDescent="0.3">
      <c r="A1085" s="12" t="s">
        <v>25</v>
      </c>
      <c r="B1085" s="5" t="s">
        <v>596</v>
      </c>
      <c r="C1085" s="5" t="s">
        <v>610</v>
      </c>
      <c r="D1085" s="5" t="s">
        <v>614</v>
      </c>
      <c r="E1085" s="38" t="s">
        <v>26</v>
      </c>
      <c r="F1085" s="45">
        <f>F1086</f>
        <v>4589800</v>
      </c>
      <c r="G1085" s="45">
        <f t="shared" ref="G1085:H1085" si="493">G1086</f>
        <v>0</v>
      </c>
      <c r="H1085" s="52">
        <f t="shared" si="493"/>
        <v>4589800</v>
      </c>
    </row>
    <row r="1086" spans="1:8" ht="31.2" x14ac:dyDescent="0.3">
      <c r="A1086" s="12" t="s">
        <v>27</v>
      </c>
      <c r="B1086" s="5" t="s">
        <v>596</v>
      </c>
      <c r="C1086" s="5" t="s">
        <v>610</v>
      </c>
      <c r="D1086" s="5" t="s">
        <v>614</v>
      </c>
      <c r="E1086" s="38" t="s">
        <v>28</v>
      </c>
      <c r="F1086" s="45">
        <v>4589800</v>
      </c>
      <c r="G1086" s="45">
        <f>H1086-F1086</f>
        <v>0</v>
      </c>
      <c r="H1086" s="52">
        <v>4589800</v>
      </c>
    </row>
    <row r="1087" spans="1:8" ht="15.6" x14ac:dyDescent="0.3">
      <c r="A1087" s="12" t="s">
        <v>29</v>
      </c>
      <c r="B1087" s="5" t="s">
        <v>596</v>
      </c>
      <c r="C1087" s="5" t="s">
        <v>610</v>
      </c>
      <c r="D1087" s="5" t="s">
        <v>614</v>
      </c>
      <c r="E1087" s="38" t="s">
        <v>30</v>
      </c>
      <c r="F1087" s="45">
        <f>F1088</f>
        <v>1447900</v>
      </c>
      <c r="G1087" s="45">
        <f t="shared" ref="G1087:H1087" si="494">G1088</f>
        <v>0</v>
      </c>
      <c r="H1087" s="52">
        <f t="shared" si="494"/>
        <v>1447900</v>
      </c>
    </row>
    <row r="1088" spans="1:8" ht="15.6" x14ac:dyDescent="0.3">
      <c r="A1088" s="12" t="s">
        <v>31</v>
      </c>
      <c r="B1088" s="5" t="s">
        <v>596</v>
      </c>
      <c r="C1088" s="5" t="s">
        <v>610</v>
      </c>
      <c r="D1088" s="5" t="s">
        <v>614</v>
      </c>
      <c r="E1088" s="38" t="s">
        <v>32</v>
      </c>
      <c r="F1088" s="45">
        <v>1447900</v>
      </c>
      <c r="G1088" s="45">
        <f>H1088-F1088</f>
        <v>0</v>
      </c>
      <c r="H1088" s="52">
        <v>1447900</v>
      </c>
    </row>
    <row r="1089" spans="1:8" ht="78" x14ac:dyDescent="0.3">
      <c r="A1089" s="11" t="s">
        <v>615</v>
      </c>
      <c r="B1089" s="5" t="s">
        <v>596</v>
      </c>
      <c r="C1089" s="5" t="s">
        <v>610</v>
      </c>
      <c r="D1089" s="5" t="s">
        <v>616</v>
      </c>
      <c r="E1089" s="38" t="s">
        <v>0</v>
      </c>
      <c r="F1089" s="45">
        <f>F1090</f>
        <v>3072853618</v>
      </c>
      <c r="G1089" s="45">
        <f t="shared" ref="G1089:H1090" si="495">G1090</f>
        <v>0</v>
      </c>
      <c r="H1089" s="52">
        <f t="shared" si="495"/>
        <v>3072853618</v>
      </c>
    </row>
    <row r="1090" spans="1:8" ht="15.6" x14ac:dyDescent="0.3">
      <c r="A1090" s="12" t="s">
        <v>45</v>
      </c>
      <c r="B1090" s="5" t="s">
        <v>596</v>
      </c>
      <c r="C1090" s="5" t="s">
        <v>610</v>
      </c>
      <c r="D1090" s="5" t="s">
        <v>616</v>
      </c>
      <c r="E1090" s="38" t="s">
        <v>46</v>
      </c>
      <c r="F1090" s="45">
        <f>F1091</f>
        <v>3072853618</v>
      </c>
      <c r="G1090" s="45">
        <f t="shared" si="495"/>
        <v>0</v>
      </c>
      <c r="H1090" s="52">
        <f t="shared" si="495"/>
        <v>3072853618</v>
      </c>
    </row>
    <row r="1091" spans="1:8" ht="15.6" x14ac:dyDescent="0.3">
      <c r="A1091" s="12" t="s">
        <v>73</v>
      </c>
      <c r="B1091" s="5" t="s">
        <v>596</v>
      </c>
      <c r="C1091" s="5" t="s">
        <v>610</v>
      </c>
      <c r="D1091" s="5" t="s">
        <v>616</v>
      </c>
      <c r="E1091" s="38" t="s">
        <v>74</v>
      </c>
      <c r="F1091" s="45">
        <v>3072853618</v>
      </c>
      <c r="G1091" s="45">
        <f>H1091-F1091</f>
        <v>0</v>
      </c>
      <c r="H1091" s="52">
        <v>3072853618</v>
      </c>
    </row>
    <row r="1092" spans="1:8" ht="31.2" x14ac:dyDescent="0.3">
      <c r="A1092" s="11" t="s">
        <v>617</v>
      </c>
      <c r="B1092" s="5" t="s">
        <v>596</v>
      </c>
      <c r="C1092" s="5" t="s">
        <v>610</v>
      </c>
      <c r="D1092" s="5" t="s">
        <v>618</v>
      </c>
      <c r="E1092" s="38" t="s">
        <v>0</v>
      </c>
      <c r="F1092" s="45">
        <f>F1093</f>
        <v>100000000</v>
      </c>
      <c r="G1092" s="45">
        <f t="shared" ref="G1092:H1093" si="496">G1093</f>
        <v>0</v>
      </c>
      <c r="H1092" s="52">
        <f t="shared" si="496"/>
        <v>100000000</v>
      </c>
    </row>
    <row r="1093" spans="1:8" ht="15.6" x14ac:dyDescent="0.3">
      <c r="A1093" s="12" t="s">
        <v>45</v>
      </c>
      <c r="B1093" s="5" t="s">
        <v>596</v>
      </c>
      <c r="C1093" s="5" t="s">
        <v>610</v>
      </c>
      <c r="D1093" s="5" t="s">
        <v>618</v>
      </c>
      <c r="E1093" s="38" t="s">
        <v>46</v>
      </c>
      <c r="F1093" s="45">
        <f>F1094</f>
        <v>100000000</v>
      </c>
      <c r="G1093" s="45">
        <f t="shared" si="496"/>
        <v>0</v>
      </c>
      <c r="H1093" s="52">
        <f t="shared" si="496"/>
        <v>100000000</v>
      </c>
    </row>
    <row r="1094" spans="1:8" ht="15.6" x14ac:dyDescent="0.3">
      <c r="A1094" s="12" t="s">
        <v>113</v>
      </c>
      <c r="B1094" s="5" t="s">
        <v>596</v>
      </c>
      <c r="C1094" s="5" t="s">
        <v>610</v>
      </c>
      <c r="D1094" s="5" t="s">
        <v>618</v>
      </c>
      <c r="E1094" s="38" t="s">
        <v>114</v>
      </c>
      <c r="F1094" s="45">
        <v>100000000</v>
      </c>
      <c r="G1094" s="45">
        <f>H1094-F1094</f>
        <v>0</v>
      </c>
      <c r="H1094" s="52">
        <v>100000000</v>
      </c>
    </row>
    <row r="1095" spans="1:8" ht="15.6" x14ac:dyDescent="0.3">
      <c r="A1095" s="78" t="s">
        <v>621</v>
      </c>
      <c r="B1095" s="5" t="s">
        <v>596</v>
      </c>
      <c r="C1095" s="5" t="s">
        <v>610</v>
      </c>
      <c r="D1095" s="28" t="s">
        <v>622</v>
      </c>
      <c r="E1095" s="38"/>
      <c r="F1095" s="45">
        <f>F1096</f>
        <v>0</v>
      </c>
      <c r="G1095" s="45">
        <f t="shared" ref="G1095:H1097" si="497">G1096</f>
        <v>436299650.89999998</v>
      </c>
      <c r="H1095" s="52">
        <f t="shared" si="497"/>
        <v>436299650.89999998</v>
      </c>
    </row>
    <row r="1096" spans="1:8" ht="15.6" x14ac:dyDescent="0.3">
      <c r="A1096" s="73" t="s">
        <v>1258</v>
      </c>
      <c r="B1096" s="64" t="s">
        <v>596</v>
      </c>
      <c r="C1096" s="64" t="s">
        <v>610</v>
      </c>
      <c r="D1096" s="64" t="s">
        <v>1259</v>
      </c>
      <c r="E1096" s="64"/>
      <c r="F1096" s="45">
        <f>F1097</f>
        <v>0</v>
      </c>
      <c r="G1096" s="45">
        <f t="shared" si="497"/>
        <v>436299650.89999998</v>
      </c>
      <c r="H1096" s="52">
        <f t="shared" si="497"/>
        <v>436299650.89999998</v>
      </c>
    </row>
    <row r="1097" spans="1:8" ht="15.6" x14ac:dyDescent="0.3">
      <c r="A1097" s="73" t="s">
        <v>45</v>
      </c>
      <c r="B1097" s="64" t="s">
        <v>596</v>
      </c>
      <c r="C1097" s="64" t="s">
        <v>610</v>
      </c>
      <c r="D1097" s="64" t="s">
        <v>1259</v>
      </c>
      <c r="E1097" s="64" t="s">
        <v>46</v>
      </c>
      <c r="F1097" s="45">
        <f>F1098</f>
        <v>0</v>
      </c>
      <c r="G1097" s="45">
        <f t="shared" si="497"/>
        <v>436299650.89999998</v>
      </c>
      <c r="H1097" s="52">
        <f t="shared" si="497"/>
        <v>436299650.89999998</v>
      </c>
    </row>
    <row r="1098" spans="1:8" ht="15.6" x14ac:dyDescent="0.3">
      <c r="A1098" s="73" t="s">
        <v>113</v>
      </c>
      <c r="B1098" s="64" t="s">
        <v>596</v>
      </c>
      <c r="C1098" s="64" t="s">
        <v>610</v>
      </c>
      <c r="D1098" s="64" t="s">
        <v>1259</v>
      </c>
      <c r="E1098" s="64" t="s">
        <v>114</v>
      </c>
      <c r="F1098" s="45">
        <v>0</v>
      </c>
      <c r="G1098" s="45">
        <f>H1098-F1098</f>
        <v>436299650.89999998</v>
      </c>
      <c r="H1098" s="52">
        <v>436299650.89999998</v>
      </c>
    </row>
    <row r="1099" spans="1:8" ht="31.2" x14ac:dyDescent="0.3">
      <c r="A1099" s="78" t="s">
        <v>1285</v>
      </c>
      <c r="B1099" s="64" t="s">
        <v>596</v>
      </c>
      <c r="C1099" s="64" t="s">
        <v>610</v>
      </c>
      <c r="D1099" s="64" t="s">
        <v>1284</v>
      </c>
      <c r="E1099" s="65"/>
      <c r="F1099" s="45">
        <f>F1100</f>
        <v>0</v>
      </c>
      <c r="G1099" s="45">
        <f t="shared" ref="G1099:H1101" si="498">G1100</f>
        <v>189500</v>
      </c>
      <c r="H1099" s="52">
        <f t="shared" si="498"/>
        <v>189500</v>
      </c>
    </row>
    <row r="1100" spans="1:8" ht="31.2" x14ac:dyDescent="0.3">
      <c r="A1100" s="73" t="s">
        <v>1282</v>
      </c>
      <c r="B1100" s="64" t="s">
        <v>596</v>
      </c>
      <c r="C1100" s="64" t="s">
        <v>610</v>
      </c>
      <c r="D1100" s="64" t="s">
        <v>1283</v>
      </c>
      <c r="E1100" s="64"/>
      <c r="F1100" s="45">
        <f>F1101</f>
        <v>0</v>
      </c>
      <c r="G1100" s="45">
        <f t="shared" si="498"/>
        <v>189500</v>
      </c>
      <c r="H1100" s="52">
        <f t="shared" si="498"/>
        <v>189500</v>
      </c>
    </row>
    <row r="1101" spans="1:8" ht="15.6" x14ac:dyDescent="0.3">
      <c r="A1101" s="73" t="s">
        <v>45</v>
      </c>
      <c r="B1101" s="64" t="s">
        <v>596</v>
      </c>
      <c r="C1101" s="64" t="s">
        <v>610</v>
      </c>
      <c r="D1101" s="64" t="s">
        <v>1283</v>
      </c>
      <c r="E1101" s="64" t="s">
        <v>46</v>
      </c>
      <c r="F1101" s="45">
        <f>F1102</f>
        <v>0</v>
      </c>
      <c r="G1101" s="45">
        <f t="shared" si="498"/>
        <v>189500</v>
      </c>
      <c r="H1101" s="52">
        <f t="shared" si="498"/>
        <v>189500</v>
      </c>
    </row>
    <row r="1102" spans="1:8" ht="15.6" x14ac:dyDescent="0.3">
      <c r="A1102" s="73" t="s">
        <v>47</v>
      </c>
      <c r="B1102" s="64" t="s">
        <v>596</v>
      </c>
      <c r="C1102" s="64" t="s">
        <v>610</v>
      </c>
      <c r="D1102" s="64" t="s">
        <v>1283</v>
      </c>
      <c r="E1102" s="64" t="s">
        <v>48</v>
      </c>
      <c r="F1102" s="45">
        <v>0</v>
      </c>
      <c r="G1102" s="45">
        <f>H1102-F1102</f>
        <v>189500</v>
      </c>
      <c r="H1102" s="52">
        <v>189500</v>
      </c>
    </row>
    <row r="1103" spans="1:8" ht="15.6" x14ac:dyDescent="0.3">
      <c r="A1103" s="11" t="s">
        <v>619</v>
      </c>
      <c r="B1103" s="5" t="s">
        <v>596</v>
      </c>
      <c r="C1103" s="5" t="s">
        <v>620</v>
      </c>
      <c r="D1103" s="5" t="s">
        <v>0</v>
      </c>
      <c r="E1103" s="38" t="s">
        <v>0</v>
      </c>
      <c r="F1103" s="45">
        <f>F1104+F1142</f>
        <v>5757359771</v>
      </c>
      <c r="G1103" s="45">
        <f t="shared" ref="G1103:H1103" si="499">G1104+G1142</f>
        <v>46381641.670000002</v>
      </c>
      <c r="H1103" s="52">
        <f t="shared" si="499"/>
        <v>5803741412.6700001</v>
      </c>
    </row>
    <row r="1104" spans="1:8" ht="31.2" x14ac:dyDescent="0.3">
      <c r="A1104" s="12" t="s">
        <v>290</v>
      </c>
      <c r="B1104" s="5" t="s">
        <v>596</v>
      </c>
      <c r="C1104" s="5" t="s">
        <v>620</v>
      </c>
      <c r="D1104" s="5" t="s">
        <v>291</v>
      </c>
      <c r="E1104" s="38" t="s">
        <v>0</v>
      </c>
      <c r="F1104" s="45">
        <f>F1105+F1127+F1134+F1138</f>
        <v>5726159771</v>
      </c>
      <c r="G1104" s="45">
        <f t="shared" ref="G1104:H1104" si="500">G1105+G1127+G1134+G1138</f>
        <v>6015341.6699999999</v>
      </c>
      <c r="H1104" s="52">
        <f t="shared" si="500"/>
        <v>5732175112.6700001</v>
      </c>
    </row>
    <row r="1105" spans="1:8" ht="15.6" x14ac:dyDescent="0.3">
      <c r="A1105" s="12" t="s">
        <v>621</v>
      </c>
      <c r="B1105" s="5" t="s">
        <v>596</v>
      </c>
      <c r="C1105" s="5" t="s">
        <v>620</v>
      </c>
      <c r="D1105" s="5" t="s">
        <v>622</v>
      </c>
      <c r="E1105" s="38" t="s">
        <v>0</v>
      </c>
      <c r="F1105" s="45">
        <f>F1106+F1115+F1118+F1121+F1124</f>
        <v>5622854471</v>
      </c>
      <c r="G1105" s="45">
        <f t="shared" ref="G1105:H1105" si="501">G1106+G1115+G1118+G1121+G1124</f>
        <v>1200000</v>
      </c>
      <c r="H1105" s="52">
        <f t="shared" si="501"/>
        <v>5624054471</v>
      </c>
    </row>
    <row r="1106" spans="1:8" ht="31.2" x14ac:dyDescent="0.3">
      <c r="A1106" s="11" t="s">
        <v>623</v>
      </c>
      <c r="B1106" s="5" t="s">
        <v>596</v>
      </c>
      <c r="C1106" s="5" t="s">
        <v>620</v>
      </c>
      <c r="D1106" s="5" t="s">
        <v>624</v>
      </c>
      <c r="E1106" s="38" t="s">
        <v>0</v>
      </c>
      <c r="F1106" s="45">
        <f>F1107+F1109+F1111+F1113</f>
        <v>667048581</v>
      </c>
      <c r="G1106" s="45">
        <f t="shared" ref="G1106:H1106" si="502">G1107+G1109+G1111+G1113</f>
        <v>0</v>
      </c>
      <c r="H1106" s="52">
        <f t="shared" si="502"/>
        <v>667048581</v>
      </c>
    </row>
    <row r="1107" spans="1:8" ht="62.4" x14ac:dyDescent="0.3">
      <c r="A1107" s="12" t="s">
        <v>21</v>
      </c>
      <c r="B1107" s="5" t="s">
        <v>596</v>
      </c>
      <c r="C1107" s="5" t="s">
        <v>620</v>
      </c>
      <c r="D1107" s="5" t="s">
        <v>624</v>
      </c>
      <c r="E1107" s="38" t="s">
        <v>22</v>
      </c>
      <c r="F1107" s="45">
        <f>F1108</f>
        <v>494662916</v>
      </c>
      <c r="G1107" s="45">
        <f t="shared" ref="G1107:H1107" si="503">G1108</f>
        <v>0</v>
      </c>
      <c r="H1107" s="52">
        <f t="shared" si="503"/>
        <v>494662916</v>
      </c>
    </row>
    <row r="1108" spans="1:8" ht="15.6" x14ac:dyDescent="0.3">
      <c r="A1108" s="12" t="s">
        <v>126</v>
      </c>
      <c r="B1108" s="5" t="s">
        <v>596</v>
      </c>
      <c r="C1108" s="5" t="s">
        <v>620</v>
      </c>
      <c r="D1108" s="5" t="s">
        <v>624</v>
      </c>
      <c r="E1108" s="38" t="s">
        <v>127</v>
      </c>
      <c r="F1108" s="45">
        <v>494662916</v>
      </c>
      <c r="G1108" s="45">
        <f>H1108-F1108</f>
        <v>0</v>
      </c>
      <c r="H1108" s="52">
        <v>494662916</v>
      </c>
    </row>
    <row r="1109" spans="1:8" ht="31.2" x14ac:dyDescent="0.3">
      <c r="A1109" s="12" t="s">
        <v>25</v>
      </c>
      <c r="B1109" s="5" t="s">
        <v>596</v>
      </c>
      <c r="C1109" s="5" t="s">
        <v>620</v>
      </c>
      <c r="D1109" s="5" t="s">
        <v>624</v>
      </c>
      <c r="E1109" s="38" t="s">
        <v>26</v>
      </c>
      <c r="F1109" s="45">
        <f>F1110</f>
        <v>150739321</v>
      </c>
      <c r="G1109" s="45">
        <f t="shared" ref="G1109:H1109" si="504">G1110</f>
        <v>0</v>
      </c>
      <c r="H1109" s="52">
        <f t="shared" si="504"/>
        <v>150739321</v>
      </c>
    </row>
    <row r="1110" spans="1:8" ht="31.2" x14ac:dyDescent="0.3">
      <c r="A1110" s="12" t="s">
        <v>27</v>
      </c>
      <c r="B1110" s="5" t="s">
        <v>596</v>
      </c>
      <c r="C1110" s="5" t="s">
        <v>620</v>
      </c>
      <c r="D1110" s="5" t="s">
        <v>624</v>
      </c>
      <c r="E1110" s="38" t="s">
        <v>28</v>
      </c>
      <c r="F1110" s="45">
        <v>150739321</v>
      </c>
      <c r="G1110" s="45">
        <f>H1110-F1110</f>
        <v>0</v>
      </c>
      <c r="H1110" s="52">
        <v>150739321</v>
      </c>
    </row>
    <row r="1111" spans="1:8" ht="15.6" x14ac:dyDescent="0.3">
      <c r="A1111" s="12" t="s">
        <v>51</v>
      </c>
      <c r="B1111" s="5" t="s">
        <v>596</v>
      </c>
      <c r="C1111" s="5" t="s">
        <v>620</v>
      </c>
      <c r="D1111" s="5" t="s">
        <v>624</v>
      </c>
      <c r="E1111" s="38" t="s">
        <v>52</v>
      </c>
      <c r="F1111" s="45">
        <f>F1112</f>
        <v>1014000</v>
      </c>
      <c r="G1111" s="45">
        <f t="shared" ref="G1111:H1111" si="505">G1112</f>
        <v>0</v>
      </c>
      <c r="H1111" s="52">
        <f t="shared" si="505"/>
        <v>1014000</v>
      </c>
    </row>
    <row r="1112" spans="1:8" ht="31.2" x14ac:dyDescent="0.3">
      <c r="A1112" s="12" t="s">
        <v>326</v>
      </c>
      <c r="B1112" s="5" t="s">
        <v>596</v>
      </c>
      <c r="C1112" s="5" t="s">
        <v>620</v>
      </c>
      <c r="D1112" s="5" t="s">
        <v>624</v>
      </c>
      <c r="E1112" s="38" t="s">
        <v>327</v>
      </c>
      <c r="F1112" s="45">
        <v>1014000</v>
      </c>
      <c r="G1112" s="45">
        <f>H1112-F1112</f>
        <v>0</v>
      </c>
      <c r="H1112" s="52">
        <v>1014000</v>
      </c>
    </row>
    <row r="1113" spans="1:8" ht="15.6" x14ac:dyDescent="0.3">
      <c r="A1113" s="12" t="s">
        <v>29</v>
      </c>
      <c r="B1113" s="5" t="s">
        <v>596</v>
      </c>
      <c r="C1113" s="5" t="s">
        <v>620</v>
      </c>
      <c r="D1113" s="5" t="s">
        <v>624</v>
      </c>
      <c r="E1113" s="38" t="s">
        <v>30</v>
      </c>
      <c r="F1113" s="45">
        <f>F1114</f>
        <v>20632344</v>
      </c>
      <c r="G1113" s="45">
        <f t="shared" ref="G1113:H1113" si="506">G1114</f>
        <v>0</v>
      </c>
      <c r="H1113" s="52">
        <f t="shared" si="506"/>
        <v>20632344</v>
      </c>
    </row>
    <row r="1114" spans="1:8" ht="15.6" x14ac:dyDescent="0.3">
      <c r="A1114" s="12" t="s">
        <v>31</v>
      </c>
      <c r="B1114" s="5" t="s">
        <v>596</v>
      </c>
      <c r="C1114" s="5" t="s">
        <v>620</v>
      </c>
      <c r="D1114" s="5" t="s">
        <v>624</v>
      </c>
      <c r="E1114" s="38" t="s">
        <v>32</v>
      </c>
      <c r="F1114" s="45">
        <v>20632344</v>
      </c>
      <c r="G1114" s="45">
        <f>H1114-F1114</f>
        <v>0</v>
      </c>
      <c r="H1114" s="52">
        <v>20632344</v>
      </c>
    </row>
    <row r="1115" spans="1:8" ht="176.1" customHeight="1" x14ac:dyDescent="0.3">
      <c r="A1115" s="11" t="s">
        <v>625</v>
      </c>
      <c r="B1115" s="5" t="s">
        <v>596</v>
      </c>
      <c r="C1115" s="5" t="s">
        <v>620</v>
      </c>
      <c r="D1115" s="5" t="s">
        <v>626</v>
      </c>
      <c r="E1115" s="38" t="s">
        <v>0</v>
      </c>
      <c r="F1115" s="45">
        <f>F1116</f>
        <v>4926371670</v>
      </c>
      <c r="G1115" s="45">
        <f t="shared" ref="G1115:H1116" si="507">G1116</f>
        <v>0</v>
      </c>
      <c r="H1115" s="52">
        <f t="shared" si="507"/>
        <v>4926371670</v>
      </c>
    </row>
    <row r="1116" spans="1:8" ht="15.6" x14ac:dyDescent="0.3">
      <c r="A1116" s="12" t="s">
        <v>45</v>
      </c>
      <c r="B1116" s="5" t="s">
        <v>596</v>
      </c>
      <c r="C1116" s="5" t="s">
        <v>620</v>
      </c>
      <c r="D1116" s="5" t="s">
        <v>626</v>
      </c>
      <c r="E1116" s="38" t="s">
        <v>46</v>
      </c>
      <c r="F1116" s="45">
        <f>F1117</f>
        <v>4926371670</v>
      </c>
      <c r="G1116" s="45">
        <f t="shared" si="507"/>
        <v>0</v>
      </c>
      <c r="H1116" s="52">
        <f t="shared" si="507"/>
        <v>4926371670</v>
      </c>
    </row>
    <row r="1117" spans="1:8" ht="15.6" x14ac:dyDescent="0.3">
      <c r="A1117" s="12" t="s">
        <v>73</v>
      </c>
      <c r="B1117" s="5" t="s">
        <v>596</v>
      </c>
      <c r="C1117" s="5" t="s">
        <v>620</v>
      </c>
      <c r="D1117" s="5" t="s">
        <v>626</v>
      </c>
      <c r="E1117" s="38" t="s">
        <v>74</v>
      </c>
      <c r="F1117" s="45">
        <v>4926371670</v>
      </c>
      <c r="G1117" s="45">
        <f>H1117-F1117</f>
        <v>0</v>
      </c>
      <c r="H1117" s="52">
        <v>4926371670</v>
      </c>
    </row>
    <row r="1118" spans="1:8" ht="31.2" x14ac:dyDescent="0.3">
      <c r="A1118" s="11" t="s">
        <v>627</v>
      </c>
      <c r="B1118" s="5" t="s">
        <v>596</v>
      </c>
      <c r="C1118" s="5" t="s">
        <v>620</v>
      </c>
      <c r="D1118" s="5" t="s">
        <v>628</v>
      </c>
      <c r="E1118" s="38" t="s">
        <v>0</v>
      </c>
      <c r="F1118" s="45">
        <f>F1119</f>
        <v>26834220</v>
      </c>
      <c r="G1118" s="45">
        <f t="shared" ref="G1118:H1119" si="508">G1119</f>
        <v>0</v>
      </c>
      <c r="H1118" s="52">
        <f t="shared" si="508"/>
        <v>26834220</v>
      </c>
    </row>
    <row r="1119" spans="1:8" ht="15.6" x14ac:dyDescent="0.3">
      <c r="A1119" s="12" t="s">
        <v>45</v>
      </c>
      <c r="B1119" s="5" t="s">
        <v>596</v>
      </c>
      <c r="C1119" s="5" t="s">
        <v>620</v>
      </c>
      <c r="D1119" s="5" t="s">
        <v>628</v>
      </c>
      <c r="E1119" s="38" t="s">
        <v>46</v>
      </c>
      <c r="F1119" s="45">
        <f>F1120</f>
        <v>26834220</v>
      </c>
      <c r="G1119" s="45">
        <f t="shared" si="508"/>
        <v>0</v>
      </c>
      <c r="H1119" s="52">
        <f t="shared" si="508"/>
        <v>26834220</v>
      </c>
    </row>
    <row r="1120" spans="1:8" ht="15.6" x14ac:dyDescent="0.3">
      <c r="A1120" s="12" t="s">
        <v>73</v>
      </c>
      <c r="B1120" s="5" t="s">
        <v>596</v>
      </c>
      <c r="C1120" s="5" t="s">
        <v>620</v>
      </c>
      <c r="D1120" s="5" t="s">
        <v>628</v>
      </c>
      <c r="E1120" s="38" t="s">
        <v>74</v>
      </c>
      <c r="F1120" s="45">
        <v>26834220</v>
      </c>
      <c r="G1120" s="45">
        <f>H1120-F1120</f>
        <v>0</v>
      </c>
      <c r="H1120" s="52">
        <v>26834220</v>
      </c>
    </row>
    <row r="1121" spans="1:8" ht="15.6" x14ac:dyDescent="0.3">
      <c r="A1121" s="11" t="s">
        <v>629</v>
      </c>
      <c r="B1121" s="5" t="s">
        <v>596</v>
      </c>
      <c r="C1121" s="5" t="s">
        <v>620</v>
      </c>
      <c r="D1121" s="5" t="s">
        <v>630</v>
      </c>
      <c r="E1121" s="38" t="s">
        <v>0</v>
      </c>
      <c r="F1121" s="45">
        <f>F1122</f>
        <v>2600000</v>
      </c>
      <c r="G1121" s="45">
        <f t="shared" ref="G1121:H1122" si="509">G1122</f>
        <v>0</v>
      </c>
      <c r="H1121" s="52">
        <f t="shared" si="509"/>
        <v>2600000</v>
      </c>
    </row>
    <row r="1122" spans="1:8" ht="31.2" x14ac:dyDescent="0.3">
      <c r="A1122" s="12" t="s">
        <v>175</v>
      </c>
      <c r="B1122" s="5" t="s">
        <v>596</v>
      </c>
      <c r="C1122" s="5" t="s">
        <v>620</v>
      </c>
      <c r="D1122" s="5" t="s">
        <v>630</v>
      </c>
      <c r="E1122" s="38" t="s">
        <v>176</v>
      </c>
      <c r="F1122" s="45">
        <f>F1123</f>
        <v>2600000</v>
      </c>
      <c r="G1122" s="45">
        <f t="shared" si="509"/>
        <v>0</v>
      </c>
      <c r="H1122" s="52">
        <f t="shared" si="509"/>
        <v>2600000</v>
      </c>
    </row>
    <row r="1123" spans="1:8" ht="15.6" x14ac:dyDescent="0.3">
      <c r="A1123" s="12" t="s">
        <v>177</v>
      </c>
      <c r="B1123" s="5" t="s">
        <v>596</v>
      </c>
      <c r="C1123" s="5" t="s">
        <v>620</v>
      </c>
      <c r="D1123" s="5" t="s">
        <v>630</v>
      </c>
      <c r="E1123" s="38" t="s">
        <v>178</v>
      </c>
      <c r="F1123" s="45">
        <v>2600000</v>
      </c>
      <c r="G1123" s="45">
        <f>H1123-F1123</f>
        <v>0</v>
      </c>
      <c r="H1123" s="52">
        <v>2600000</v>
      </c>
    </row>
    <row r="1124" spans="1:8" ht="62.4" x14ac:dyDescent="0.3">
      <c r="A1124" s="73" t="s">
        <v>1236</v>
      </c>
      <c r="B1124" s="64" t="s">
        <v>596</v>
      </c>
      <c r="C1124" s="64" t="s">
        <v>620</v>
      </c>
      <c r="D1124" s="64" t="s">
        <v>1237</v>
      </c>
      <c r="E1124" s="64"/>
      <c r="F1124" s="45">
        <f>F1125</f>
        <v>0</v>
      </c>
      <c r="G1124" s="45">
        <f t="shared" ref="G1124:H1125" si="510">G1125</f>
        <v>1200000</v>
      </c>
      <c r="H1124" s="52">
        <f t="shared" si="510"/>
        <v>1200000</v>
      </c>
    </row>
    <row r="1125" spans="1:8" ht="15.6" x14ac:dyDescent="0.3">
      <c r="A1125" s="73" t="s">
        <v>51</v>
      </c>
      <c r="B1125" s="64" t="s">
        <v>596</v>
      </c>
      <c r="C1125" s="64" t="s">
        <v>620</v>
      </c>
      <c r="D1125" s="64" t="s">
        <v>1237</v>
      </c>
      <c r="E1125" s="64" t="s">
        <v>52</v>
      </c>
      <c r="F1125" s="45">
        <f>F1126</f>
        <v>0</v>
      </c>
      <c r="G1125" s="45">
        <f t="shared" si="510"/>
        <v>1200000</v>
      </c>
      <c r="H1125" s="52">
        <f t="shared" si="510"/>
        <v>1200000</v>
      </c>
    </row>
    <row r="1126" spans="1:8" ht="15.6" x14ac:dyDescent="0.3">
      <c r="A1126" s="73" t="s">
        <v>607</v>
      </c>
      <c r="B1126" s="64" t="s">
        <v>596</v>
      </c>
      <c r="C1126" s="64" t="s">
        <v>620</v>
      </c>
      <c r="D1126" s="64" t="s">
        <v>1237</v>
      </c>
      <c r="E1126" s="64" t="s">
        <v>608</v>
      </c>
      <c r="F1126" s="45">
        <v>0</v>
      </c>
      <c r="G1126" s="45">
        <f>H1126-F1126</f>
        <v>1200000</v>
      </c>
      <c r="H1126" s="52">
        <v>1200000</v>
      </c>
    </row>
    <row r="1127" spans="1:8" ht="15.6" x14ac:dyDescent="0.3">
      <c r="A1127" s="12" t="s">
        <v>631</v>
      </c>
      <c r="B1127" s="5" t="s">
        <v>596</v>
      </c>
      <c r="C1127" s="5" t="s">
        <v>620</v>
      </c>
      <c r="D1127" s="5" t="s">
        <v>632</v>
      </c>
      <c r="E1127" s="38" t="s">
        <v>0</v>
      </c>
      <c r="F1127" s="45">
        <f>F1128+F1131</f>
        <v>42033300</v>
      </c>
      <c r="G1127" s="45">
        <f t="shared" ref="G1127:H1127" si="511">G1128+G1131</f>
        <v>0</v>
      </c>
      <c r="H1127" s="52">
        <f t="shared" si="511"/>
        <v>42033300</v>
      </c>
    </row>
    <row r="1128" spans="1:8" ht="46.8" x14ac:dyDescent="0.3">
      <c r="A1128" s="11" t="s">
        <v>633</v>
      </c>
      <c r="B1128" s="5" t="s">
        <v>596</v>
      </c>
      <c r="C1128" s="5" t="s">
        <v>620</v>
      </c>
      <c r="D1128" s="5" t="s">
        <v>634</v>
      </c>
      <c r="E1128" s="38" t="s">
        <v>0</v>
      </c>
      <c r="F1128" s="45">
        <f>F1129</f>
        <v>41233300</v>
      </c>
      <c r="G1128" s="45">
        <f t="shared" ref="G1128:H1129" si="512">G1129</f>
        <v>0</v>
      </c>
      <c r="H1128" s="52">
        <f t="shared" si="512"/>
        <v>41233300</v>
      </c>
    </row>
    <row r="1129" spans="1:8" ht="31.2" x14ac:dyDescent="0.3">
      <c r="A1129" s="12" t="s">
        <v>175</v>
      </c>
      <c r="B1129" s="5" t="s">
        <v>596</v>
      </c>
      <c r="C1129" s="5" t="s">
        <v>620</v>
      </c>
      <c r="D1129" s="5" t="s">
        <v>634</v>
      </c>
      <c r="E1129" s="38" t="s">
        <v>176</v>
      </c>
      <c r="F1129" s="45">
        <f>F1130</f>
        <v>41233300</v>
      </c>
      <c r="G1129" s="45">
        <f t="shared" si="512"/>
        <v>0</v>
      </c>
      <c r="H1129" s="52">
        <f t="shared" si="512"/>
        <v>41233300</v>
      </c>
    </row>
    <row r="1130" spans="1:8" ht="15.6" x14ac:dyDescent="0.3">
      <c r="A1130" s="12" t="s">
        <v>177</v>
      </c>
      <c r="B1130" s="5" t="s">
        <v>596</v>
      </c>
      <c r="C1130" s="5" t="s">
        <v>620</v>
      </c>
      <c r="D1130" s="5" t="s">
        <v>634</v>
      </c>
      <c r="E1130" s="38" t="s">
        <v>178</v>
      </c>
      <c r="F1130" s="45">
        <v>41233300</v>
      </c>
      <c r="G1130" s="45">
        <f>H1130-F1130</f>
        <v>0</v>
      </c>
      <c r="H1130" s="52">
        <v>41233300</v>
      </c>
    </row>
    <row r="1131" spans="1:8" ht="15.6" x14ac:dyDescent="0.3">
      <c r="A1131" s="11" t="s">
        <v>635</v>
      </c>
      <c r="B1131" s="5" t="s">
        <v>596</v>
      </c>
      <c r="C1131" s="5" t="s">
        <v>620</v>
      </c>
      <c r="D1131" s="5" t="s">
        <v>636</v>
      </c>
      <c r="E1131" s="38" t="s">
        <v>0</v>
      </c>
      <c r="F1131" s="45">
        <f>F1132</f>
        <v>800000</v>
      </c>
      <c r="G1131" s="45">
        <f t="shared" ref="G1131:H1132" si="513">G1132</f>
        <v>0</v>
      </c>
      <c r="H1131" s="52">
        <f t="shared" si="513"/>
        <v>800000</v>
      </c>
    </row>
    <row r="1132" spans="1:8" ht="31.2" x14ac:dyDescent="0.3">
      <c r="A1132" s="12" t="s">
        <v>175</v>
      </c>
      <c r="B1132" s="5" t="s">
        <v>596</v>
      </c>
      <c r="C1132" s="5" t="s">
        <v>620</v>
      </c>
      <c r="D1132" s="5" t="s">
        <v>636</v>
      </c>
      <c r="E1132" s="38" t="s">
        <v>176</v>
      </c>
      <c r="F1132" s="45">
        <f>F1133</f>
        <v>800000</v>
      </c>
      <c r="G1132" s="45">
        <f t="shared" si="513"/>
        <v>0</v>
      </c>
      <c r="H1132" s="52">
        <f t="shared" si="513"/>
        <v>800000</v>
      </c>
    </row>
    <row r="1133" spans="1:8" ht="15.6" x14ac:dyDescent="0.3">
      <c r="A1133" s="12" t="s">
        <v>177</v>
      </c>
      <c r="B1133" s="5" t="s">
        <v>596</v>
      </c>
      <c r="C1133" s="5" t="s">
        <v>620</v>
      </c>
      <c r="D1133" s="5" t="s">
        <v>636</v>
      </c>
      <c r="E1133" s="38" t="s">
        <v>178</v>
      </c>
      <c r="F1133" s="45">
        <v>800000</v>
      </c>
      <c r="G1133" s="45">
        <f>H1133-F1133</f>
        <v>0</v>
      </c>
      <c r="H1133" s="52">
        <v>800000</v>
      </c>
    </row>
    <row r="1134" spans="1:8" ht="31.2" x14ac:dyDescent="0.3">
      <c r="A1134" s="12" t="s">
        <v>637</v>
      </c>
      <c r="B1134" s="5" t="s">
        <v>596</v>
      </c>
      <c r="C1134" s="5" t="s">
        <v>620</v>
      </c>
      <c r="D1134" s="5" t="s">
        <v>638</v>
      </c>
      <c r="E1134" s="38" t="s">
        <v>0</v>
      </c>
      <c r="F1134" s="45">
        <f>F1135</f>
        <v>61272000</v>
      </c>
      <c r="G1134" s="45">
        <f t="shared" ref="G1134:H1136" si="514">G1135</f>
        <v>0</v>
      </c>
      <c r="H1134" s="52">
        <f t="shared" si="514"/>
        <v>61272000</v>
      </c>
    </row>
    <row r="1135" spans="1:8" ht="15.6" x14ac:dyDescent="0.3">
      <c r="A1135" s="11" t="s">
        <v>639</v>
      </c>
      <c r="B1135" s="5" t="s">
        <v>596</v>
      </c>
      <c r="C1135" s="5" t="s">
        <v>620</v>
      </c>
      <c r="D1135" s="5" t="s">
        <v>640</v>
      </c>
      <c r="E1135" s="38" t="s">
        <v>0</v>
      </c>
      <c r="F1135" s="45">
        <f>F1136</f>
        <v>61272000</v>
      </c>
      <c r="G1135" s="45">
        <f t="shared" si="514"/>
        <v>0</v>
      </c>
      <c r="H1135" s="52">
        <f t="shared" si="514"/>
        <v>61272000</v>
      </c>
    </row>
    <row r="1136" spans="1:8" ht="15.6" x14ac:dyDescent="0.3">
      <c r="A1136" s="12" t="s">
        <v>45</v>
      </c>
      <c r="B1136" s="5" t="s">
        <v>596</v>
      </c>
      <c r="C1136" s="5" t="s">
        <v>620</v>
      </c>
      <c r="D1136" s="5" t="s">
        <v>640</v>
      </c>
      <c r="E1136" s="38" t="s">
        <v>46</v>
      </c>
      <c r="F1136" s="45">
        <f>F1137</f>
        <v>61272000</v>
      </c>
      <c r="G1136" s="45">
        <f t="shared" si="514"/>
        <v>0</v>
      </c>
      <c r="H1136" s="52">
        <f t="shared" si="514"/>
        <v>61272000</v>
      </c>
    </row>
    <row r="1137" spans="1:8" ht="15.6" x14ac:dyDescent="0.3">
      <c r="A1137" s="12" t="s">
        <v>113</v>
      </c>
      <c r="B1137" s="5" t="s">
        <v>596</v>
      </c>
      <c r="C1137" s="5" t="s">
        <v>620</v>
      </c>
      <c r="D1137" s="5" t="s">
        <v>640</v>
      </c>
      <c r="E1137" s="38" t="s">
        <v>114</v>
      </c>
      <c r="F1137" s="45">
        <v>61272000</v>
      </c>
      <c r="G1137" s="45">
        <f>H1137-F1137</f>
        <v>0</v>
      </c>
      <c r="H1137" s="52">
        <v>61272000</v>
      </c>
    </row>
    <row r="1138" spans="1:8" ht="31.2" x14ac:dyDescent="0.3">
      <c r="A1138" s="78" t="s">
        <v>1285</v>
      </c>
      <c r="B1138" s="5" t="s">
        <v>596</v>
      </c>
      <c r="C1138" s="5" t="s">
        <v>620</v>
      </c>
      <c r="D1138" s="28" t="s">
        <v>1284</v>
      </c>
      <c r="E1138" s="38"/>
      <c r="F1138" s="45">
        <f>F1139</f>
        <v>0</v>
      </c>
      <c r="G1138" s="45">
        <f t="shared" ref="G1138:H1140" si="515">G1139</f>
        <v>4815341.67</v>
      </c>
      <c r="H1138" s="52">
        <f t="shared" si="515"/>
        <v>4815341.67</v>
      </c>
    </row>
    <row r="1139" spans="1:8" ht="31.2" x14ac:dyDescent="0.3">
      <c r="A1139" s="73" t="s">
        <v>1282</v>
      </c>
      <c r="B1139" s="64" t="s">
        <v>596</v>
      </c>
      <c r="C1139" s="64" t="s">
        <v>620</v>
      </c>
      <c r="D1139" s="64" t="s">
        <v>1283</v>
      </c>
      <c r="E1139" s="64"/>
      <c r="F1139" s="45">
        <f>F1140</f>
        <v>0</v>
      </c>
      <c r="G1139" s="45">
        <f t="shared" si="515"/>
        <v>4815341.67</v>
      </c>
      <c r="H1139" s="52">
        <f t="shared" si="515"/>
        <v>4815341.67</v>
      </c>
    </row>
    <row r="1140" spans="1:8" ht="31.2" x14ac:dyDescent="0.3">
      <c r="A1140" s="73" t="s">
        <v>175</v>
      </c>
      <c r="B1140" s="64" t="s">
        <v>596</v>
      </c>
      <c r="C1140" s="64" t="s">
        <v>620</v>
      </c>
      <c r="D1140" s="64" t="s">
        <v>1283</v>
      </c>
      <c r="E1140" s="64" t="s">
        <v>176</v>
      </c>
      <c r="F1140" s="45">
        <f>F1141</f>
        <v>0</v>
      </c>
      <c r="G1140" s="45">
        <f t="shared" si="515"/>
        <v>4815341.67</v>
      </c>
      <c r="H1140" s="52">
        <f t="shared" si="515"/>
        <v>4815341.67</v>
      </c>
    </row>
    <row r="1141" spans="1:8" ht="15.6" x14ac:dyDescent="0.3">
      <c r="A1141" s="73" t="s">
        <v>433</v>
      </c>
      <c r="B1141" s="64" t="s">
        <v>596</v>
      </c>
      <c r="C1141" s="64" t="s">
        <v>620</v>
      </c>
      <c r="D1141" s="64" t="s">
        <v>1283</v>
      </c>
      <c r="E1141" s="64" t="s">
        <v>434</v>
      </c>
      <c r="F1141" s="45">
        <v>0</v>
      </c>
      <c r="G1141" s="45">
        <f>H1141-F1141</f>
        <v>4815341.67</v>
      </c>
      <c r="H1141" s="52">
        <v>4815341.67</v>
      </c>
    </row>
    <row r="1142" spans="1:8" ht="31.2" x14ac:dyDescent="0.3">
      <c r="A1142" s="12" t="s">
        <v>472</v>
      </c>
      <c r="B1142" s="5" t="s">
        <v>596</v>
      </c>
      <c r="C1142" s="5" t="s">
        <v>620</v>
      </c>
      <c r="D1142" s="5" t="s">
        <v>473</v>
      </c>
      <c r="E1142" s="38" t="s">
        <v>0</v>
      </c>
      <c r="F1142" s="45">
        <f>F1143+F1146+F1149</f>
        <v>31200000</v>
      </c>
      <c r="G1142" s="45">
        <f t="shared" ref="G1142:H1142" si="516">G1143+G1146+G1149</f>
        <v>40366300</v>
      </c>
      <c r="H1142" s="52">
        <f t="shared" si="516"/>
        <v>71566300</v>
      </c>
    </row>
    <row r="1143" spans="1:8" ht="46.8" x14ac:dyDescent="0.3">
      <c r="A1143" s="11" t="s">
        <v>543</v>
      </c>
      <c r="B1143" s="5" t="s">
        <v>596</v>
      </c>
      <c r="C1143" s="5" t="s">
        <v>620</v>
      </c>
      <c r="D1143" s="5" t="s">
        <v>544</v>
      </c>
      <c r="E1143" s="38" t="s">
        <v>0</v>
      </c>
      <c r="F1143" s="45">
        <f>F1144</f>
        <v>27300000</v>
      </c>
      <c r="G1143" s="45">
        <f t="shared" ref="G1143:H1144" si="517">G1144</f>
        <v>0</v>
      </c>
      <c r="H1143" s="52">
        <f t="shared" si="517"/>
        <v>27300000</v>
      </c>
    </row>
    <row r="1144" spans="1:8" ht="15.6" x14ac:dyDescent="0.3">
      <c r="A1144" s="12" t="s">
        <v>45</v>
      </c>
      <c r="B1144" s="5" t="s">
        <v>596</v>
      </c>
      <c r="C1144" s="5" t="s">
        <v>620</v>
      </c>
      <c r="D1144" s="5" t="s">
        <v>544</v>
      </c>
      <c r="E1144" s="38" t="s">
        <v>46</v>
      </c>
      <c r="F1144" s="45">
        <f>F1145</f>
        <v>27300000</v>
      </c>
      <c r="G1144" s="45">
        <f t="shared" si="517"/>
        <v>0</v>
      </c>
      <c r="H1144" s="52">
        <f t="shared" si="517"/>
        <v>27300000</v>
      </c>
    </row>
    <row r="1145" spans="1:8" ht="15.6" x14ac:dyDescent="0.3">
      <c r="A1145" s="12" t="s">
        <v>113</v>
      </c>
      <c r="B1145" s="5" t="s">
        <v>596</v>
      </c>
      <c r="C1145" s="5" t="s">
        <v>620</v>
      </c>
      <c r="D1145" s="5" t="s">
        <v>544</v>
      </c>
      <c r="E1145" s="38" t="s">
        <v>114</v>
      </c>
      <c r="F1145" s="45">
        <v>27300000</v>
      </c>
      <c r="G1145" s="45">
        <f>H1145-F1145</f>
        <v>0</v>
      </c>
      <c r="H1145" s="52">
        <v>27300000</v>
      </c>
    </row>
    <row r="1146" spans="1:8" ht="31.2" x14ac:dyDescent="0.3">
      <c r="A1146" s="11" t="s">
        <v>474</v>
      </c>
      <c r="B1146" s="5" t="s">
        <v>596</v>
      </c>
      <c r="C1146" s="5" t="s">
        <v>620</v>
      </c>
      <c r="D1146" s="5" t="s">
        <v>475</v>
      </c>
      <c r="E1146" s="38" t="s">
        <v>0</v>
      </c>
      <c r="F1146" s="45">
        <f>F1147</f>
        <v>3900000</v>
      </c>
      <c r="G1146" s="45">
        <f t="shared" ref="G1146:H1147" si="518">G1147</f>
        <v>0</v>
      </c>
      <c r="H1146" s="52">
        <f t="shared" si="518"/>
        <v>3900000</v>
      </c>
    </row>
    <row r="1147" spans="1:8" ht="31.2" x14ac:dyDescent="0.3">
      <c r="A1147" s="12" t="s">
        <v>25</v>
      </c>
      <c r="B1147" s="5" t="s">
        <v>596</v>
      </c>
      <c r="C1147" s="5" t="s">
        <v>620</v>
      </c>
      <c r="D1147" s="5" t="s">
        <v>475</v>
      </c>
      <c r="E1147" s="38" t="s">
        <v>26</v>
      </c>
      <c r="F1147" s="45">
        <f>F1148</f>
        <v>3900000</v>
      </c>
      <c r="G1147" s="45">
        <f t="shared" si="518"/>
        <v>0</v>
      </c>
      <c r="H1147" s="52">
        <f t="shared" si="518"/>
        <v>3900000</v>
      </c>
    </row>
    <row r="1148" spans="1:8" ht="31.2" x14ac:dyDescent="0.3">
      <c r="A1148" s="12" t="s">
        <v>27</v>
      </c>
      <c r="B1148" s="5" t="s">
        <v>596</v>
      </c>
      <c r="C1148" s="5" t="s">
        <v>620</v>
      </c>
      <c r="D1148" s="5" t="s">
        <v>475</v>
      </c>
      <c r="E1148" s="38" t="s">
        <v>28</v>
      </c>
      <c r="F1148" s="45">
        <v>3900000</v>
      </c>
      <c r="G1148" s="45">
        <f>H1148-F1148</f>
        <v>0</v>
      </c>
      <c r="H1148" s="52">
        <v>3900000</v>
      </c>
    </row>
    <row r="1149" spans="1:8" ht="78" x14ac:dyDescent="0.3">
      <c r="A1149" s="73" t="s">
        <v>1247</v>
      </c>
      <c r="B1149" s="5" t="s">
        <v>596</v>
      </c>
      <c r="C1149" s="5" t="s">
        <v>620</v>
      </c>
      <c r="D1149" s="28" t="s">
        <v>1246</v>
      </c>
      <c r="E1149" s="38"/>
      <c r="F1149" s="45">
        <f>F1150</f>
        <v>0</v>
      </c>
      <c r="G1149" s="45">
        <f t="shared" ref="G1149:H1151" si="519">G1150</f>
        <v>40366300</v>
      </c>
      <c r="H1149" s="52">
        <f t="shared" si="519"/>
        <v>40366300</v>
      </c>
    </row>
    <row r="1150" spans="1:8" ht="78" x14ac:dyDescent="0.3">
      <c r="A1150" s="73" t="s">
        <v>1244</v>
      </c>
      <c r="B1150" s="64" t="s">
        <v>596</v>
      </c>
      <c r="C1150" s="64" t="s">
        <v>620</v>
      </c>
      <c r="D1150" s="64" t="s">
        <v>1245</v>
      </c>
      <c r="E1150" s="64"/>
      <c r="F1150" s="45">
        <f>F1151</f>
        <v>0</v>
      </c>
      <c r="G1150" s="45">
        <f t="shared" si="519"/>
        <v>40366300</v>
      </c>
      <c r="H1150" s="52">
        <f t="shared" si="519"/>
        <v>40366300</v>
      </c>
    </row>
    <row r="1151" spans="1:8" ht="15.6" x14ac:dyDescent="0.3">
      <c r="A1151" s="73" t="s">
        <v>45</v>
      </c>
      <c r="B1151" s="64" t="s">
        <v>596</v>
      </c>
      <c r="C1151" s="64" t="s">
        <v>620</v>
      </c>
      <c r="D1151" s="64" t="s">
        <v>1245</v>
      </c>
      <c r="E1151" s="64" t="s">
        <v>46</v>
      </c>
      <c r="F1151" s="45">
        <f>F1152</f>
        <v>0</v>
      </c>
      <c r="G1151" s="45">
        <f t="shared" si="519"/>
        <v>40366300</v>
      </c>
      <c r="H1151" s="52">
        <f t="shared" si="519"/>
        <v>40366300</v>
      </c>
    </row>
    <row r="1152" spans="1:8" ht="15.6" x14ac:dyDescent="0.3">
      <c r="A1152" s="73" t="s">
        <v>113</v>
      </c>
      <c r="B1152" s="64" t="s">
        <v>596</v>
      </c>
      <c r="C1152" s="64" t="s">
        <v>620</v>
      </c>
      <c r="D1152" s="64" t="s">
        <v>1245</v>
      </c>
      <c r="E1152" s="64" t="s">
        <v>114</v>
      </c>
      <c r="F1152" s="45">
        <v>0</v>
      </c>
      <c r="G1152" s="45">
        <f>H1152-F1152</f>
        <v>40366300</v>
      </c>
      <c r="H1152" s="52">
        <v>40366300</v>
      </c>
    </row>
    <row r="1153" spans="1:8" ht="15.6" x14ac:dyDescent="0.3">
      <c r="A1153" s="11" t="s">
        <v>502</v>
      </c>
      <c r="B1153" s="5" t="s">
        <v>596</v>
      </c>
      <c r="C1153" s="5" t="s">
        <v>503</v>
      </c>
      <c r="D1153" s="5" t="s">
        <v>0</v>
      </c>
      <c r="E1153" s="38" t="s">
        <v>0</v>
      </c>
      <c r="F1153" s="45">
        <f>F1154</f>
        <v>1056750520</v>
      </c>
      <c r="G1153" s="45">
        <f t="shared" ref="G1153:H1154" si="520">G1154</f>
        <v>1208000</v>
      </c>
      <c r="H1153" s="52">
        <f t="shared" si="520"/>
        <v>1057958520</v>
      </c>
    </row>
    <row r="1154" spans="1:8" ht="31.2" x14ac:dyDescent="0.3">
      <c r="A1154" s="12" t="s">
        <v>290</v>
      </c>
      <c r="B1154" s="5" t="s">
        <v>596</v>
      </c>
      <c r="C1154" s="5" t="s">
        <v>503</v>
      </c>
      <c r="D1154" s="5" t="s">
        <v>291</v>
      </c>
      <c r="E1154" s="38" t="s">
        <v>0</v>
      </c>
      <c r="F1154" s="45">
        <f>F1155</f>
        <v>1056750520</v>
      </c>
      <c r="G1154" s="45">
        <f t="shared" si="520"/>
        <v>1208000</v>
      </c>
      <c r="H1154" s="52">
        <f t="shared" si="520"/>
        <v>1057958520</v>
      </c>
    </row>
    <row r="1155" spans="1:8" ht="15.6" x14ac:dyDescent="0.3">
      <c r="A1155" s="12" t="s">
        <v>292</v>
      </c>
      <c r="B1155" s="5" t="s">
        <v>596</v>
      </c>
      <c r="C1155" s="5" t="s">
        <v>503</v>
      </c>
      <c r="D1155" s="5" t="s">
        <v>293</v>
      </c>
      <c r="E1155" s="38" t="s">
        <v>0</v>
      </c>
      <c r="F1155" s="45">
        <f>F1156+F1160+F1164+F1167+F1170</f>
        <v>1056750520</v>
      </c>
      <c r="G1155" s="45">
        <f t="shared" ref="G1155:H1155" si="521">G1156+G1160+G1164+G1167+G1170</f>
        <v>1208000</v>
      </c>
      <c r="H1155" s="52">
        <f t="shared" si="521"/>
        <v>1057958520</v>
      </c>
    </row>
    <row r="1156" spans="1:8" ht="93.6" x14ac:dyDescent="0.3">
      <c r="A1156" s="11" t="s">
        <v>641</v>
      </c>
      <c r="B1156" s="5" t="s">
        <v>596</v>
      </c>
      <c r="C1156" s="5" t="s">
        <v>503</v>
      </c>
      <c r="D1156" s="5" t="s">
        <v>642</v>
      </c>
      <c r="E1156" s="38" t="s">
        <v>0</v>
      </c>
      <c r="F1156" s="45">
        <f>F1157</f>
        <v>979633300</v>
      </c>
      <c r="G1156" s="45">
        <f t="shared" ref="G1156:H1156" si="522">G1157</f>
        <v>0</v>
      </c>
      <c r="H1156" s="52">
        <f t="shared" si="522"/>
        <v>979633300</v>
      </c>
    </row>
    <row r="1157" spans="1:8" ht="31.2" x14ac:dyDescent="0.3">
      <c r="A1157" s="12" t="s">
        <v>175</v>
      </c>
      <c r="B1157" s="5" t="s">
        <v>596</v>
      </c>
      <c r="C1157" s="5" t="s">
        <v>503</v>
      </c>
      <c r="D1157" s="5" t="s">
        <v>642</v>
      </c>
      <c r="E1157" s="38" t="s">
        <v>176</v>
      </c>
      <c r="F1157" s="45">
        <f>F1158+F1159</f>
        <v>979633300</v>
      </c>
      <c r="G1157" s="45">
        <f t="shared" ref="G1157:H1157" si="523">G1158+G1159</f>
        <v>0</v>
      </c>
      <c r="H1157" s="52">
        <f t="shared" si="523"/>
        <v>979633300</v>
      </c>
    </row>
    <row r="1158" spans="1:8" ht="15.6" x14ac:dyDescent="0.3">
      <c r="A1158" s="12" t="s">
        <v>177</v>
      </c>
      <c r="B1158" s="5" t="s">
        <v>596</v>
      </c>
      <c r="C1158" s="5" t="s">
        <v>503</v>
      </c>
      <c r="D1158" s="5" t="s">
        <v>642</v>
      </c>
      <c r="E1158" s="38" t="s">
        <v>178</v>
      </c>
      <c r="F1158" s="45">
        <v>671590930</v>
      </c>
      <c r="G1158" s="45">
        <f>H1158-F1158</f>
        <v>0</v>
      </c>
      <c r="H1158" s="52">
        <v>671590930</v>
      </c>
    </row>
    <row r="1159" spans="1:8" ht="15.6" x14ac:dyDescent="0.3">
      <c r="A1159" s="12" t="s">
        <v>433</v>
      </c>
      <c r="B1159" s="5" t="s">
        <v>596</v>
      </c>
      <c r="C1159" s="5" t="s">
        <v>503</v>
      </c>
      <c r="D1159" s="5" t="s">
        <v>642</v>
      </c>
      <c r="E1159" s="38" t="s">
        <v>434</v>
      </c>
      <c r="F1159" s="45">
        <v>308042370</v>
      </c>
      <c r="G1159" s="45">
        <f>H1159-F1159</f>
        <v>0</v>
      </c>
      <c r="H1159" s="52">
        <v>308042370</v>
      </c>
    </row>
    <row r="1160" spans="1:8" ht="46.8" x14ac:dyDescent="0.3">
      <c r="A1160" s="11" t="s">
        <v>643</v>
      </c>
      <c r="B1160" s="5" t="s">
        <v>596</v>
      </c>
      <c r="C1160" s="5" t="s">
        <v>503</v>
      </c>
      <c r="D1160" s="5" t="s">
        <v>644</v>
      </c>
      <c r="E1160" s="38" t="s">
        <v>0</v>
      </c>
      <c r="F1160" s="45">
        <f>F1161</f>
        <v>374000</v>
      </c>
      <c r="G1160" s="45">
        <f t="shared" ref="G1160:H1160" si="524">G1161</f>
        <v>0</v>
      </c>
      <c r="H1160" s="52">
        <f t="shared" si="524"/>
        <v>374000</v>
      </c>
    </row>
    <row r="1161" spans="1:8" ht="31.2" x14ac:dyDescent="0.3">
      <c r="A1161" s="12" t="s">
        <v>175</v>
      </c>
      <c r="B1161" s="5" t="s">
        <v>596</v>
      </c>
      <c r="C1161" s="5" t="s">
        <v>503</v>
      </c>
      <c r="D1161" s="5" t="s">
        <v>644</v>
      </c>
      <c r="E1161" s="38" t="s">
        <v>176</v>
      </c>
      <c r="F1161" s="45">
        <f>F1162+F1163</f>
        <v>374000</v>
      </c>
      <c r="G1161" s="45">
        <f t="shared" ref="G1161:H1161" si="525">G1162+G1163</f>
        <v>0</v>
      </c>
      <c r="H1161" s="52">
        <f t="shared" si="525"/>
        <v>374000</v>
      </c>
    </row>
    <row r="1162" spans="1:8" ht="15.6" x14ac:dyDescent="0.3">
      <c r="A1162" s="12" t="s">
        <v>177</v>
      </c>
      <c r="B1162" s="5" t="s">
        <v>596</v>
      </c>
      <c r="C1162" s="5" t="s">
        <v>503</v>
      </c>
      <c r="D1162" s="5" t="s">
        <v>644</v>
      </c>
      <c r="E1162" s="38" t="s">
        <v>178</v>
      </c>
      <c r="F1162" s="45">
        <v>327000</v>
      </c>
      <c r="G1162" s="45">
        <f>H1162-F1162</f>
        <v>0</v>
      </c>
      <c r="H1162" s="52">
        <v>327000</v>
      </c>
    </row>
    <row r="1163" spans="1:8" ht="15.6" x14ac:dyDescent="0.3">
      <c r="A1163" s="12" t="s">
        <v>433</v>
      </c>
      <c r="B1163" s="5" t="s">
        <v>596</v>
      </c>
      <c r="C1163" s="5" t="s">
        <v>503</v>
      </c>
      <c r="D1163" s="5" t="s">
        <v>644</v>
      </c>
      <c r="E1163" s="38" t="s">
        <v>434</v>
      </c>
      <c r="F1163" s="45">
        <v>47000</v>
      </c>
      <c r="G1163" s="45">
        <f>H1163-F1163</f>
        <v>0</v>
      </c>
      <c r="H1163" s="52">
        <v>47000</v>
      </c>
    </row>
    <row r="1164" spans="1:8" ht="31.2" x14ac:dyDescent="0.3">
      <c r="A1164" s="11" t="s">
        <v>645</v>
      </c>
      <c r="B1164" s="5" t="s">
        <v>596</v>
      </c>
      <c r="C1164" s="5" t="s">
        <v>503</v>
      </c>
      <c r="D1164" s="5" t="s">
        <v>646</v>
      </c>
      <c r="E1164" s="38" t="s">
        <v>0</v>
      </c>
      <c r="F1164" s="45">
        <f>F1165</f>
        <v>76573220</v>
      </c>
      <c r="G1164" s="45">
        <f t="shared" ref="G1164:H1165" si="526">G1165</f>
        <v>0</v>
      </c>
      <c r="H1164" s="52">
        <f t="shared" si="526"/>
        <v>76573220</v>
      </c>
    </row>
    <row r="1165" spans="1:8" ht="15.6" x14ac:dyDescent="0.3">
      <c r="A1165" s="12" t="s">
        <v>51</v>
      </c>
      <c r="B1165" s="5" t="s">
        <v>596</v>
      </c>
      <c r="C1165" s="5" t="s">
        <v>503</v>
      </c>
      <c r="D1165" s="5" t="s">
        <v>646</v>
      </c>
      <c r="E1165" s="38" t="s">
        <v>52</v>
      </c>
      <c r="F1165" s="45">
        <f>F1166</f>
        <v>76573220</v>
      </c>
      <c r="G1165" s="45">
        <f t="shared" si="526"/>
        <v>0</v>
      </c>
      <c r="H1165" s="52">
        <f t="shared" si="526"/>
        <v>76573220</v>
      </c>
    </row>
    <row r="1166" spans="1:8" ht="31.2" x14ac:dyDescent="0.3">
      <c r="A1166" s="12" t="s">
        <v>326</v>
      </c>
      <c r="B1166" s="5" t="s">
        <v>596</v>
      </c>
      <c r="C1166" s="5" t="s">
        <v>503</v>
      </c>
      <c r="D1166" s="5" t="s">
        <v>646</v>
      </c>
      <c r="E1166" s="38" t="s">
        <v>327</v>
      </c>
      <c r="F1166" s="45">
        <v>76573220</v>
      </c>
      <c r="G1166" s="45">
        <f>H1166-F1166</f>
        <v>0</v>
      </c>
      <c r="H1166" s="52">
        <v>76573220</v>
      </c>
    </row>
    <row r="1167" spans="1:8" ht="31.2" x14ac:dyDescent="0.3">
      <c r="A1167" s="11" t="s">
        <v>647</v>
      </c>
      <c r="B1167" s="5" t="s">
        <v>596</v>
      </c>
      <c r="C1167" s="5" t="s">
        <v>503</v>
      </c>
      <c r="D1167" s="5" t="s">
        <v>648</v>
      </c>
      <c r="E1167" s="38" t="s">
        <v>0</v>
      </c>
      <c r="F1167" s="45">
        <f>F1168</f>
        <v>170000</v>
      </c>
      <c r="G1167" s="45">
        <f t="shared" ref="G1167:H1168" si="527">G1168</f>
        <v>0</v>
      </c>
      <c r="H1167" s="52">
        <f t="shared" si="527"/>
        <v>170000</v>
      </c>
    </row>
    <row r="1168" spans="1:8" ht="31.2" x14ac:dyDescent="0.3">
      <c r="A1168" s="12" t="s">
        <v>175</v>
      </c>
      <c r="B1168" s="5" t="s">
        <v>596</v>
      </c>
      <c r="C1168" s="5" t="s">
        <v>503</v>
      </c>
      <c r="D1168" s="5" t="s">
        <v>648</v>
      </c>
      <c r="E1168" s="38" t="s">
        <v>176</v>
      </c>
      <c r="F1168" s="45">
        <f>F1169</f>
        <v>170000</v>
      </c>
      <c r="G1168" s="45">
        <f t="shared" si="527"/>
        <v>0</v>
      </c>
      <c r="H1168" s="52">
        <f t="shared" si="527"/>
        <v>170000</v>
      </c>
    </row>
    <row r="1169" spans="1:8" ht="15.6" x14ac:dyDescent="0.3">
      <c r="A1169" s="12" t="s">
        <v>433</v>
      </c>
      <c r="B1169" s="5" t="s">
        <v>596</v>
      </c>
      <c r="C1169" s="5" t="s">
        <v>503</v>
      </c>
      <c r="D1169" s="5" t="s">
        <v>648</v>
      </c>
      <c r="E1169" s="38" t="s">
        <v>434</v>
      </c>
      <c r="F1169" s="45">
        <v>170000</v>
      </c>
      <c r="G1169" s="45">
        <f>H1169-F1169</f>
        <v>0</v>
      </c>
      <c r="H1169" s="52">
        <v>170000</v>
      </c>
    </row>
    <row r="1170" spans="1:8" ht="78" x14ac:dyDescent="0.3">
      <c r="A1170" s="73" t="s">
        <v>1294</v>
      </c>
      <c r="B1170" s="64" t="s">
        <v>596</v>
      </c>
      <c r="C1170" s="64" t="s">
        <v>503</v>
      </c>
      <c r="D1170" s="64" t="s">
        <v>1295</v>
      </c>
      <c r="E1170" s="64"/>
      <c r="F1170" s="45">
        <f>F1171</f>
        <v>0</v>
      </c>
      <c r="G1170" s="45">
        <f t="shared" ref="G1170:H1170" si="528">G1171</f>
        <v>1208000</v>
      </c>
      <c r="H1170" s="52">
        <f t="shared" si="528"/>
        <v>1208000</v>
      </c>
    </row>
    <row r="1171" spans="1:8" ht="31.2" x14ac:dyDescent="0.3">
      <c r="A1171" s="73" t="s">
        <v>175</v>
      </c>
      <c r="B1171" s="64" t="s">
        <v>596</v>
      </c>
      <c r="C1171" s="64" t="s">
        <v>503</v>
      </c>
      <c r="D1171" s="64" t="s">
        <v>1295</v>
      </c>
      <c r="E1171" s="64" t="s">
        <v>176</v>
      </c>
      <c r="F1171" s="45">
        <f>F1172+F1173</f>
        <v>0</v>
      </c>
      <c r="G1171" s="45">
        <f t="shared" ref="G1171:H1171" si="529">G1172+G1173</f>
        <v>1208000</v>
      </c>
      <c r="H1171" s="52">
        <f t="shared" si="529"/>
        <v>1208000</v>
      </c>
    </row>
    <row r="1172" spans="1:8" ht="15.6" x14ac:dyDescent="0.3">
      <c r="A1172" s="73" t="s">
        <v>177</v>
      </c>
      <c r="B1172" s="64" t="s">
        <v>596</v>
      </c>
      <c r="C1172" s="64" t="s">
        <v>503</v>
      </c>
      <c r="D1172" s="64" t="s">
        <v>1295</v>
      </c>
      <c r="E1172" s="64" t="s">
        <v>178</v>
      </c>
      <c r="F1172" s="45">
        <v>0</v>
      </c>
      <c r="G1172" s="45">
        <f t="shared" ref="G1172:G1173" si="530">H1172-F1172</f>
        <v>808000</v>
      </c>
      <c r="H1172" s="52">
        <v>808000</v>
      </c>
    </row>
    <row r="1173" spans="1:8" ht="15.6" x14ac:dyDescent="0.3">
      <c r="A1173" s="73" t="s">
        <v>433</v>
      </c>
      <c r="B1173" s="64" t="s">
        <v>596</v>
      </c>
      <c r="C1173" s="64" t="s">
        <v>503</v>
      </c>
      <c r="D1173" s="64" t="s">
        <v>1295</v>
      </c>
      <c r="E1173" s="64" t="s">
        <v>434</v>
      </c>
      <c r="F1173" s="45">
        <v>0</v>
      </c>
      <c r="G1173" s="45">
        <f t="shared" si="530"/>
        <v>400000</v>
      </c>
      <c r="H1173" s="52">
        <v>400000</v>
      </c>
    </row>
    <row r="1174" spans="1:8" ht="31.2" x14ac:dyDescent="0.3">
      <c r="A1174" s="11" t="s">
        <v>77</v>
      </c>
      <c r="B1174" s="5" t="s">
        <v>596</v>
      </c>
      <c r="C1174" s="5" t="s">
        <v>78</v>
      </c>
      <c r="D1174" s="5" t="s">
        <v>0</v>
      </c>
      <c r="E1174" s="38" t="s">
        <v>0</v>
      </c>
      <c r="F1174" s="45">
        <f>F1175+F1199</f>
        <v>80312123</v>
      </c>
      <c r="G1174" s="45">
        <f t="shared" ref="G1174:H1174" si="531">G1175+G1199</f>
        <v>0</v>
      </c>
      <c r="H1174" s="52">
        <f t="shared" si="531"/>
        <v>80312123</v>
      </c>
    </row>
    <row r="1175" spans="1:8" ht="31.2" x14ac:dyDescent="0.3">
      <c r="A1175" s="12" t="s">
        <v>290</v>
      </c>
      <c r="B1175" s="5" t="s">
        <v>596</v>
      </c>
      <c r="C1175" s="5" t="s">
        <v>78</v>
      </c>
      <c r="D1175" s="5" t="s">
        <v>291</v>
      </c>
      <c r="E1175" s="38" t="s">
        <v>0</v>
      </c>
      <c r="F1175" s="45">
        <f>F1176+F1180+F1187+F1191+F1195</f>
        <v>79562123</v>
      </c>
      <c r="G1175" s="45">
        <f t="shared" ref="G1175:H1175" si="532">G1176+G1180+G1187+G1191+G1195</f>
        <v>0</v>
      </c>
      <c r="H1175" s="52">
        <f t="shared" si="532"/>
        <v>79562123</v>
      </c>
    </row>
    <row r="1176" spans="1:8" ht="15.6" x14ac:dyDescent="0.3">
      <c r="A1176" s="12" t="s">
        <v>611</v>
      </c>
      <c r="B1176" s="5" t="s">
        <v>596</v>
      </c>
      <c r="C1176" s="5" t="s">
        <v>78</v>
      </c>
      <c r="D1176" s="5" t="s">
        <v>612</v>
      </c>
      <c r="E1176" s="38" t="s">
        <v>0</v>
      </c>
      <c r="F1176" s="45">
        <f>F1177</f>
        <v>300000</v>
      </c>
      <c r="G1176" s="45">
        <f t="shared" ref="G1176:H1178" si="533">G1177</f>
        <v>0</v>
      </c>
      <c r="H1176" s="52">
        <f t="shared" si="533"/>
        <v>300000</v>
      </c>
    </row>
    <row r="1177" spans="1:8" ht="31.2" x14ac:dyDescent="0.3">
      <c r="A1177" s="11" t="s">
        <v>617</v>
      </c>
      <c r="B1177" s="5" t="s">
        <v>596</v>
      </c>
      <c r="C1177" s="5" t="s">
        <v>78</v>
      </c>
      <c r="D1177" s="5" t="s">
        <v>618</v>
      </c>
      <c r="E1177" s="38" t="s">
        <v>0</v>
      </c>
      <c r="F1177" s="45">
        <f>F1178</f>
        <v>300000</v>
      </c>
      <c r="G1177" s="45">
        <f t="shared" si="533"/>
        <v>0</v>
      </c>
      <c r="H1177" s="52">
        <f t="shared" si="533"/>
        <v>300000</v>
      </c>
    </row>
    <row r="1178" spans="1:8" ht="31.2" x14ac:dyDescent="0.3">
      <c r="A1178" s="12" t="s">
        <v>175</v>
      </c>
      <c r="B1178" s="5" t="s">
        <v>596</v>
      </c>
      <c r="C1178" s="5" t="s">
        <v>78</v>
      </c>
      <c r="D1178" s="5" t="s">
        <v>618</v>
      </c>
      <c r="E1178" s="38" t="s">
        <v>176</v>
      </c>
      <c r="F1178" s="45">
        <f>F1179</f>
        <v>300000</v>
      </c>
      <c r="G1178" s="45">
        <f t="shared" si="533"/>
        <v>0</v>
      </c>
      <c r="H1178" s="52">
        <f t="shared" si="533"/>
        <v>300000</v>
      </c>
    </row>
    <row r="1179" spans="1:8" ht="15.6" x14ac:dyDescent="0.3">
      <c r="A1179" s="12" t="s">
        <v>433</v>
      </c>
      <c r="B1179" s="5" t="s">
        <v>596</v>
      </c>
      <c r="C1179" s="5" t="s">
        <v>78</v>
      </c>
      <c r="D1179" s="5" t="s">
        <v>618</v>
      </c>
      <c r="E1179" s="38" t="s">
        <v>434</v>
      </c>
      <c r="F1179" s="45">
        <v>300000</v>
      </c>
      <c r="G1179" s="45">
        <f>H1179-F1179</f>
        <v>0</v>
      </c>
      <c r="H1179" s="52">
        <v>300000</v>
      </c>
    </row>
    <row r="1180" spans="1:8" ht="15.6" x14ac:dyDescent="0.3">
      <c r="A1180" s="12" t="s">
        <v>621</v>
      </c>
      <c r="B1180" s="5" t="s">
        <v>596</v>
      </c>
      <c r="C1180" s="5" t="s">
        <v>78</v>
      </c>
      <c r="D1180" s="5" t="s">
        <v>622</v>
      </c>
      <c r="E1180" s="38" t="s">
        <v>0</v>
      </c>
      <c r="F1180" s="45">
        <f>F1181+F1184</f>
        <v>20275923</v>
      </c>
      <c r="G1180" s="45">
        <f t="shared" ref="G1180:H1180" si="534">G1181+G1184</f>
        <v>0</v>
      </c>
      <c r="H1180" s="52">
        <f t="shared" si="534"/>
        <v>20275923</v>
      </c>
    </row>
    <row r="1181" spans="1:8" ht="15.6" x14ac:dyDescent="0.3">
      <c r="A1181" s="11" t="s">
        <v>629</v>
      </c>
      <c r="B1181" s="5" t="s">
        <v>596</v>
      </c>
      <c r="C1181" s="5" t="s">
        <v>78</v>
      </c>
      <c r="D1181" s="5" t="s">
        <v>630</v>
      </c>
      <c r="E1181" s="38" t="s">
        <v>0</v>
      </c>
      <c r="F1181" s="45">
        <f>F1182</f>
        <v>13605923</v>
      </c>
      <c r="G1181" s="45">
        <f t="shared" ref="G1181:H1182" si="535">G1182</f>
        <v>0</v>
      </c>
      <c r="H1181" s="52">
        <f t="shared" si="535"/>
        <v>13605923</v>
      </c>
    </row>
    <row r="1182" spans="1:8" ht="31.2" x14ac:dyDescent="0.3">
      <c r="A1182" s="12" t="s">
        <v>175</v>
      </c>
      <c r="B1182" s="5" t="s">
        <v>596</v>
      </c>
      <c r="C1182" s="5" t="s">
        <v>78</v>
      </c>
      <c r="D1182" s="5" t="s">
        <v>630</v>
      </c>
      <c r="E1182" s="38" t="s">
        <v>176</v>
      </c>
      <c r="F1182" s="45">
        <f>F1183</f>
        <v>13605923</v>
      </c>
      <c r="G1182" s="45">
        <f t="shared" si="535"/>
        <v>0</v>
      </c>
      <c r="H1182" s="52">
        <f t="shared" si="535"/>
        <v>13605923</v>
      </c>
    </row>
    <row r="1183" spans="1:8" ht="15.6" x14ac:dyDescent="0.3">
      <c r="A1183" s="12" t="s">
        <v>433</v>
      </c>
      <c r="B1183" s="5" t="s">
        <v>596</v>
      </c>
      <c r="C1183" s="5" t="s">
        <v>78</v>
      </c>
      <c r="D1183" s="5" t="s">
        <v>630</v>
      </c>
      <c r="E1183" s="38" t="s">
        <v>434</v>
      </c>
      <c r="F1183" s="45">
        <v>13605923</v>
      </c>
      <c r="G1183" s="45">
        <f>H1183-F1183</f>
        <v>0</v>
      </c>
      <c r="H1183" s="52">
        <v>13605923</v>
      </c>
    </row>
    <row r="1184" spans="1:8" ht="15.6" x14ac:dyDescent="0.3">
      <c r="A1184" s="11" t="s">
        <v>649</v>
      </c>
      <c r="B1184" s="5" t="s">
        <v>596</v>
      </c>
      <c r="C1184" s="5" t="s">
        <v>78</v>
      </c>
      <c r="D1184" s="5" t="s">
        <v>650</v>
      </c>
      <c r="E1184" s="38" t="s">
        <v>0</v>
      </c>
      <c r="F1184" s="45">
        <f>F1185</f>
        <v>6670000</v>
      </c>
      <c r="G1184" s="45">
        <f t="shared" ref="G1184:H1185" si="536">G1185</f>
        <v>0</v>
      </c>
      <c r="H1184" s="52">
        <f t="shared" si="536"/>
        <v>6670000</v>
      </c>
    </row>
    <row r="1185" spans="1:8" ht="15.6" x14ac:dyDescent="0.3">
      <c r="A1185" s="12" t="s">
        <v>51</v>
      </c>
      <c r="B1185" s="5" t="s">
        <v>596</v>
      </c>
      <c r="C1185" s="5" t="s">
        <v>78</v>
      </c>
      <c r="D1185" s="5" t="s">
        <v>650</v>
      </c>
      <c r="E1185" s="38" t="s">
        <v>52</v>
      </c>
      <c r="F1185" s="45">
        <f>F1186</f>
        <v>6670000</v>
      </c>
      <c r="G1185" s="45">
        <f t="shared" si="536"/>
        <v>0</v>
      </c>
      <c r="H1185" s="52">
        <f t="shared" si="536"/>
        <v>6670000</v>
      </c>
    </row>
    <row r="1186" spans="1:8" ht="15.6" x14ac:dyDescent="0.3">
      <c r="A1186" s="12" t="s">
        <v>227</v>
      </c>
      <c r="B1186" s="5" t="s">
        <v>596</v>
      </c>
      <c r="C1186" s="5" t="s">
        <v>78</v>
      </c>
      <c r="D1186" s="5" t="s">
        <v>650</v>
      </c>
      <c r="E1186" s="38" t="s">
        <v>228</v>
      </c>
      <c r="F1186" s="45">
        <v>6670000</v>
      </c>
      <c r="G1186" s="45">
        <f>H1186-F1186</f>
        <v>0</v>
      </c>
      <c r="H1186" s="52">
        <v>6670000</v>
      </c>
    </row>
    <row r="1187" spans="1:8" ht="31.2" x14ac:dyDescent="0.3">
      <c r="A1187" s="12" t="s">
        <v>637</v>
      </c>
      <c r="B1187" s="5" t="s">
        <v>596</v>
      </c>
      <c r="C1187" s="5" t="s">
        <v>78</v>
      </c>
      <c r="D1187" s="5" t="s">
        <v>638</v>
      </c>
      <c r="E1187" s="38" t="s">
        <v>0</v>
      </c>
      <c r="F1187" s="45">
        <f>F1188</f>
        <v>5700000</v>
      </c>
      <c r="G1187" s="45">
        <f t="shared" ref="G1187:H1189" si="537">G1188</f>
        <v>0</v>
      </c>
      <c r="H1187" s="52">
        <f t="shared" si="537"/>
        <v>5700000</v>
      </c>
    </row>
    <row r="1188" spans="1:8" ht="15.6" x14ac:dyDescent="0.3">
      <c r="A1188" s="11" t="s">
        <v>651</v>
      </c>
      <c r="B1188" s="5" t="s">
        <v>596</v>
      </c>
      <c r="C1188" s="5" t="s">
        <v>78</v>
      </c>
      <c r="D1188" s="5" t="s">
        <v>652</v>
      </c>
      <c r="E1188" s="38" t="s">
        <v>0</v>
      </c>
      <c r="F1188" s="45">
        <f>F1189</f>
        <v>5700000</v>
      </c>
      <c r="G1188" s="45">
        <f t="shared" si="537"/>
        <v>0</v>
      </c>
      <c r="H1188" s="52">
        <f t="shared" si="537"/>
        <v>5700000</v>
      </c>
    </row>
    <row r="1189" spans="1:8" ht="31.2" x14ac:dyDescent="0.3">
      <c r="A1189" s="12" t="s">
        <v>175</v>
      </c>
      <c r="B1189" s="5" t="s">
        <v>596</v>
      </c>
      <c r="C1189" s="5" t="s">
        <v>78</v>
      </c>
      <c r="D1189" s="5" t="s">
        <v>652</v>
      </c>
      <c r="E1189" s="38" t="s">
        <v>176</v>
      </c>
      <c r="F1189" s="45">
        <f>F1190</f>
        <v>5700000</v>
      </c>
      <c r="G1189" s="45">
        <f t="shared" si="537"/>
        <v>0</v>
      </c>
      <c r="H1189" s="52">
        <f t="shared" si="537"/>
        <v>5700000</v>
      </c>
    </row>
    <row r="1190" spans="1:8" ht="15.6" x14ac:dyDescent="0.3">
      <c r="A1190" s="12" t="s">
        <v>433</v>
      </c>
      <c r="B1190" s="5" t="s">
        <v>596</v>
      </c>
      <c r="C1190" s="5" t="s">
        <v>78</v>
      </c>
      <c r="D1190" s="5" t="s">
        <v>652</v>
      </c>
      <c r="E1190" s="38" t="s">
        <v>434</v>
      </c>
      <c r="F1190" s="45">
        <v>5700000</v>
      </c>
      <c r="G1190" s="45">
        <f>H1190-F1190</f>
        <v>0</v>
      </c>
      <c r="H1190" s="52">
        <v>5700000</v>
      </c>
    </row>
    <row r="1191" spans="1:8" ht="31.2" x14ac:dyDescent="0.3">
      <c r="A1191" s="12" t="s">
        <v>599</v>
      </c>
      <c r="B1191" s="5" t="s">
        <v>596</v>
      </c>
      <c r="C1191" s="5" t="s">
        <v>78</v>
      </c>
      <c r="D1191" s="5" t="s">
        <v>600</v>
      </c>
      <c r="E1191" s="38" t="s">
        <v>0</v>
      </c>
      <c r="F1191" s="45">
        <f>F1192</f>
        <v>286200</v>
      </c>
      <c r="G1191" s="45">
        <f t="shared" ref="G1191:H1193" si="538">G1192</f>
        <v>0</v>
      </c>
      <c r="H1191" s="52">
        <f t="shared" si="538"/>
        <v>286200</v>
      </c>
    </row>
    <row r="1192" spans="1:8" ht="31.2" x14ac:dyDescent="0.3">
      <c r="A1192" s="11" t="s">
        <v>605</v>
      </c>
      <c r="B1192" s="5" t="s">
        <v>596</v>
      </c>
      <c r="C1192" s="5" t="s">
        <v>78</v>
      </c>
      <c r="D1192" s="5" t="s">
        <v>606</v>
      </c>
      <c r="E1192" s="38" t="s">
        <v>0</v>
      </c>
      <c r="F1192" s="45">
        <f>F1193</f>
        <v>286200</v>
      </c>
      <c r="G1192" s="45">
        <f t="shared" si="538"/>
        <v>0</v>
      </c>
      <c r="H1192" s="52">
        <f t="shared" si="538"/>
        <v>286200</v>
      </c>
    </row>
    <row r="1193" spans="1:8" ht="31.2" x14ac:dyDescent="0.3">
      <c r="A1193" s="12" t="s">
        <v>175</v>
      </c>
      <c r="B1193" s="5" t="s">
        <v>596</v>
      </c>
      <c r="C1193" s="5" t="s">
        <v>78</v>
      </c>
      <c r="D1193" s="5" t="s">
        <v>606</v>
      </c>
      <c r="E1193" s="38" t="s">
        <v>176</v>
      </c>
      <c r="F1193" s="45">
        <f>F1194</f>
        <v>286200</v>
      </c>
      <c r="G1193" s="45">
        <f t="shared" si="538"/>
        <v>0</v>
      </c>
      <c r="H1193" s="52">
        <f t="shared" si="538"/>
        <v>286200</v>
      </c>
    </row>
    <row r="1194" spans="1:8" ht="15.6" x14ac:dyDescent="0.3">
      <c r="A1194" s="12" t="s">
        <v>433</v>
      </c>
      <c r="B1194" s="5" t="s">
        <v>596</v>
      </c>
      <c r="C1194" s="5" t="s">
        <v>78</v>
      </c>
      <c r="D1194" s="5" t="s">
        <v>606</v>
      </c>
      <c r="E1194" s="38" t="s">
        <v>434</v>
      </c>
      <c r="F1194" s="45">
        <v>286200</v>
      </c>
      <c r="G1194" s="45">
        <f>H1194-F1194</f>
        <v>0</v>
      </c>
      <c r="H1194" s="52">
        <v>286200</v>
      </c>
    </row>
    <row r="1195" spans="1:8" ht="31.2" x14ac:dyDescent="0.3">
      <c r="A1195" s="12" t="s">
        <v>653</v>
      </c>
      <c r="B1195" s="5" t="s">
        <v>596</v>
      </c>
      <c r="C1195" s="5" t="s">
        <v>78</v>
      </c>
      <c r="D1195" s="5" t="s">
        <v>654</v>
      </c>
      <c r="E1195" s="38" t="s">
        <v>0</v>
      </c>
      <c r="F1195" s="45">
        <f>F1196</f>
        <v>53000000</v>
      </c>
      <c r="G1195" s="45">
        <f t="shared" ref="G1195:H1197" si="539">G1196</f>
        <v>0</v>
      </c>
      <c r="H1195" s="52">
        <f t="shared" si="539"/>
        <v>53000000</v>
      </c>
    </row>
    <row r="1196" spans="1:8" ht="62.4" x14ac:dyDescent="0.3">
      <c r="A1196" s="11" t="s">
        <v>655</v>
      </c>
      <c r="B1196" s="5" t="s">
        <v>596</v>
      </c>
      <c r="C1196" s="5" t="s">
        <v>78</v>
      </c>
      <c r="D1196" s="5" t="s">
        <v>656</v>
      </c>
      <c r="E1196" s="38" t="s">
        <v>0</v>
      </c>
      <c r="F1196" s="45">
        <f>F1197</f>
        <v>53000000</v>
      </c>
      <c r="G1196" s="45">
        <f t="shared" si="539"/>
        <v>0</v>
      </c>
      <c r="H1196" s="52">
        <f t="shared" si="539"/>
        <v>53000000</v>
      </c>
    </row>
    <row r="1197" spans="1:8" ht="31.2" x14ac:dyDescent="0.3">
      <c r="A1197" s="12" t="s">
        <v>175</v>
      </c>
      <c r="B1197" s="5" t="s">
        <v>596</v>
      </c>
      <c r="C1197" s="5" t="s">
        <v>78</v>
      </c>
      <c r="D1197" s="5" t="s">
        <v>656</v>
      </c>
      <c r="E1197" s="38" t="s">
        <v>176</v>
      </c>
      <c r="F1197" s="45">
        <f>F1198</f>
        <v>53000000</v>
      </c>
      <c r="G1197" s="45">
        <f t="shared" si="539"/>
        <v>0</v>
      </c>
      <c r="H1197" s="52">
        <f t="shared" si="539"/>
        <v>53000000</v>
      </c>
    </row>
    <row r="1198" spans="1:8" ht="15.6" x14ac:dyDescent="0.3">
      <c r="A1198" s="12" t="s">
        <v>433</v>
      </c>
      <c r="B1198" s="5" t="s">
        <v>596</v>
      </c>
      <c r="C1198" s="5" t="s">
        <v>78</v>
      </c>
      <c r="D1198" s="5" t="s">
        <v>656</v>
      </c>
      <c r="E1198" s="38" t="s">
        <v>434</v>
      </c>
      <c r="F1198" s="45">
        <v>53000000</v>
      </c>
      <c r="G1198" s="45">
        <f>H1198-F1198</f>
        <v>0</v>
      </c>
      <c r="H1198" s="52">
        <v>53000000</v>
      </c>
    </row>
    <row r="1199" spans="1:8" ht="31.2" x14ac:dyDescent="0.3">
      <c r="A1199" s="12" t="s">
        <v>472</v>
      </c>
      <c r="B1199" s="5" t="s">
        <v>596</v>
      </c>
      <c r="C1199" s="5" t="s">
        <v>78</v>
      </c>
      <c r="D1199" s="5" t="s">
        <v>473</v>
      </c>
      <c r="E1199" s="38" t="s">
        <v>0</v>
      </c>
      <c r="F1199" s="45">
        <f>F1200</f>
        <v>750000</v>
      </c>
      <c r="G1199" s="45">
        <f t="shared" ref="G1199:H1201" si="540">G1200</f>
        <v>0</v>
      </c>
      <c r="H1199" s="52">
        <f t="shared" si="540"/>
        <v>750000</v>
      </c>
    </row>
    <row r="1200" spans="1:8" ht="62.4" x14ac:dyDescent="0.3">
      <c r="A1200" s="11" t="s">
        <v>657</v>
      </c>
      <c r="B1200" s="5" t="s">
        <v>596</v>
      </c>
      <c r="C1200" s="5" t="s">
        <v>78</v>
      </c>
      <c r="D1200" s="5" t="s">
        <v>658</v>
      </c>
      <c r="E1200" s="38" t="s">
        <v>0</v>
      </c>
      <c r="F1200" s="45">
        <f>F1201</f>
        <v>750000</v>
      </c>
      <c r="G1200" s="45">
        <f t="shared" si="540"/>
        <v>0</v>
      </c>
      <c r="H1200" s="52">
        <f t="shared" si="540"/>
        <v>750000</v>
      </c>
    </row>
    <row r="1201" spans="1:8" ht="31.2" x14ac:dyDescent="0.3">
      <c r="A1201" s="12" t="s">
        <v>175</v>
      </c>
      <c r="B1201" s="5" t="s">
        <v>596</v>
      </c>
      <c r="C1201" s="5" t="s">
        <v>78</v>
      </c>
      <c r="D1201" s="5" t="s">
        <v>658</v>
      </c>
      <c r="E1201" s="38" t="s">
        <v>176</v>
      </c>
      <c r="F1201" s="45">
        <f>F1202</f>
        <v>750000</v>
      </c>
      <c r="G1201" s="45">
        <f t="shared" si="540"/>
        <v>0</v>
      </c>
      <c r="H1201" s="52">
        <f t="shared" si="540"/>
        <v>750000</v>
      </c>
    </row>
    <row r="1202" spans="1:8" ht="15.6" x14ac:dyDescent="0.3">
      <c r="A1202" s="12" t="s">
        <v>433</v>
      </c>
      <c r="B1202" s="5" t="s">
        <v>596</v>
      </c>
      <c r="C1202" s="5" t="s">
        <v>78</v>
      </c>
      <c r="D1202" s="5" t="s">
        <v>658</v>
      </c>
      <c r="E1202" s="38" t="s">
        <v>434</v>
      </c>
      <c r="F1202" s="45">
        <v>750000</v>
      </c>
      <c r="G1202" s="45">
        <f>H1202-F1202</f>
        <v>0</v>
      </c>
      <c r="H1202" s="52">
        <v>750000</v>
      </c>
    </row>
    <row r="1203" spans="1:8" ht="15.6" x14ac:dyDescent="0.3">
      <c r="A1203" s="11" t="s">
        <v>288</v>
      </c>
      <c r="B1203" s="5" t="s">
        <v>596</v>
      </c>
      <c r="C1203" s="5" t="s">
        <v>289</v>
      </c>
      <c r="D1203" s="5" t="s">
        <v>0</v>
      </c>
      <c r="E1203" s="38" t="s">
        <v>0</v>
      </c>
      <c r="F1203" s="45">
        <f>F1204+F1238</f>
        <v>230056720</v>
      </c>
      <c r="G1203" s="45">
        <f t="shared" ref="G1203:H1203" si="541">G1204+G1238</f>
        <v>4696200</v>
      </c>
      <c r="H1203" s="52">
        <f t="shared" si="541"/>
        <v>234752920</v>
      </c>
    </row>
    <row r="1204" spans="1:8" ht="31.2" x14ac:dyDescent="0.3">
      <c r="A1204" s="12" t="s">
        <v>290</v>
      </c>
      <c r="B1204" s="5" t="s">
        <v>596</v>
      </c>
      <c r="C1204" s="5" t="s">
        <v>289</v>
      </c>
      <c r="D1204" s="5" t="s">
        <v>291</v>
      </c>
      <c r="E1204" s="38" t="s">
        <v>0</v>
      </c>
      <c r="F1204" s="45">
        <f>F1205+F1210+F1216+F1225+F1233</f>
        <v>225056720</v>
      </c>
      <c r="G1204" s="45">
        <f t="shared" ref="G1204:H1204" si="542">G1205+G1210+G1216+G1225+G1233</f>
        <v>0</v>
      </c>
      <c r="H1204" s="52">
        <f t="shared" si="542"/>
        <v>225056720</v>
      </c>
    </row>
    <row r="1205" spans="1:8" ht="15.6" x14ac:dyDescent="0.3">
      <c r="A1205" s="11" t="s">
        <v>19</v>
      </c>
      <c r="B1205" s="5" t="s">
        <v>596</v>
      </c>
      <c r="C1205" s="5" t="s">
        <v>289</v>
      </c>
      <c r="D1205" s="5" t="s">
        <v>659</v>
      </c>
      <c r="E1205" s="38" t="s">
        <v>0</v>
      </c>
      <c r="F1205" s="45">
        <f>F1206+F1208</f>
        <v>36673600</v>
      </c>
      <c r="G1205" s="45">
        <f t="shared" ref="G1205:H1205" si="543">G1206+G1208</f>
        <v>0</v>
      </c>
      <c r="H1205" s="52">
        <f t="shared" si="543"/>
        <v>36673600</v>
      </c>
    </row>
    <row r="1206" spans="1:8" ht="62.4" x14ac:dyDescent="0.3">
      <c r="A1206" s="12" t="s">
        <v>21</v>
      </c>
      <c r="B1206" s="5" t="s">
        <v>596</v>
      </c>
      <c r="C1206" s="5" t="s">
        <v>289</v>
      </c>
      <c r="D1206" s="5" t="s">
        <v>659</v>
      </c>
      <c r="E1206" s="38" t="s">
        <v>22</v>
      </c>
      <c r="F1206" s="45">
        <f>F1207</f>
        <v>35501300</v>
      </c>
      <c r="G1206" s="45">
        <f t="shared" ref="G1206:H1206" si="544">G1207</f>
        <v>0</v>
      </c>
      <c r="H1206" s="52">
        <f t="shared" si="544"/>
        <v>35501300</v>
      </c>
    </row>
    <row r="1207" spans="1:8" ht="31.2" x14ac:dyDescent="0.3">
      <c r="A1207" s="12" t="s">
        <v>23</v>
      </c>
      <c r="B1207" s="5" t="s">
        <v>596</v>
      </c>
      <c r="C1207" s="5" t="s">
        <v>289</v>
      </c>
      <c r="D1207" s="5" t="s">
        <v>659</v>
      </c>
      <c r="E1207" s="38" t="s">
        <v>24</v>
      </c>
      <c r="F1207" s="45">
        <v>35501300</v>
      </c>
      <c r="G1207" s="45">
        <f>H1207-F1207</f>
        <v>0</v>
      </c>
      <c r="H1207" s="52">
        <v>35501300</v>
      </c>
    </row>
    <row r="1208" spans="1:8" ht="31.2" x14ac:dyDescent="0.3">
      <c r="A1208" s="12" t="s">
        <v>25</v>
      </c>
      <c r="B1208" s="5" t="s">
        <v>596</v>
      </c>
      <c r="C1208" s="5" t="s">
        <v>289</v>
      </c>
      <c r="D1208" s="5" t="s">
        <v>659</v>
      </c>
      <c r="E1208" s="38" t="s">
        <v>26</v>
      </c>
      <c r="F1208" s="45">
        <f>F1209</f>
        <v>1172300</v>
      </c>
      <c r="G1208" s="45">
        <f t="shared" ref="G1208:H1208" si="545">G1209</f>
        <v>0</v>
      </c>
      <c r="H1208" s="52">
        <f t="shared" si="545"/>
        <v>1172300</v>
      </c>
    </row>
    <row r="1209" spans="1:8" ht="31.2" x14ac:dyDescent="0.3">
      <c r="A1209" s="12" t="s">
        <v>27</v>
      </c>
      <c r="B1209" s="5" t="s">
        <v>596</v>
      </c>
      <c r="C1209" s="5" t="s">
        <v>289</v>
      </c>
      <c r="D1209" s="5" t="s">
        <v>659</v>
      </c>
      <c r="E1209" s="38" t="s">
        <v>28</v>
      </c>
      <c r="F1209" s="45">
        <v>1172300</v>
      </c>
      <c r="G1209" s="45">
        <f>H1209-F1209</f>
        <v>0</v>
      </c>
      <c r="H1209" s="52">
        <v>1172300</v>
      </c>
    </row>
    <row r="1210" spans="1:8" ht="15.6" x14ac:dyDescent="0.3">
      <c r="A1210" s="12" t="s">
        <v>621</v>
      </c>
      <c r="B1210" s="5" t="s">
        <v>596</v>
      </c>
      <c r="C1210" s="5" t="s">
        <v>289</v>
      </c>
      <c r="D1210" s="5" t="s">
        <v>622</v>
      </c>
      <c r="E1210" s="38" t="s">
        <v>0</v>
      </c>
      <c r="F1210" s="45">
        <f>F1211</f>
        <v>3400000</v>
      </c>
      <c r="G1210" s="45">
        <f t="shared" ref="G1210:H1210" si="546">G1211</f>
        <v>0</v>
      </c>
      <c r="H1210" s="52">
        <f t="shared" si="546"/>
        <v>3400000</v>
      </c>
    </row>
    <row r="1211" spans="1:8" ht="15.6" x14ac:dyDescent="0.3">
      <c r="A1211" s="11" t="s">
        <v>629</v>
      </c>
      <c r="B1211" s="5" t="s">
        <v>596</v>
      </c>
      <c r="C1211" s="5" t="s">
        <v>289</v>
      </c>
      <c r="D1211" s="5" t="s">
        <v>630</v>
      </c>
      <c r="E1211" s="38" t="s">
        <v>0</v>
      </c>
      <c r="F1211" s="45">
        <f>F1212+F1214</f>
        <v>3400000</v>
      </c>
      <c r="G1211" s="45">
        <f t="shared" ref="G1211:H1211" si="547">G1212+G1214</f>
        <v>0</v>
      </c>
      <c r="H1211" s="52">
        <f t="shared" si="547"/>
        <v>3400000</v>
      </c>
    </row>
    <row r="1212" spans="1:8" ht="31.2" x14ac:dyDescent="0.3">
      <c r="A1212" s="12" t="s">
        <v>25</v>
      </c>
      <c r="B1212" s="5" t="s">
        <v>596</v>
      </c>
      <c r="C1212" s="5" t="s">
        <v>289</v>
      </c>
      <c r="D1212" s="5" t="s">
        <v>630</v>
      </c>
      <c r="E1212" s="38" t="s">
        <v>26</v>
      </c>
      <c r="F1212" s="45">
        <f>F1213</f>
        <v>100000</v>
      </c>
      <c r="G1212" s="45">
        <f t="shared" ref="G1212:H1212" si="548">G1213</f>
        <v>0</v>
      </c>
      <c r="H1212" s="52">
        <f t="shared" si="548"/>
        <v>100000</v>
      </c>
    </row>
    <row r="1213" spans="1:8" ht="31.2" x14ac:dyDescent="0.3">
      <c r="A1213" s="12" t="s">
        <v>27</v>
      </c>
      <c r="B1213" s="5" t="s">
        <v>596</v>
      </c>
      <c r="C1213" s="5" t="s">
        <v>289</v>
      </c>
      <c r="D1213" s="5" t="s">
        <v>630</v>
      </c>
      <c r="E1213" s="38" t="s">
        <v>28</v>
      </c>
      <c r="F1213" s="45">
        <v>100000</v>
      </c>
      <c r="G1213" s="45">
        <f>H1213-F1213</f>
        <v>0</v>
      </c>
      <c r="H1213" s="52">
        <v>100000</v>
      </c>
    </row>
    <row r="1214" spans="1:8" ht="15.6" x14ac:dyDescent="0.3">
      <c r="A1214" s="12" t="s">
        <v>51</v>
      </c>
      <c r="B1214" s="5" t="s">
        <v>596</v>
      </c>
      <c r="C1214" s="5" t="s">
        <v>289</v>
      </c>
      <c r="D1214" s="5" t="s">
        <v>630</v>
      </c>
      <c r="E1214" s="38" t="s">
        <v>52</v>
      </c>
      <c r="F1214" s="45">
        <f>F1215</f>
        <v>3300000</v>
      </c>
      <c r="G1214" s="45">
        <f t="shared" ref="G1214:H1214" si="549">G1215</f>
        <v>0</v>
      </c>
      <c r="H1214" s="52">
        <f t="shared" si="549"/>
        <v>3300000</v>
      </c>
    </row>
    <row r="1215" spans="1:8" ht="15.6" x14ac:dyDescent="0.3">
      <c r="A1215" s="12" t="s">
        <v>607</v>
      </c>
      <c r="B1215" s="5" t="s">
        <v>596</v>
      </c>
      <c r="C1215" s="5" t="s">
        <v>289</v>
      </c>
      <c r="D1215" s="5" t="s">
        <v>630</v>
      </c>
      <c r="E1215" s="38" t="s">
        <v>608</v>
      </c>
      <c r="F1215" s="45">
        <v>3300000</v>
      </c>
      <c r="G1215" s="45">
        <f>H1215-F1215</f>
        <v>0</v>
      </c>
      <c r="H1215" s="52">
        <v>3300000</v>
      </c>
    </row>
    <row r="1216" spans="1:8" ht="15.6" x14ac:dyDescent="0.3">
      <c r="A1216" s="12" t="s">
        <v>292</v>
      </c>
      <c r="B1216" s="5" t="s">
        <v>596</v>
      </c>
      <c r="C1216" s="5" t="s">
        <v>289</v>
      </c>
      <c r="D1216" s="5" t="s">
        <v>293</v>
      </c>
      <c r="E1216" s="38" t="s">
        <v>0</v>
      </c>
      <c r="F1216" s="45">
        <f>F1217+F1220</f>
        <v>975900</v>
      </c>
      <c r="G1216" s="45">
        <f t="shared" ref="G1216:H1216" si="550">G1217+G1220</f>
        <v>0</v>
      </c>
      <c r="H1216" s="52">
        <f t="shared" si="550"/>
        <v>975900</v>
      </c>
    </row>
    <row r="1217" spans="1:8" ht="46.8" x14ac:dyDescent="0.3">
      <c r="A1217" s="11" t="s">
        <v>643</v>
      </c>
      <c r="B1217" s="5" t="s">
        <v>596</v>
      </c>
      <c r="C1217" s="5" t="s">
        <v>289</v>
      </c>
      <c r="D1217" s="5" t="s">
        <v>644</v>
      </c>
      <c r="E1217" s="38" t="s">
        <v>0</v>
      </c>
      <c r="F1217" s="45">
        <f>F1218</f>
        <v>270000</v>
      </c>
      <c r="G1217" s="45">
        <f t="shared" ref="G1217:H1218" si="551">G1218</f>
        <v>0</v>
      </c>
      <c r="H1217" s="52">
        <f t="shared" si="551"/>
        <v>270000</v>
      </c>
    </row>
    <row r="1218" spans="1:8" ht="15.6" x14ac:dyDescent="0.3">
      <c r="A1218" s="12" t="s">
        <v>51</v>
      </c>
      <c r="B1218" s="5" t="s">
        <v>596</v>
      </c>
      <c r="C1218" s="5" t="s">
        <v>289</v>
      </c>
      <c r="D1218" s="5" t="s">
        <v>644</v>
      </c>
      <c r="E1218" s="38" t="s">
        <v>52</v>
      </c>
      <c r="F1218" s="45">
        <f>F1219</f>
        <v>270000</v>
      </c>
      <c r="G1218" s="45">
        <f t="shared" si="551"/>
        <v>0</v>
      </c>
      <c r="H1218" s="52">
        <f t="shared" si="551"/>
        <v>270000</v>
      </c>
    </row>
    <row r="1219" spans="1:8" ht="15.6" x14ac:dyDescent="0.3">
      <c r="A1219" s="12" t="s">
        <v>607</v>
      </c>
      <c r="B1219" s="5" t="s">
        <v>596</v>
      </c>
      <c r="C1219" s="5" t="s">
        <v>289</v>
      </c>
      <c r="D1219" s="5" t="s">
        <v>644</v>
      </c>
      <c r="E1219" s="38" t="s">
        <v>608</v>
      </c>
      <c r="F1219" s="45">
        <v>270000</v>
      </c>
      <c r="G1219" s="45">
        <f>H1219-F1219</f>
        <v>0</v>
      </c>
      <c r="H1219" s="52">
        <v>270000</v>
      </c>
    </row>
    <row r="1220" spans="1:8" ht="31.2" x14ac:dyDescent="0.3">
      <c r="A1220" s="11" t="s">
        <v>647</v>
      </c>
      <c r="B1220" s="5" t="s">
        <v>596</v>
      </c>
      <c r="C1220" s="5" t="s">
        <v>289</v>
      </c>
      <c r="D1220" s="5" t="s">
        <v>648</v>
      </c>
      <c r="E1220" s="38" t="s">
        <v>0</v>
      </c>
      <c r="F1220" s="45">
        <f>F1221+F1223</f>
        <v>705900</v>
      </c>
      <c r="G1220" s="45">
        <f t="shared" ref="G1220:H1220" si="552">G1221+G1223</f>
        <v>0</v>
      </c>
      <c r="H1220" s="52">
        <f t="shared" si="552"/>
        <v>705900</v>
      </c>
    </row>
    <row r="1221" spans="1:8" ht="31.2" x14ac:dyDescent="0.3">
      <c r="A1221" s="12" t="s">
        <v>25</v>
      </c>
      <c r="B1221" s="5" t="s">
        <v>596</v>
      </c>
      <c r="C1221" s="5" t="s">
        <v>289</v>
      </c>
      <c r="D1221" s="5" t="s">
        <v>648</v>
      </c>
      <c r="E1221" s="38" t="s">
        <v>26</v>
      </c>
      <c r="F1221" s="45">
        <f>F1222</f>
        <v>535900</v>
      </c>
      <c r="G1221" s="45">
        <f t="shared" ref="G1221:H1221" si="553">G1222</f>
        <v>0</v>
      </c>
      <c r="H1221" s="52">
        <f t="shared" si="553"/>
        <v>535900</v>
      </c>
    </row>
    <row r="1222" spans="1:8" ht="31.2" x14ac:dyDescent="0.3">
      <c r="A1222" s="12" t="s">
        <v>27</v>
      </c>
      <c r="B1222" s="5" t="s">
        <v>596</v>
      </c>
      <c r="C1222" s="5" t="s">
        <v>289</v>
      </c>
      <c r="D1222" s="5" t="s">
        <v>648</v>
      </c>
      <c r="E1222" s="38" t="s">
        <v>28</v>
      </c>
      <c r="F1222" s="45">
        <v>535900</v>
      </c>
      <c r="G1222" s="45">
        <f>H1222-F1222</f>
        <v>0</v>
      </c>
      <c r="H1222" s="52">
        <v>535900</v>
      </c>
    </row>
    <row r="1223" spans="1:8" ht="15.6" x14ac:dyDescent="0.3">
      <c r="A1223" s="12" t="s">
        <v>51</v>
      </c>
      <c r="B1223" s="5" t="s">
        <v>596</v>
      </c>
      <c r="C1223" s="5" t="s">
        <v>289</v>
      </c>
      <c r="D1223" s="5" t="s">
        <v>648</v>
      </c>
      <c r="E1223" s="38" t="s">
        <v>52</v>
      </c>
      <c r="F1223" s="45">
        <f>F1224</f>
        <v>170000</v>
      </c>
      <c r="G1223" s="45">
        <f t="shared" ref="G1223:H1223" si="554">G1224</f>
        <v>0</v>
      </c>
      <c r="H1223" s="52">
        <f t="shared" si="554"/>
        <v>170000</v>
      </c>
    </row>
    <row r="1224" spans="1:8" ht="15.6" x14ac:dyDescent="0.3">
      <c r="A1224" s="12" t="s">
        <v>607</v>
      </c>
      <c r="B1224" s="5" t="s">
        <v>596</v>
      </c>
      <c r="C1224" s="5" t="s">
        <v>289</v>
      </c>
      <c r="D1224" s="5" t="s">
        <v>648</v>
      </c>
      <c r="E1224" s="38" t="s">
        <v>608</v>
      </c>
      <c r="F1224" s="45">
        <v>170000</v>
      </c>
      <c r="G1224" s="45">
        <f>H1224-F1224</f>
        <v>0</v>
      </c>
      <c r="H1224" s="52">
        <v>170000</v>
      </c>
    </row>
    <row r="1225" spans="1:8" ht="31.2" x14ac:dyDescent="0.3">
      <c r="A1225" s="12" t="s">
        <v>637</v>
      </c>
      <c r="B1225" s="5" t="s">
        <v>596</v>
      </c>
      <c r="C1225" s="5" t="s">
        <v>289</v>
      </c>
      <c r="D1225" s="5" t="s">
        <v>638</v>
      </c>
      <c r="E1225" s="38" t="s">
        <v>0</v>
      </c>
      <c r="F1225" s="45">
        <f>F1226</f>
        <v>182027220</v>
      </c>
      <c r="G1225" s="45">
        <f t="shared" ref="G1225:H1225" si="555">G1226</f>
        <v>0</v>
      </c>
      <c r="H1225" s="52">
        <f t="shared" si="555"/>
        <v>182027220</v>
      </c>
    </row>
    <row r="1226" spans="1:8" ht="51.6" customHeight="1" x14ac:dyDescent="0.3">
      <c r="A1226" s="11" t="s">
        <v>660</v>
      </c>
      <c r="B1226" s="5" t="s">
        <v>596</v>
      </c>
      <c r="C1226" s="5" t="s">
        <v>289</v>
      </c>
      <c r="D1226" s="5" t="s">
        <v>661</v>
      </c>
      <c r="E1226" s="38" t="s">
        <v>0</v>
      </c>
      <c r="F1226" s="45">
        <f>F1227+F1229+F1231</f>
        <v>182027220</v>
      </c>
      <c r="G1226" s="45">
        <f t="shared" ref="G1226:H1226" si="556">G1227+G1229+G1231</f>
        <v>0</v>
      </c>
      <c r="H1226" s="52">
        <f t="shared" si="556"/>
        <v>182027220</v>
      </c>
    </row>
    <row r="1227" spans="1:8" ht="62.4" x14ac:dyDescent="0.3">
      <c r="A1227" s="12" t="s">
        <v>21</v>
      </c>
      <c r="B1227" s="5" t="s">
        <v>596</v>
      </c>
      <c r="C1227" s="5" t="s">
        <v>289</v>
      </c>
      <c r="D1227" s="5" t="s">
        <v>661</v>
      </c>
      <c r="E1227" s="38" t="s">
        <v>22</v>
      </c>
      <c r="F1227" s="45">
        <f>F1228</f>
        <v>110107016</v>
      </c>
      <c r="G1227" s="45">
        <f t="shared" ref="G1227:H1227" si="557">G1228</f>
        <v>0</v>
      </c>
      <c r="H1227" s="52">
        <f t="shared" si="557"/>
        <v>110107016</v>
      </c>
    </row>
    <row r="1228" spans="1:8" ht="15.6" x14ac:dyDescent="0.3">
      <c r="A1228" s="12" t="s">
        <v>126</v>
      </c>
      <c r="B1228" s="5" t="s">
        <v>596</v>
      </c>
      <c r="C1228" s="5" t="s">
        <v>289</v>
      </c>
      <c r="D1228" s="5" t="s">
        <v>661</v>
      </c>
      <c r="E1228" s="38" t="s">
        <v>127</v>
      </c>
      <c r="F1228" s="45">
        <v>110107016</v>
      </c>
      <c r="G1228" s="45">
        <f>H1228-F1228</f>
        <v>0</v>
      </c>
      <c r="H1228" s="52">
        <v>110107016</v>
      </c>
    </row>
    <row r="1229" spans="1:8" ht="31.2" x14ac:dyDescent="0.3">
      <c r="A1229" s="12" t="s">
        <v>25</v>
      </c>
      <c r="B1229" s="5" t="s">
        <v>596</v>
      </c>
      <c r="C1229" s="5" t="s">
        <v>289</v>
      </c>
      <c r="D1229" s="5" t="s">
        <v>661</v>
      </c>
      <c r="E1229" s="38" t="s">
        <v>26</v>
      </c>
      <c r="F1229" s="45">
        <f>F1230</f>
        <v>71470204</v>
      </c>
      <c r="G1229" s="45">
        <f t="shared" ref="G1229:H1229" si="558">G1230</f>
        <v>0</v>
      </c>
      <c r="H1229" s="52">
        <f t="shared" si="558"/>
        <v>71470204</v>
      </c>
    </row>
    <row r="1230" spans="1:8" ht="31.2" x14ac:dyDescent="0.3">
      <c r="A1230" s="12" t="s">
        <v>27</v>
      </c>
      <c r="B1230" s="5" t="s">
        <v>596</v>
      </c>
      <c r="C1230" s="5" t="s">
        <v>289</v>
      </c>
      <c r="D1230" s="5" t="s">
        <v>661</v>
      </c>
      <c r="E1230" s="38" t="s">
        <v>28</v>
      </c>
      <c r="F1230" s="45">
        <v>71470204</v>
      </c>
      <c r="G1230" s="45">
        <f>H1230-F1230</f>
        <v>0</v>
      </c>
      <c r="H1230" s="52">
        <v>71470204</v>
      </c>
    </row>
    <row r="1231" spans="1:8" ht="15.6" x14ac:dyDescent="0.3">
      <c r="A1231" s="12" t="s">
        <v>29</v>
      </c>
      <c r="B1231" s="5" t="s">
        <v>596</v>
      </c>
      <c r="C1231" s="5" t="s">
        <v>289</v>
      </c>
      <c r="D1231" s="5" t="s">
        <v>661</v>
      </c>
      <c r="E1231" s="38" t="s">
        <v>30</v>
      </c>
      <c r="F1231" s="45">
        <f>F1232</f>
        <v>450000</v>
      </c>
      <c r="G1231" s="45">
        <f t="shared" ref="G1231:H1231" si="559">G1232</f>
        <v>0</v>
      </c>
      <c r="H1231" s="52">
        <f t="shared" si="559"/>
        <v>450000</v>
      </c>
    </row>
    <row r="1232" spans="1:8" ht="15.6" x14ac:dyDescent="0.3">
      <c r="A1232" s="12" t="s">
        <v>31</v>
      </c>
      <c r="B1232" s="5" t="s">
        <v>596</v>
      </c>
      <c r="C1232" s="5" t="s">
        <v>289</v>
      </c>
      <c r="D1232" s="5" t="s">
        <v>661</v>
      </c>
      <c r="E1232" s="38" t="s">
        <v>32</v>
      </c>
      <c r="F1232" s="45">
        <v>450000</v>
      </c>
      <c r="G1232" s="45">
        <f>H1232-F1232</f>
        <v>0</v>
      </c>
      <c r="H1232" s="52">
        <v>450000</v>
      </c>
    </row>
    <row r="1233" spans="1:8" ht="31.2" x14ac:dyDescent="0.3">
      <c r="A1233" s="12" t="s">
        <v>599</v>
      </c>
      <c r="B1233" s="5" t="s">
        <v>596</v>
      </c>
      <c r="C1233" s="5" t="s">
        <v>289</v>
      </c>
      <c r="D1233" s="5" t="s">
        <v>600</v>
      </c>
      <c r="E1233" s="38" t="s">
        <v>0</v>
      </c>
      <c r="F1233" s="45">
        <f>F1234</f>
        <v>1980000</v>
      </c>
      <c r="G1233" s="45">
        <f t="shared" ref="G1233:H1234" si="560">G1234</f>
        <v>0</v>
      </c>
      <c r="H1233" s="52">
        <f t="shared" si="560"/>
        <v>1980000</v>
      </c>
    </row>
    <row r="1234" spans="1:8" ht="31.2" x14ac:dyDescent="0.3">
      <c r="A1234" s="11" t="s">
        <v>605</v>
      </c>
      <c r="B1234" s="5" t="s">
        <v>596</v>
      </c>
      <c r="C1234" s="5" t="s">
        <v>289</v>
      </c>
      <c r="D1234" s="5" t="s">
        <v>606</v>
      </c>
      <c r="E1234" s="38" t="s">
        <v>0</v>
      </c>
      <c r="F1234" s="45">
        <f>F1235</f>
        <v>1980000</v>
      </c>
      <c r="G1234" s="45">
        <f t="shared" si="560"/>
        <v>0</v>
      </c>
      <c r="H1234" s="52">
        <f t="shared" si="560"/>
        <v>1980000</v>
      </c>
    </row>
    <row r="1235" spans="1:8" ht="15.6" x14ac:dyDescent="0.3">
      <c r="A1235" s="12" t="s">
        <v>51</v>
      </c>
      <c r="B1235" s="5" t="s">
        <v>596</v>
      </c>
      <c r="C1235" s="5" t="s">
        <v>289</v>
      </c>
      <c r="D1235" s="5" t="s">
        <v>606</v>
      </c>
      <c r="E1235" s="38" t="s">
        <v>52</v>
      </c>
      <c r="F1235" s="45">
        <f>F1236+F1237</f>
        <v>1980000</v>
      </c>
      <c r="G1235" s="45">
        <f t="shared" ref="G1235:H1235" si="561">G1236+G1237</f>
        <v>0</v>
      </c>
      <c r="H1235" s="52">
        <f t="shared" si="561"/>
        <v>1980000</v>
      </c>
    </row>
    <row r="1236" spans="1:8" ht="15.6" x14ac:dyDescent="0.3">
      <c r="A1236" s="12" t="s">
        <v>378</v>
      </c>
      <c r="B1236" s="5" t="s">
        <v>596</v>
      </c>
      <c r="C1236" s="5" t="s">
        <v>289</v>
      </c>
      <c r="D1236" s="5" t="s">
        <v>606</v>
      </c>
      <c r="E1236" s="38" t="s">
        <v>379</v>
      </c>
      <c r="F1236" s="45">
        <v>1080000</v>
      </c>
      <c r="G1236" s="45">
        <f>H1236-F1236</f>
        <v>0</v>
      </c>
      <c r="H1236" s="52">
        <v>1080000</v>
      </c>
    </row>
    <row r="1237" spans="1:8" ht="15.6" x14ac:dyDescent="0.3">
      <c r="A1237" s="12" t="s">
        <v>607</v>
      </c>
      <c r="B1237" s="5" t="s">
        <v>596</v>
      </c>
      <c r="C1237" s="5" t="s">
        <v>289</v>
      </c>
      <c r="D1237" s="5" t="s">
        <v>606</v>
      </c>
      <c r="E1237" s="38" t="s">
        <v>608</v>
      </c>
      <c r="F1237" s="45">
        <v>900000</v>
      </c>
      <c r="G1237" s="45">
        <f>H1237-F1237</f>
        <v>0</v>
      </c>
      <c r="H1237" s="52">
        <v>900000</v>
      </c>
    </row>
    <row r="1238" spans="1:8" ht="46.8" x14ac:dyDescent="0.3">
      <c r="A1238" s="12" t="s">
        <v>165</v>
      </c>
      <c r="B1238" s="5" t="s">
        <v>596</v>
      </c>
      <c r="C1238" s="5" t="s">
        <v>289</v>
      </c>
      <c r="D1238" s="5" t="s">
        <v>166</v>
      </c>
      <c r="E1238" s="38" t="s">
        <v>0</v>
      </c>
      <c r="F1238" s="45">
        <f>F1239</f>
        <v>5000000</v>
      </c>
      <c r="G1238" s="45">
        <f t="shared" ref="G1238:H1244" si="562">G1239</f>
        <v>4696200</v>
      </c>
      <c r="H1238" s="52">
        <f t="shared" si="562"/>
        <v>9696200</v>
      </c>
    </row>
    <row r="1239" spans="1:8" ht="15.6" x14ac:dyDescent="0.3">
      <c r="A1239" s="12" t="s">
        <v>662</v>
      </c>
      <c r="B1239" s="5" t="s">
        <v>596</v>
      </c>
      <c r="C1239" s="5" t="s">
        <v>289</v>
      </c>
      <c r="D1239" s="5" t="s">
        <v>663</v>
      </c>
      <c r="E1239" s="38" t="s">
        <v>0</v>
      </c>
      <c r="F1239" s="45">
        <f>F1243+F1240</f>
        <v>5000000</v>
      </c>
      <c r="G1239" s="45">
        <f t="shared" ref="G1239:H1239" si="563">G1243+G1240</f>
        <v>4696200</v>
      </c>
      <c r="H1239" s="52">
        <f t="shared" si="563"/>
        <v>9696200</v>
      </c>
    </row>
    <row r="1240" spans="1:8" ht="31.2" x14ac:dyDescent="0.3">
      <c r="A1240" s="73" t="s">
        <v>1276</v>
      </c>
      <c r="B1240" s="64" t="s">
        <v>596</v>
      </c>
      <c r="C1240" s="64" t="s">
        <v>289</v>
      </c>
      <c r="D1240" s="64" t="s">
        <v>1277</v>
      </c>
      <c r="E1240" s="64"/>
      <c r="F1240" s="45">
        <f>F1241</f>
        <v>0</v>
      </c>
      <c r="G1240" s="45">
        <f t="shared" ref="G1240:H1241" si="564">G1241</f>
        <v>4696200</v>
      </c>
      <c r="H1240" s="52">
        <f t="shared" si="564"/>
        <v>4696200</v>
      </c>
    </row>
    <row r="1241" spans="1:8" ht="15.6" x14ac:dyDescent="0.3">
      <c r="A1241" s="73" t="s">
        <v>51</v>
      </c>
      <c r="B1241" s="64" t="s">
        <v>596</v>
      </c>
      <c r="C1241" s="64" t="s">
        <v>289</v>
      </c>
      <c r="D1241" s="64" t="s">
        <v>1277</v>
      </c>
      <c r="E1241" s="64" t="s">
        <v>52</v>
      </c>
      <c r="F1241" s="45">
        <f>F1242</f>
        <v>0</v>
      </c>
      <c r="G1241" s="45">
        <f t="shared" si="564"/>
        <v>4696200</v>
      </c>
      <c r="H1241" s="52">
        <f t="shared" si="564"/>
        <v>4696200</v>
      </c>
    </row>
    <row r="1242" spans="1:8" ht="31.2" x14ac:dyDescent="0.3">
      <c r="A1242" s="73" t="s">
        <v>326</v>
      </c>
      <c r="B1242" s="64" t="s">
        <v>596</v>
      </c>
      <c r="C1242" s="64" t="s">
        <v>289</v>
      </c>
      <c r="D1242" s="64" t="s">
        <v>1277</v>
      </c>
      <c r="E1242" s="64" t="s">
        <v>327</v>
      </c>
      <c r="F1242" s="45">
        <v>0</v>
      </c>
      <c r="G1242" s="45">
        <f>H1242-F1242</f>
        <v>4696200</v>
      </c>
      <c r="H1242" s="52">
        <v>4696200</v>
      </c>
    </row>
    <row r="1243" spans="1:8" ht="31.2" x14ac:dyDescent="0.3">
      <c r="A1243" s="11" t="s">
        <v>664</v>
      </c>
      <c r="B1243" s="5" t="s">
        <v>596</v>
      </c>
      <c r="C1243" s="5" t="s">
        <v>289</v>
      </c>
      <c r="D1243" s="5" t="s">
        <v>665</v>
      </c>
      <c r="E1243" s="38" t="s">
        <v>0</v>
      </c>
      <c r="F1243" s="45">
        <f>F1244</f>
        <v>5000000</v>
      </c>
      <c r="G1243" s="45">
        <f t="shared" si="562"/>
        <v>0</v>
      </c>
      <c r="H1243" s="52">
        <f t="shared" si="562"/>
        <v>5000000</v>
      </c>
    </row>
    <row r="1244" spans="1:8" ht="15.6" x14ac:dyDescent="0.3">
      <c r="A1244" s="12" t="s">
        <v>51</v>
      </c>
      <c r="B1244" s="5" t="s">
        <v>596</v>
      </c>
      <c r="C1244" s="5" t="s">
        <v>289</v>
      </c>
      <c r="D1244" s="5" t="s">
        <v>665</v>
      </c>
      <c r="E1244" s="38" t="s">
        <v>52</v>
      </c>
      <c r="F1244" s="45">
        <f>F1245</f>
        <v>5000000</v>
      </c>
      <c r="G1244" s="45">
        <f t="shared" si="562"/>
        <v>0</v>
      </c>
      <c r="H1244" s="52">
        <f t="shared" si="562"/>
        <v>5000000</v>
      </c>
    </row>
    <row r="1245" spans="1:8" ht="31.2" x14ac:dyDescent="0.3">
      <c r="A1245" s="12" t="s">
        <v>326</v>
      </c>
      <c r="B1245" s="5" t="s">
        <v>596</v>
      </c>
      <c r="C1245" s="5" t="s">
        <v>289</v>
      </c>
      <c r="D1245" s="5" t="s">
        <v>665</v>
      </c>
      <c r="E1245" s="38" t="s">
        <v>327</v>
      </c>
      <c r="F1245" s="45">
        <v>5000000</v>
      </c>
      <c r="G1245" s="45">
        <f>H1245-F1245</f>
        <v>0</v>
      </c>
      <c r="H1245" s="52">
        <v>5000000</v>
      </c>
    </row>
    <row r="1246" spans="1:8" ht="15.6" x14ac:dyDescent="0.3">
      <c r="A1246" s="11" t="s">
        <v>320</v>
      </c>
      <c r="B1246" s="5" t="s">
        <v>596</v>
      </c>
      <c r="C1246" s="5" t="s">
        <v>321</v>
      </c>
      <c r="D1246" s="4" t="s">
        <v>0</v>
      </c>
      <c r="E1246" s="37" t="s">
        <v>0</v>
      </c>
      <c r="F1246" s="45">
        <f t="shared" ref="F1246:H1251" si="565">F1247</f>
        <v>70023348</v>
      </c>
      <c r="G1246" s="45">
        <f t="shared" si="565"/>
        <v>0</v>
      </c>
      <c r="H1246" s="52">
        <f t="shared" si="565"/>
        <v>70023348</v>
      </c>
    </row>
    <row r="1247" spans="1:8" ht="15.6" x14ac:dyDescent="0.3">
      <c r="A1247" s="11" t="s">
        <v>666</v>
      </c>
      <c r="B1247" s="5" t="s">
        <v>596</v>
      </c>
      <c r="C1247" s="5" t="s">
        <v>667</v>
      </c>
      <c r="D1247" s="5" t="s">
        <v>0</v>
      </c>
      <c r="E1247" s="38" t="s">
        <v>0</v>
      </c>
      <c r="F1247" s="45">
        <f t="shared" si="565"/>
        <v>70023348</v>
      </c>
      <c r="G1247" s="45">
        <f t="shared" si="565"/>
        <v>0</v>
      </c>
      <c r="H1247" s="52">
        <f t="shared" si="565"/>
        <v>70023348</v>
      </c>
    </row>
    <row r="1248" spans="1:8" ht="31.2" x14ac:dyDescent="0.3">
      <c r="A1248" s="12" t="s">
        <v>290</v>
      </c>
      <c r="B1248" s="5" t="s">
        <v>596</v>
      </c>
      <c r="C1248" s="5" t="s">
        <v>667</v>
      </c>
      <c r="D1248" s="5" t="s">
        <v>291</v>
      </c>
      <c r="E1248" s="38" t="s">
        <v>0</v>
      </c>
      <c r="F1248" s="45">
        <f t="shared" si="565"/>
        <v>70023348</v>
      </c>
      <c r="G1248" s="45">
        <f t="shared" si="565"/>
        <v>0</v>
      </c>
      <c r="H1248" s="52">
        <f t="shared" si="565"/>
        <v>70023348</v>
      </c>
    </row>
    <row r="1249" spans="1:8" ht="15.6" x14ac:dyDescent="0.3">
      <c r="A1249" s="12" t="s">
        <v>611</v>
      </c>
      <c r="B1249" s="5" t="s">
        <v>596</v>
      </c>
      <c r="C1249" s="5" t="s">
        <v>667</v>
      </c>
      <c r="D1249" s="5" t="s">
        <v>612</v>
      </c>
      <c r="E1249" s="38" t="s">
        <v>0</v>
      </c>
      <c r="F1249" s="45">
        <f t="shared" si="565"/>
        <v>70023348</v>
      </c>
      <c r="G1249" s="45">
        <f t="shared" si="565"/>
        <v>0</v>
      </c>
      <c r="H1249" s="52">
        <f t="shared" si="565"/>
        <v>70023348</v>
      </c>
    </row>
    <row r="1250" spans="1:8" ht="31.2" x14ac:dyDescent="0.3">
      <c r="A1250" s="11" t="s">
        <v>668</v>
      </c>
      <c r="B1250" s="5" t="s">
        <v>596</v>
      </c>
      <c r="C1250" s="5" t="s">
        <v>667</v>
      </c>
      <c r="D1250" s="5" t="s">
        <v>669</v>
      </c>
      <c r="E1250" s="38" t="s">
        <v>0</v>
      </c>
      <c r="F1250" s="45">
        <f t="shared" si="565"/>
        <v>70023348</v>
      </c>
      <c r="G1250" s="45">
        <f t="shared" si="565"/>
        <v>0</v>
      </c>
      <c r="H1250" s="52">
        <f t="shared" si="565"/>
        <v>70023348</v>
      </c>
    </row>
    <row r="1251" spans="1:8" ht="15.6" x14ac:dyDescent="0.3">
      <c r="A1251" s="12" t="s">
        <v>45</v>
      </c>
      <c r="B1251" s="5" t="s">
        <v>596</v>
      </c>
      <c r="C1251" s="5" t="s">
        <v>667</v>
      </c>
      <c r="D1251" s="5" t="s">
        <v>669</v>
      </c>
      <c r="E1251" s="38" t="s">
        <v>46</v>
      </c>
      <c r="F1251" s="45">
        <f t="shared" si="565"/>
        <v>70023348</v>
      </c>
      <c r="G1251" s="45">
        <f t="shared" si="565"/>
        <v>0</v>
      </c>
      <c r="H1251" s="52">
        <f t="shared" si="565"/>
        <v>70023348</v>
      </c>
    </row>
    <row r="1252" spans="1:8" ht="15.6" x14ac:dyDescent="0.3">
      <c r="A1252" s="12" t="s">
        <v>73</v>
      </c>
      <c r="B1252" s="5" t="s">
        <v>596</v>
      </c>
      <c r="C1252" s="5" t="s">
        <v>667</v>
      </c>
      <c r="D1252" s="5" t="s">
        <v>669</v>
      </c>
      <c r="E1252" s="38" t="s">
        <v>74</v>
      </c>
      <c r="F1252" s="45">
        <v>70023348</v>
      </c>
      <c r="G1252" s="45">
        <f>H1252-F1252</f>
        <v>0</v>
      </c>
      <c r="H1252" s="52">
        <v>70023348</v>
      </c>
    </row>
    <row r="1253" spans="1:8" ht="31.2" x14ac:dyDescent="0.3">
      <c r="A1253" s="7" t="s">
        <v>1098</v>
      </c>
      <c r="B1253" s="4" t="s">
        <v>670</v>
      </c>
      <c r="C1253" s="4" t="s">
        <v>0</v>
      </c>
      <c r="D1253" s="4" t="s">
        <v>0</v>
      </c>
      <c r="E1253" s="37" t="s">
        <v>0</v>
      </c>
      <c r="F1253" s="44">
        <f>F1254+F1271+F1393+F1412+F1419+F1435+F1445</f>
        <v>740097600</v>
      </c>
      <c r="G1253" s="44">
        <f>G1254+G1271+G1393+G1412+G1419+G1435+G1445</f>
        <v>656565248.85000002</v>
      </c>
      <c r="H1253" s="53">
        <f>H1254+H1271+H1393+H1412+H1419+H1435+H1445</f>
        <v>1396662848.8499999</v>
      </c>
    </row>
    <row r="1254" spans="1:8" ht="15.6" x14ac:dyDescent="0.3">
      <c r="A1254" s="11" t="s">
        <v>13</v>
      </c>
      <c r="B1254" s="5" t="s">
        <v>670</v>
      </c>
      <c r="C1254" s="5" t="s">
        <v>14</v>
      </c>
      <c r="D1254" s="4" t="s">
        <v>0</v>
      </c>
      <c r="E1254" s="37" t="s">
        <v>0</v>
      </c>
      <c r="F1254" s="45">
        <f>F1255</f>
        <v>5517900</v>
      </c>
      <c r="G1254" s="45">
        <f t="shared" ref="G1254:H1255" si="566">G1255</f>
        <v>0</v>
      </c>
      <c r="H1254" s="52">
        <f t="shared" si="566"/>
        <v>5517900</v>
      </c>
    </row>
    <row r="1255" spans="1:8" ht="15.6" x14ac:dyDescent="0.3">
      <c r="A1255" s="11" t="s">
        <v>41</v>
      </c>
      <c r="B1255" s="5" t="s">
        <v>670</v>
      </c>
      <c r="C1255" s="5" t="s">
        <v>42</v>
      </c>
      <c r="D1255" s="5" t="s">
        <v>0</v>
      </c>
      <c r="E1255" s="38" t="s">
        <v>0</v>
      </c>
      <c r="F1255" s="45">
        <f>F1256</f>
        <v>5517900</v>
      </c>
      <c r="G1255" s="45">
        <f t="shared" si="566"/>
        <v>0</v>
      </c>
      <c r="H1255" s="52">
        <f t="shared" si="566"/>
        <v>5517900</v>
      </c>
    </row>
    <row r="1256" spans="1:8" ht="15.6" x14ac:dyDescent="0.3">
      <c r="A1256" s="12" t="s">
        <v>57</v>
      </c>
      <c r="B1256" s="5" t="s">
        <v>670</v>
      </c>
      <c r="C1256" s="5" t="s">
        <v>42</v>
      </c>
      <c r="D1256" s="5" t="s">
        <v>58</v>
      </c>
      <c r="E1256" s="38" t="s">
        <v>0</v>
      </c>
      <c r="F1256" s="45">
        <f>F1263+F1268+F1260+F1257</f>
        <v>5517900</v>
      </c>
      <c r="G1256" s="45">
        <f t="shared" ref="G1256:H1256" si="567">G1263+G1268+G1260+G1257</f>
        <v>0</v>
      </c>
      <c r="H1256" s="52">
        <f t="shared" si="567"/>
        <v>5517900</v>
      </c>
    </row>
    <row r="1257" spans="1:8" ht="83.4" customHeight="1" x14ac:dyDescent="0.3">
      <c r="A1257" s="31" t="s">
        <v>1141</v>
      </c>
      <c r="B1257" s="5" t="s">
        <v>670</v>
      </c>
      <c r="C1257" s="5" t="s">
        <v>42</v>
      </c>
      <c r="D1257" s="28" t="s">
        <v>1142</v>
      </c>
      <c r="E1257" s="38" t="s">
        <v>0</v>
      </c>
      <c r="F1257" s="45">
        <f>F1258</f>
        <v>98000</v>
      </c>
      <c r="G1257" s="45">
        <f t="shared" ref="G1257:H1258" si="568">G1258</f>
        <v>0</v>
      </c>
      <c r="H1257" s="52">
        <f t="shared" si="568"/>
        <v>98000</v>
      </c>
    </row>
    <row r="1258" spans="1:8" ht="31.2" x14ac:dyDescent="0.3">
      <c r="A1258" s="12" t="s">
        <v>25</v>
      </c>
      <c r="B1258" s="5" t="s">
        <v>670</v>
      </c>
      <c r="C1258" s="5" t="s">
        <v>42</v>
      </c>
      <c r="D1258" s="28" t="s">
        <v>1142</v>
      </c>
      <c r="E1258" s="38" t="s">
        <v>26</v>
      </c>
      <c r="F1258" s="45">
        <f>F1259</f>
        <v>98000</v>
      </c>
      <c r="G1258" s="45">
        <f t="shared" si="568"/>
        <v>0</v>
      </c>
      <c r="H1258" s="52">
        <f t="shared" si="568"/>
        <v>98000</v>
      </c>
    </row>
    <row r="1259" spans="1:8" ht="31.2" x14ac:dyDescent="0.3">
      <c r="A1259" s="12" t="s">
        <v>27</v>
      </c>
      <c r="B1259" s="5" t="s">
        <v>670</v>
      </c>
      <c r="C1259" s="5" t="s">
        <v>42</v>
      </c>
      <c r="D1259" s="28" t="s">
        <v>1142</v>
      </c>
      <c r="E1259" s="38" t="s">
        <v>28</v>
      </c>
      <c r="F1259" s="45">
        <v>98000</v>
      </c>
      <c r="G1259" s="45">
        <f>H1259-F1259</f>
        <v>0</v>
      </c>
      <c r="H1259" s="52">
        <v>98000</v>
      </c>
    </row>
    <row r="1260" spans="1:8" ht="93.6" x14ac:dyDescent="0.3">
      <c r="A1260" s="32" t="s">
        <v>1140</v>
      </c>
      <c r="B1260" s="5" t="s">
        <v>670</v>
      </c>
      <c r="C1260" s="5" t="s">
        <v>42</v>
      </c>
      <c r="D1260" s="5" t="s">
        <v>671</v>
      </c>
      <c r="E1260" s="38" t="s">
        <v>0</v>
      </c>
      <c r="F1260" s="45">
        <f>F1261</f>
        <v>78100</v>
      </c>
      <c r="G1260" s="45">
        <f t="shared" ref="G1260:H1261" si="569">G1261</f>
        <v>0</v>
      </c>
      <c r="H1260" s="52">
        <f t="shared" si="569"/>
        <v>78100</v>
      </c>
    </row>
    <row r="1261" spans="1:8" ht="31.2" x14ac:dyDescent="0.3">
      <c r="A1261" s="12" t="s">
        <v>25</v>
      </c>
      <c r="B1261" s="5" t="s">
        <v>670</v>
      </c>
      <c r="C1261" s="5" t="s">
        <v>42</v>
      </c>
      <c r="D1261" s="5" t="s">
        <v>671</v>
      </c>
      <c r="E1261" s="38" t="s">
        <v>26</v>
      </c>
      <c r="F1261" s="45">
        <f>F1262</f>
        <v>78100</v>
      </c>
      <c r="G1261" s="45">
        <f t="shared" si="569"/>
        <v>0</v>
      </c>
      <c r="H1261" s="52">
        <f t="shared" si="569"/>
        <v>78100</v>
      </c>
    </row>
    <row r="1262" spans="1:8" ht="31.2" x14ac:dyDescent="0.3">
      <c r="A1262" s="12" t="s">
        <v>27</v>
      </c>
      <c r="B1262" s="5" t="s">
        <v>670</v>
      </c>
      <c r="C1262" s="5" t="s">
        <v>42</v>
      </c>
      <c r="D1262" s="5" t="s">
        <v>671</v>
      </c>
      <c r="E1262" s="38" t="s">
        <v>28</v>
      </c>
      <c r="F1262" s="45">
        <v>78100</v>
      </c>
      <c r="G1262" s="45">
        <f>H1262-F1262</f>
        <v>0</v>
      </c>
      <c r="H1262" s="52">
        <v>78100</v>
      </c>
    </row>
    <row r="1263" spans="1:8" ht="93.6" x14ac:dyDescent="0.3">
      <c r="A1263" s="30" t="s">
        <v>1136</v>
      </c>
      <c r="B1263" s="5" t="s">
        <v>670</v>
      </c>
      <c r="C1263" s="5" t="s">
        <v>42</v>
      </c>
      <c r="D1263" s="28" t="s">
        <v>1137</v>
      </c>
      <c r="E1263" s="38" t="s">
        <v>0</v>
      </c>
      <c r="F1263" s="45">
        <f>F1264+F1266</f>
        <v>5177000</v>
      </c>
      <c r="G1263" s="45">
        <f>G1264+G1266</f>
        <v>0</v>
      </c>
      <c r="H1263" s="52">
        <f>H1264+H1266</f>
        <v>5177000</v>
      </c>
    </row>
    <row r="1264" spans="1:8" ht="62.4" x14ac:dyDescent="0.3">
      <c r="A1264" s="12" t="s">
        <v>21</v>
      </c>
      <c r="B1264" s="5" t="s">
        <v>670</v>
      </c>
      <c r="C1264" s="5" t="s">
        <v>42</v>
      </c>
      <c r="D1264" s="28" t="s">
        <v>1137</v>
      </c>
      <c r="E1264" s="38" t="s">
        <v>22</v>
      </c>
      <c r="F1264" s="45">
        <f>F1265</f>
        <v>5177000</v>
      </c>
      <c r="G1264" s="45">
        <f t="shared" ref="G1264:H1264" si="570">G1265</f>
        <v>-240000</v>
      </c>
      <c r="H1264" s="52">
        <f t="shared" si="570"/>
        <v>4937000</v>
      </c>
    </row>
    <row r="1265" spans="1:8" ht="31.2" x14ac:dyDescent="0.3">
      <c r="A1265" s="12" t="s">
        <v>23</v>
      </c>
      <c r="B1265" s="5" t="s">
        <v>670</v>
      </c>
      <c r="C1265" s="5" t="s">
        <v>42</v>
      </c>
      <c r="D1265" s="28" t="s">
        <v>1137</v>
      </c>
      <c r="E1265" s="38" t="s">
        <v>24</v>
      </c>
      <c r="F1265" s="45">
        <v>5177000</v>
      </c>
      <c r="G1265" s="45">
        <f>H1265-F1265</f>
        <v>-240000</v>
      </c>
      <c r="H1265" s="52">
        <v>4937000</v>
      </c>
    </row>
    <row r="1266" spans="1:8" ht="15.6" x14ac:dyDescent="0.3">
      <c r="A1266" s="78" t="s">
        <v>29</v>
      </c>
      <c r="B1266" s="5" t="s">
        <v>670</v>
      </c>
      <c r="C1266" s="5" t="s">
        <v>42</v>
      </c>
      <c r="D1266" s="28" t="s">
        <v>1137</v>
      </c>
      <c r="E1266" s="38">
        <v>800</v>
      </c>
      <c r="F1266" s="45">
        <f>F1267</f>
        <v>0</v>
      </c>
      <c r="G1266" s="45">
        <f>G1267</f>
        <v>240000</v>
      </c>
      <c r="H1266" s="52">
        <f>H1267</f>
        <v>240000</v>
      </c>
    </row>
    <row r="1267" spans="1:8" ht="15.6" x14ac:dyDescent="0.3">
      <c r="A1267" s="78" t="s">
        <v>986</v>
      </c>
      <c r="B1267" s="5" t="s">
        <v>670</v>
      </c>
      <c r="C1267" s="5" t="s">
        <v>42</v>
      </c>
      <c r="D1267" s="28" t="s">
        <v>1137</v>
      </c>
      <c r="E1267" s="38">
        <v>830</v>
      </c>
      <c r="F1267" s="45">
        <v>0</v>
      </c>
      <c r="G1267" s="45">
        <f>H1267-F1267</f>
        <v>240000</v>
      </c>
      <c r="H1267" s="52">
        <v>240000</v>
      </c>
    </row>
    <row r="1268" spans="1:8" ht="156" x14ac:dyDescent="0.3">
      <c r="A1268" s="32" t="s">
        <v>1138</v>
      </c>
      <c r="B1268" s="5" t="s">
        <v>670</v>
      </c>
      <c r="C1268" s="5" t="s">
        <v>42</v>
      </c>
      <c r="D1268" s="28" t="s">
        <v>1139</v>
      </c>
      <c r="E1268" s="38" t="s">
        <v>0</v>
      </c>
      <c r="F1268" s="45">
        <f>F1269</f>
        <v>164800</v>
      </c>
      <c r="G1268" s="45">
        <f t="shared" ref="G1268:H1269" si="571">G1269</f>
        <v>0</v>
      </c>
      <c r="H1268" s="52">
        <f t="shared" si="571"/>
        <v>164800</v>
      </c>
    </row>
    <row r="1269" spans="1:8" ht="31.2" x14ac:dyDescent="0.3">
      <c r="A1269" s="12" t="s">
        <v>25</v>
      </c>
      <c r="B1269" s="5" t="s">
        <v>670</v>
      </c>
      <c r="C1269" s="5" t="s">
        <v>42</v>
      </c>
      <c r="D1269" s="28" t="s">
        <v>1139</v>
      </c>
      <c r="E1269" s="38" t="s">
        <v>26</v>
      </c>
      <c r="F1269" s="45">
        <f>F1270</f>
        <v>164800</v>
      </c>
      <c r="G1269" s="45">
        <f t="shared" si="571"/>
        <v>0</v>
      </c>
      <c r="H1269" s="52">
        <f t="shared" si="571"/>
        <v>164800</v>
      </c>
    </row>
    <row r="1270" spans="1:8" ht="31.2" x14ac:dyDescent="0.3">
      <c r="A1270" s="12" t="s">
        <v>27</v>
      </c>
      <c r="B1270" s="5" t="s">
        <v>670</v>
      </c>
      <c r="C1270" s="5" t="s">
        <v>42</v>
      </c>
      <c r="D1270" s="28" t="s">
        <v>1139</v>
      </c>
      <c r="E1270" s="38" t="s">
        <v>28</v>
      </c>
      <c r="F1270" s="45">
        <v>164800</v>
      </c>
      <c r="G1270" s="45">
        <f>H1270-F1270</f>
        <v>0</v>
      </c>
      <c r="H1270" s="52">
        <v>164800</v>
      </c>
    </row>
    <row r="1271" spans="1:8" ht="15.6" x14ac:dyDescent="0.3">
      <c r="A1271" s="11" t="s">
        <v>149</v>
      </c>
      <c r="B1271" s="5" t="s">
        <v>670</v>
      </c>
      <c r="C1271" s="5" t="s">
        <v>150</v>
      </c>
      <c r="D1271" s="4" t="s">
        <v>0</v>
      </c>
      <c r="E1271" s="37" t="s">
        <v>0</v>
      </c>
      <c r="F1271" s="45">
        <f>F1272</f>
        <v>591844700</v>
      </c>
      <c r="G1271" s="45">
        <f t="shared" ref="G1271:H1271" si="572">G1272</f>
        <v>615102247</v>
      </c>
      <c r="H1271" s="52">
        <f t="shared" si="572"/>
        <v>1206946947</v>
      </c>
    </row>
    <row r="1272" spans="1:8" ht="15.6" x14ac:dyDescent="0.3">
      <c r="A1272" s="11" t="s">
        <v>486</v>
      </c>
      <c r="B1272" s="5" t="s">
        <v>670</v>
      </c>
      <c r="C1272" s="5" t="s">
        <v>487</v>
      </c>
      <c r="D1272" s="5" t="s">
        <v>0</v>
      </c>
      <c r="E1272" s="38" t="s">
        <v>0</v>
      </c>
      <c r="F1272" s="45">
        <f>F1273+F1368+F1375+F1382+F1389</f>
        <v>591844700</v>
      </c>
      <c r="G1272" s="45">
        <f>G1273+G1368+G1375+G1382+G1389</f>
        <v>615102247</v>
      </c>
      <c r="H1272" s="52">
        <f>H1273+H1368+H1375+H1382+H1389</f>
        <v>1206946947</v>
      </c>
    </row>
    <row r="1273" spans="1:8" ht="62.4" x14ac:dyDescent="0.3">
      <c r="A1273" s="12" t="s">
        <v>672</v>
      </c>
      <c r="B1273" s="5" t="s">
        <v>670</v>
      </c>
      <c r="C1273" s="5" t="s">
        <v>487</v>
      </c>
      <c r="D1273" s="5" t="s">
        <v>673</v>
      </c>
      <c r="E1273" s="38" t="s">
        <v>0</v>
      </c>
      <c r="F1273" s="45">
        <f>F1274+F1346+F1357+F1364</f>
        <v>431008700</v>
      </c>
      <c r="G1273" s="45">
        <f t="shared" ref="G1273:H1273" si="573">G1274+G1346+G1357+G1364</f>
        <v>557775247</v>
      </c>
      <c r="H1273" s="52">
        <f t="shared" si="573"/>
        <v>988783947</v>
      </c>
    </row>
    <row r="1274" spans="1:8" ht="50.4" customHeight="1" x14ac:dyDescent="0.3">
      <c r="A1274" s="12" t="s">
        <v>674</v>
      </c>
      <c r="B1274" s="5" t="s">
        <v>670</v>
      </c>
      <c r="C1274" s="5" t="s">
        <v>487</v>
      </c>
      <c r="D1274" s="5" t="s">
        <v>675</v>
      </c>
      <c r="E1274" s="38" t="s">
        <v>0</v>
      </c>
      <c r="F1274" s="45">
        <f>F1317+F1320+F1323+F1326+F1329+F1334+F1339+F1275+F1278+F1281+F1284+F1287+F1290+F1293+F1296+F1299+F1302+F1305+F1308+F1311+F1314</f>
        <v>362826400</v>
      </c>
      <c r="G1274" s="45">
        <f t="shared" ref="G1274:H1274" si="574">G1317+G1320+G1323+G1326+G1329+G1334+G1339+G1275+G1278+G1281+G1284+G1287+G1290+G1293+G1296+G1299+G1302+G1305+G1308+G1311+G1314</f>
        <v>557282247</v>
      </c>
      <c r="H1274" s="52">
        <f t="shared" si="574"/>
        <v>920108647</v>
      </c>
    </row>
    <row r="1275" spans="1:8" ht="31.2" x14ac:dyDescent="0.3">
      <c r="A1275" s="73" t="s">
        <v>1196</v>
      </c>
      <c r="B1275" s="64" t="s">
        <v>670</v>
      </c>
      <c r="C1275" s="64" t="s">
        <v>487</v>
      </c>
      <c r="D1275" s="64" t="s">
        <v>1197</v>
      </c>
      <c r="E1275" s="64"/>
      <c r="F1275" s="45">
        <f>F1276</f>
        <v>0</v>
      </c>
      <c r="G1275" s="45">
        <f t="shared" ref="G1275:H1276" si="575">G1276</f>
        <v>1170600</v>
      </c>
      <c r="H1275" s="52">
        <f t="shared" si="575"/>
        <v>1170600</v>
      </c>
    </row>
    <row r="1276" spans="1:8" ht="15.6" x14ac:dyDescent="0.3">
      <c r="A1276" s="73" t="s">
        <v>29</v>
      </c>
      <c r="B1276" s="64" t="s">
        <v>670</v>
      </c>
      <c r="C1276" s="64" t="s">
        <v>487</v>
      </c>
      <c r="D1276" s="64" t="s">
        <v>1197</v>
      </c>
      <c r="E1276" s="64" t="s">
        <v>30</v>
      </c>
      <c r="F1276" s="45">
        <f>F1277</f>
        <v>0</v>
      </c>
      <c r="G1276" s="45">
        <f t="shared" si="575"/>
        <v>1170600</v>
      </c>
      <c r="H1276" s="52">
        <f t="shared" si="575"/>
        <v>1170600</v>
      </c>
    </row>
    <row r="1277" spans="1:8" ht="46.8" x14ac:dyDescent="0.3">
      <c r="A1277" s="73" t="s">
        <v>179</v>
      </c>
      <c r="B1277" s="64" t="s">
        <v>670</v>
      </c>
      <c r="C1277" s="64" t="s">
        <v>487</v>
      </c>
      <c r="D1277" s="64" t="s">
        <v>1197</v>
      </c>
      <c r="E1277" s="64" t="s">
        <v>180</v>
      </c>
      <c r="F1277" s="45">
        <v>0</v>
      </c>
      <c r="G1277" s="45">
        <f>H1277-F1277</f>
        <v>1170600</v>
      </c>
      <c r="H1277" s="52">
        <v>1170600</v>
      </c>
    </row>
    <row r="1278" spans="1:8" ht="46.8" x14ac:dyDescent="0.3">
      <c r="A1278" s="73" t="s">
        <v>1198</v>
      </c>
      <c r="B1278" s="64" t="s">
        <v>670</v>
      </c>
      <c r="C1278" s="64" t="s">
        <v>487</v>
      </c>
      <c r="D1278" s="64" t="s">
        <v>1199</v>
      </c>
      <c r="E1278" s="64"/>
      <c r="F1278" s="45">
        <f>F1279</f>
        <v>0</v>
      </c>
      <c r="G1278" s="45">
        <f t="shared" ref="G1278:H1279" si="576">G1279</f>
        <v>611900</v>
      </c>
      <c r="H1278" s="52">
        <f t="shared" si="576"/>
        <v>611900</v>
      </c>
    </row>
    <row r="1279" spans="1:8" ht="15.6" x14ac:dyDescent="0.3">
      <c r="A1279" s="73" t="s">
        <v>29</v>
      </c>
      <c r="B1279" s="64" t="s">
        <v>670</v>
      </c>
      <c r="C1279" s="64" t="s">
        <v>487</v>
      </c>
      <c r="D1279" s="64" t="s">
        <v>1199</v>
      </c>
      <c r="E1279" s="64" t="s">
        <v>30</v>
      </c>
      <c r="F1279" s="45">
        <f>F1280</f>
        <v>0</v>
      </c>
      <c r="G1279" s="45">
        <f t="shared" si="576"/>
        <v>611900</v>
      </c>
      <c r="H1279" s="52">
        <f t="shared" si="576"/>
        <v>611900</v>
      </c>
    </row>
    <row r="1280" spans="1:8" ht="46.8" x14ac:dyDescent="0.3">
      <c r="A1280" s="73" t="s">
        <v>179</v>
      </c>
      <c r="B1280" s="64" t="s">
        <v>670</v>
      </c>
      <c r="C1280" s="64" t="s">
        <v>487</v>
      </c>
      <c r="D1280" s="64" t="s">
        <v>1199</v>
      </c>
      <c r="E1280" s="64" t="s">
        <v>180</v>
      </c>
      <c r="F1280" s="45">
        <v>0</v>
      </c>
      <c r="G1280" s="45">
        <f>H1280-F1280</f>
        <v>611900</v>
      </c>
      <c r="H1280" s="52">
        <v>611900</v>
      </c>
    </row>
    <row r="1281" spans="1:8" ht="31.2" x14ac:dyDescent="0.3">
      <c r="A1281" s="73" t="s">
        <v>1200</v>
      </c>
      <c r="B1281" s="64" t="s">
        <v>670</v>
      </c>
      <c r="C1281" s="64" t="s">
        <v>487</v>
      </c>
      <c r="D1281" s="64" t="s">
        <v>1201</v>
      </c>
      <c r="E1281" s="64"/>
      <c r="F1281" s="45">
        <f>F1282</f>
        <v>0</v>
      </c>
      <c r="G1281" s="45">
        <f t="shared" ref="G1281:H1282" si="577">G1282</f>
        <v>271300</v>
      </c>
      <c r="H1281" s="52">
        <f t="shared" si="577"/>
        <v>271300</v>
      </c>
    </row>
    <row r="1282" spans="1:8" ht="15.6" x14ac:dyDescent="0.3">
      <c r="A1282" s="73" t="s">
        <v>29</v>
      </c>
      <c r="B1282" s="64" t="s">
        <v>670</v>
      </c>
      <c r="C1282" s="64" t="s">
        <v>487</v>
      </c>
      <c r="D1282" s="64" t="s">
        <v>1201</v>
      </c>
      <c r="E1282" s="64" t="s">
        <v>30</v>
      </c>
      <c r="F1282" s="45">
        <f>F1283</f>
        <v>0</v>
      </c>
      <c r="G1282" s="45">
        <f t="shared" si="577"/>
        <v>271300</v>
      </c>
      <c r="H1282" s="52">
        <f t="shared" si="577"/>
        <v>271300</v>
      </c>
    </row>
    <row r="1283" spans="1:8" ht="46.8" x14ac:dyDescent="0.3">
      <c r="A1283" s="73" t="s">
        <v>179</v>
      </c>
      <c r="B1283" s="64" t="s">
        <v>670</v>
      </c>
      <c r="C1283" s="64" t="s">
        <v>487</v>
      </c>
      <c r="D1283" s="64" t="s">
        <v>1201</v>
      </c>
      <c r="E1283" s="64" t="s">
        <v>180</v>
      </c>
      <c r="F1283" s="45">
        <v>0</v>
      </c>
      <c r="G1283" s="45">
        <f>H1283-F1283</f>
        <v>271300</v>
      </c>
      <c r="H1283" s="52">
        <v>271300</v>
      </c>
    </row>
    <row r="1284" spans="1:8" ht="46.8" x14ac:dyDescent="0.3">
      <c r="A1284" s="73" t="s">
        <v>1202</v>
      </c>
      <c r="B1284" s="64" t="s">
        <v>670</v>
      </c>
      <c r="C1284" s="64" t="s">
        <v>487</v>
      </c>
      <c r="D1284" s="64" t="s">
        <v>1203</v>
      </c>
      <c r="E1284" s="64"/>
      <c r="F1284" s="45">
        <f>F1285</f>
        <v>0</v>
      </c>
      <c r="G1284" s="45">
        <f t="shared" ref="G1284:H1285" si="578">G1285</f>
        <v>9701000</v>
      </c>
      <c r="H1284" s="52">
        <f t="shared" si="578"/>
        <v>9701000</v>
      </c>
    </row>
    <row r="1285" spans="1:8" ht="15.6" x14ac:dyDescent="0.3">
      <c r="A1285" s="73" t="s">
        <v>29</v>
      </c>
      <c r="B1285" s="64" t="s">
        <v>670</v>
      </c>
      <c r="C1285" s="64" t="s">
        <v>487</v>
      </c>
      <c r="D1285" s="64" t="s">
        <v>1203</v>
      </c>
      <c r="E1285" s="64" t="s">
        <v>30</v>
      </c>
      <c r="F1285" s="45">
        <f>F1286</f>
        <v>0</v>
      </c>
      <c r="G1285" s="45">
        <f t="shared" si="578"/>
        <v>9701000</v>
      </c>
      <c r="H1285" s="52">
        <f t="shared" si="578"/>
        <v>9701000</v>
      </c>
    </row>
    <row r="1286" spans="1:8" ht="46.8" x14ac:dyDescent="0.3">
      <c r="A1286" s="73" t="s">
        <v>179</v>
      </c>
      <c r="B1286" s="64" t="s">
        <v>670</v>
      </c>
      <c r="C1286" s="64" t="s">
        <v>487</v>
      </c>
      <c r="D1286" s="64" t="s">
        <v>1203</v>
      </c>
      <c r="E1286" s="64" t="s">
        <v>180</v>
      </c>
      <c r="F1286" s="45">
        <v>0</v>
      </c>
      <c r="G1286" s="45">
        <f>H1286-F1286</f>
        <v>9701000</v>
      </c>
      <c r="H1286" s="52">
        <v>9701000</v>
      </c>
    </row>
    <row r="1287" spans="1:8" ht="62.4" x14ac:dyDescent="0.3">
      <c r="A1287" s="73" t="s">
        <v>1204</v>
      </c>
      <c r="B1287" s="64" t="s">
        <v>670</v>
      </c>
      <c r="C1287" s="64" t="s">
        <v>487</v>
      </c>
      <c r="D1287" s="64" t="s">
        <v>1205</v>
      </c>
      <c r="E1287" s="64"/>
      <c r="F1287" s="45">
        <f>F1288</f>
        <v>0</v>
      </c>
      <c r="G1287" s="45">
        <f t="shared" ref="G1287:H1288" si="579">G1288</f>
        <v>25536500</v>
      </c>
      <c r="H1287" s="52">
        <f t="shared" si="579"/>
        <v>25536500</v>
      </c>
    </row>
    <row r="1288" spans="1:8" ht="15.6" x14ac:dyDescent="0.3">
      <c r="A1288" s="73" t="s">
        <v>29</v>
      </c>
      <c r="B1288" s="64" t="s">
        <v>670</v>
      </c>
      <c r="C1288" s="64" t="s">
        <v>487</v>
      </c>
      <c r="D1288" s="64" t="s">
        <v>1205</v>
      </c>
      <c r="E1288" s="64" t="s">
        <v>30</v>
      </c>
      <c r="F1288" s="45">
        <f>F1289</f>
        <v>0</v>
      </c>
      <c r="G1288" s="45">
        <f t="shared" si="579"/>
        <v>25536500</v>
      </c>
      <c r="H1288" s="52">
        <f t="shared" si="579"/>
        <v>25536500</v>
      </c>
    </row>
    <row r="1289" spans="1:8" ht="46.8" x14ac:dyDescent="0.3">
      <c r="A1289" s="73" t="s">
        <v>179</v>
      </c>
      <c r="B1289" s="64" t="s">
        <v>670</v>
      </c>
      <c r="C1289" s="64" t="s">
        <v>487</v>
      </c>
      <c r="D1289" s="64" t="s">
        <v>1205</v>
      </c>
      <c r="E1289" s="64" t="s">
        <v>180</v>
      </c>
      <c r="F1289" s="45">
        <v>0</v>
      </c>
      <c r="G1289" s="45">
        <f>H1289-F1289</f>
        <v>25536500</v>
      </c>
      <c r="H1289" s="52">
        <v>25536500</v>
      </c>
    </row>
    <row r="1290" spans="1:8" ht="46.8" x14ac:dyDescent="0.3">
      <c r="A1290" s="73" t="s">
        <v>1206</v>
      </c>
      <c r="B1290" s="64" t="s">
        <v>670</v>
      </c>
      <c r="C1290" s="64" t="s">
        <v>487</v>
      </c>
      <c r="D1290" s="64" t="s">
        <v>1207</v>
      </c>
      <c r="E1290" s="64"/>
      <c r="F1290" s="45">
        <f>F1291</f>
        <v>0</v>
      </c>
      <c r="G1290" s="45">
        <f t="shared" ref="G1290:H1291" si="580">G1291</f>
        <v>77472900</v>
      </c>
      <c r="H1290" s="52">
        <f t="shared" si="580"/>
        <v>77472900</v>
      </c>
    </row>
    <row r="1291" spans="1:8" ht="15.6" x14ac:dyDescent="0.3">
      <c r="A1291" s="73" t="s">
        <v>29</v>
      </c>
      <c r="B1291" s="64" t="s">
        <v>670</v>
      </c>
      <c r="C1291" s="64" t="s">
        <v>487</v>
      </c>
      <c r="D1291" s="64" t="s">
        <v>1207</v>
      </c>
      <c r="E1291" s="64" t="s">
        <v>30</v>
      </c>
      <c r="F1291" s="45">
        <f>F1292</f>
        <v>0</v>
      </c>
      <c r="G1291" s="45">
        <f t="shared" si="580"/>
        <v>77472900</v>
      </c>
      <c r="H1291" s="52">
        <f t="shared" si="580"/>
        <v>77472900</v>
      </c>
    </row>
    <row r="1292" spans="1:8" ht="46.8" x14ac:dyDescent="0.3">
      <c r="A1292" s="73" t="s">
        <v>179</v>
      </c>
      <c r="B1292" s="64" t="s">
        <v>670</v>
      </c>
      <c r="C1292" s="64" t="s">
        <v>487</v>
      </c>
      <c r="D1292" s="64" t="s">
        <v>1207</v>
      </c>
      <c r="E1292" s="64" t="s">
        <v>180</v>
      </c>
      <c r="F1292" s="45">
        <v>0</v>
      </c>
      <c r="G1292" s="45">
        <f>H1292-F1292</f>
        <v>77472900</v>
      </c>
      <c r="H1292" s="52">
        <v>77472900</v>
      </c>
    </row>
    <row r="1293" spans="1:8" ht="15.6" x14ac:dyDescent="0.3">
      <c r="A1293" s="73" t="s">
        <v>1208</v>
      </c>
      <c r="B1293" s="64" t="s">
        <v>670</v>
      </c>
      <c r="C1293" s="64" t="s">
        <v>487</v>
      </c>
      <c r="D1293" s="64" t="s">
        <v>1209</v>
      </c>
      <c r="E1293" s="64"/>
      <c r="F1293" s="45">
        <f>F1294</f>
        <v>0</v>
      </c>
      <c r="G1293" s="45">
        <f t="shared" ref="G1293:H1294" si="581">G1294</f>
        <v>22125140</v>
      </c>
      <c r="H1293" s="52">
        <f t="shared" si="581"/>
        <v>22125140</v>
      </c>
    </row>
    <row r="1294" spans="1:8" ht="15.6" x14ac:dyDescent="0.3">
      <c r="A1294" s="73" t="s">
        <v>29</v>
      </c>
      <c r="B1294" s="64" t="s">
        <v>670</v>
      </c>
      <c r="C1294" s="64" t="s">
        <v>487</v>
      </c>
      <c r="D1294" s="64" t="s">
        <v>1209</v>
      </c>
      <c r="E1294" s="64" t="s">
        <v>30</v>
      </c>
      <c r="F1294" s="45">
        <f>F1295</f>
        <v>0</v>
      </c>
      <c r="G1294" s="45">
        <f t="shared" si="581"/>
        <v>22125140</v>
      </c>
      <c r="H1294" s="52">
        <f t="shared" si="581"/>
        <v>22125140</v>
      </c>
    </row>
    <row r="1295" spans="1:8" ht="46.8" x14ac:dyDescent="0.3">
      <c r="A1295" s="73" t="s">
        <v>179</v>
      </c>
      <c r="B1295" s="64" t="s">
        <v>670</v>
      </c>
      <c r="C1295" s="64" t="s">
        <v>487</v>
      </c>
      <c r="D1295" s="64" t="s">
        <v>1209</v>
      </c>
      <c r="E1295" s="64" t="s">
        <v>180</v>
      </c>
      <c r="F1295" s="45">
        <v>0</v>
      </c>
      <c r="G1295" s="45">
        <f>H1295-F1295</f>
        <v>22125140</v>
      </c>
      <c r="H1295" s="52">
        <v>22125140</v>
      </c>
    </row>
    <row r="1296" spans="1:8" ht="31.2" x14ac:dyDescent="0.3">
      <c r="A1296" s="73" t="s">
        <v>1210</v>
      </c>
      <c r="B1296" s="64" t="s">
        <v>670</v>
      </c>
      <c r="C1296" s="64" t="s">
        <v>487</v>
      </c>
      <c r="D1296" s="64" t="s">
        <v>1211</v>
      </c>
      <c r="E1296" s="64"/>
      <c r="F1296" s="45">
        <f>F1297</f>
        <v>0</v>
      </c>
      <c r="G1296" s="45">
        <f t="shared" ref="G1296:H1297" si="582">G1297</f>
        <v>89610500</v>
      </c>
      <c r="H1296" s="52">
        <f t="shared" si="582"/>
        <v>89610500</v>
      </c>
    </row>
    <row r="1297" spans="1:8" ht="15.6" x14ac:dyDescent="0.3">
      <c r="A1297" s="73" t="s">
        <v>29</v>
      </c>
      <c r="B1297" s="64" t="s">
        <v>670</v>
      </c>
      <c r="C1297" s="64" t="s">
        <v>487</v>
      </c>
      <c r="D1297" s="64" t="s">
        <v>1211</v>
      </c>
      <c r="E1297" s="64" t="s">
        <v>30</v>
      </c>
      <c r="F1297" s="45">
        <f>F1298</f>
        <v>0</v>
      </c>
      <c r="G1297" s="45">
        <f t="shared" si="582"/>
        <v>89610500</v>
      </c>
      <c r="H1297" s="52">
        <f t="shared" si="582"/>
        <v>89610500</v>
      </c>
    </row>
    <row r="1298" spans="1:8" ht="46.8" x14ac:dyDescent="0.3">
      <c r="A1298" s="73" t="s">
        <v>179</v>
      </c>
      <c r="B1298" s="64" t="s">
        <v>670</v>
      </c>
      <c r="C1298" s="64" t="s">
        <v>487</v>
      </c>
      <c r="D1298" s="64" t="s">
        <v>1211</v>
      </c>
      <c r="E1298" s="64" t="s">
        <v>180</v>
      </c>
      <c r="F1298" s="45">
        <v>0</v>
      </c>
      <c r="G1298" s="45">
        <f>H1298-F1298</f>
        <v>89610500</v>
      </c>
      <c r="H1298" s="52">
        <v>89610500</v>
      </c>
    </row>
    <row r="1299" spans="1:8" ht="46.8" x14ac:dyDescent="0.3">
      <c r="A1299" s="73" t="s">
        <v>1212</v>
      </c>
      <c r="B1299" s="64" t="s">
        <v>670</v>
      </c>
      <c r="C1299" s="64" t="s">
        <v>487</v>
      </c>
      <c r="D1299" s="64" t="s">
        <v>1213</v>
      </c>
      <c r="E1299" s="64"/>
      <c r="F1299" s="45">
        <f>F1300</f>
        <v>0</v>
      </c>
      <c r="G1299" s="45">
        <f t="shared" ref="G1299:H1300" si="583">G1300</f>
        <v>15860200</v>
      </c>
      <c r="H1299" s="52">
        <f t="shared" si="583"/>
        <v>15860200</v>
      </c>
    </row>
    <row r="1300" spans="1:8" ht="15.6" x14ac:dyDescent="0.3">
      <c r="A1300" s="73" t="s">
        <v>29</v>
      </c>
      <c r="B1300" s="64" t="s">
        <v>670</v>
      </c>
      <c r="C1300" s="64" t="s">
        <v>487</v>
      </c>
      <c r="D1300" s="64" t="s">
        <v>1213</v>
      </c>
      <c r="E1300" s="64" t="s">
        <v>30</v>
      </c>
      <c r="F1300" s="45">
        <f>F1301</f>
        <v>0</v>
      </c>
      <c r="G1300" s="45">
        <f t="shared" si="583"/>
        <v>15860200</v>
      </c>
      <c r="H1300" s="52">
        <f t="shared" si="583"/>
        <v>15860200</v>
      </c>
    </row>
    <row r="1301" spans="1:8" ht="46.8" x14ac:dyDescent="0.3">
      <c r="A1301" s="73" t="s">
        <v>179</v>
      </c>
      <c r="B1301" s="64" t="s">
        <v>670</v>
      </c>
      <c r="C1301" s="64" t="s">
        <v>487</v>
      </c>
      <c r="D1301" s="64" t="s">
        <v>1213</v>
      </c>
      <c r="E1301" s="64" t="s">
        <v>180</v>
      </c>
      <c r="F1301" s="45">
        <v>0</v>
      </c>
      <c r="G1301" s="45">
        <f>H1301-F1301</f>
        <v>15860200</v>
      </c>
      <c r="H1301" s="52">
        <v>15860200</v>
      </c>
    </row>
    <row r="1302" spans="1:8" ht="62.4" x14ac:dyDescent="0.3">
      <c r="A1302" s="73" t="s">
        <v>1214</v>
      </c>
      <c r="B1302" s="64" t="s">
        <v>670</v>
      </c>
      <c r="C1302" s="64" t="s">
        <v>487</v>
      </c>
      <c r="D1302" s="64" t="s">
        <v>1215</v>
      </c>
      <c r="E1302" s="64"/>
      <c r="F1302" s="45">
        <f>F1303</f>
        <v>0</v>
      </c>
      <c r="G1302" s="45">
        <f t="shared" ref="G1302:H1303" si="584">G1303</f>
        <v>258424200</v>
      </c>
      <c r="H1302" s="52">
        <f t="shared" si="584"/>
        <v>258424200</v>
      </c>
    </row>
    <row r="1303" spans="1:8" ht="15.6" x14ac:dyDescent="0.3">
      <c r="A1303" s="73" t="s">
        <v>29</v>
      </c>
      <c r="B1303" s="64" t="s">
        <v>670</v>
      </c>
      <c r="C1303" s="64" t="s">
        <v>487</v>
      </c>
      <c r="D1303" s="64" t="s">
        <v>1215</v>
      </c>
      <c r="E1303" s="64" t="s">
        <v>30</v>
      </c>
      <c r="F1303" s="45">
        <f>F1304</f>
        <v>0</v>
      </c>
      <c r="G1303" s="45">
        <f t="shared" si="584"/>
        <v>258424200</v>
      </c>
      <c r="H1303" s="52">
        <f t="shared" si="584"/>
        <v>258424200</v>
      </c>
    </row>
    <row r="1304" spans="1:8" ht="46.8" x14ac:dyDescent="0.3">
      <c r="A1304" s="73" t="s">
        <v>179</v>
      </c>
      <c r="B1304" s="64" t="s">
        <v>670</v>
      </c>
      <c r="C1304" s="64" t="s">
        <v>487</v>
      </c>
      <c r="D1304" s="64" t="s">
        <v>1215</v>
      </c>
      <c r="E1304" s="64" t="s">
        <v>180</v>
      </c>
      <c r="F1304" s="45">
        <v>0</v>
      </c>
      <c r="G1304" s="45">
        <f>H1304-F1304</f>
        <v>258424200</v>
      </c>
      <c r="H1304" s="52">
        <v>258424200</v>
      </c>
    </row>
    <row r="1305" spans="1:8" ht="62.4" x14ac:dyDescent="0.3">
      <c r="A1305" s="73" t="s">
        <v>1216</v>
      </c>
      <c r="B1305" s="64" t="s">
        <v>670</v>
      </c>
      <c r="C1305" s="64" t="s">
        <v>487</v>
      </c>
      <c r="D1305" s="64" t="s">
        <v>1217</v>
      </c>
      <c r="E1305" s="64"/>
      <c r="F1305" s="45">
        <f>F1306</f>
        <v>0</v>
      </c>
      <c r="G1305" s="45">
        <f t="shared" ref="G1305:H1306" si="585">G1306</f>
        <v>858607</v>
      </c>
      <c r="H1305" s="52">
        <f t="shared" si="585"/>
        <v>858607</v>
      </c>
    </row>
    <row r="1306" spans="1:8" ht="15.6" x14ac:dyDescent="0.3">
      <c r="A1306" s="73" t="s">
        <v>29</v>
      </c>
      <c r="B1306" s="64" t="s">
        <v>670</v>
      </c>
      <c r="C1306" s="64" t="s">
        <v>487</v>
      </c>
      <c r="D1306" s="64" t="s">
        <v>1217</v>
      </c>
      <c r="E1306" s="64" t="s">
        <v>30</v>
      </c>
      <c r="F1306" s="45">
        <f>F1307</f>
        <v>0</v>
      </c>
      <c r="G1306" s="45">
        <f t="shared" si="585"/>
        <v>858607</v>
      </c>
      <c r="H1306" s="52">
        <f t="shared" si="585"/>
        <v>858607</v>
      </c>
    </row>
    <row r="1307" spans="1:8" ht="46.8" x14ac:dyDescent="0.3">
      <c r="A1307" s="73" t="s">
        <v>179</v>
      </c>
      <c r="B1307" s="64" t="s">
        <v>670</v>
      </c>
      <c r="C1307" s="64" t="s">
        <v>487</v>
      </c>
      <c r="D1307" s="64" t="s">
        <v>1217</v>
      </c>
      <c r="E1307" s="64" t="s">
        <v>180</v>
      </c>
      <c r="F1307" s="45">
        <v>0</v>
      </c>
      <c r="G1307" s="45">
        <f>H1307-F1307</f>
        <v>858607</v>
      </c>
      <c r="H1307" s="52">
        <v>858607</v>
      </c>
    </row>
    <row r="1308" spans="1:8" ht="31.2" x14ac:dyDescent="0.3">
      <c r="A1308" s="73" t="s">
        <v>1218</v>
      </c>
      <c r="B1308" s="64" t="s">
        <v>670</v>
      </c>
      <c r="C1308" s="64" t="s">
        <v>487</v>
      </c>
      <c r="D1308" s="64" t="s">
        <v>1219</v>
      </c>
      <c r="E1308" s="64"/>
      <c r="F1308" s="45">
        <f>F1309</f>
        <v>0</v>
      </c>
      <c r="G1308" s="45">
        <f t="shared" ref="G1308:H1309" si="586">G1309</f>
        <v>8750600</v>
      </c>
      <c r="H1308" s="52">
        <f t="shared" si="586"/>
        <v>8750600</v>
      </c>
    </row>
    <row r="1309" spans="1:8" ht="15.6" x14ac:dyDescent="0.3">
      <c r="A1309" s="73" t="s">
        <v>29</v>
      </c>
      <c r="B1309" s="64" t="s">
        <v>670</v>
      </c>
      <c r="C1309" s="64" t="s">
        <v>487</v>
      </c>
      <c r="D1309" s="64" t="s">
        <v>1219</v>
      </c>
      <c r="E1309" s="64" t="s">
        <v>30</v>
      </c>
      <c r="F1309" s="45">
        <f>F1310</f>
        <v>0</v>
      </c>
      <c r="G1309" s="45">
        <f t="shared" si="586"/>
        <v>8750600</v>
      </c>
      <c r="H1309" s="52">
        <f t="shared" si="586"/>
        <v>8750600</v>
      </c>
    </row>
    <row r="1310" spans="1:8" ht="46.8" x14ac:dyDescent="0.3">
      <c r="A1310" s="73" t="s">
        <v>179</v>
      </c>
      <c r="B1310" s="64" t="s">
        <v>670</v>
      </c>
      <c r="C1310" s="64" t="s">
        <v>487</v>
      </c>
      <c r="D1310" s="64" t="s">
        <v>1219</v>
      </c>
      <c r="E1310" s="64" t="s">
        <v>180</v>
      </c>
      <c r="F1310" s="45">
        <v>0</v>
      </c>
      <c r="G1310" s="45">
        <f>H1310-F1310</f>
        <v>8750600</v>
      </c>
      <c r="H1310" s="52">
        <v>8750600</v>
      </c>
    </row>
    <row r="1311" spans="1:8" ht="46.8" x14ac:dyDescent="0.3">
      <c r="A1311" s="73" t="s">
        <v>1220</v>
      </c>
      <c r="B1311" s="64" t="s">
        <v>670</v>
      </c>
      <c r="C1311" s="64" t="s">
        <v>487</v>
      </c>
      <c r="D1311" s="64" t="s">
        <v>1221</v>
      </c>
      <c r="E1311" s="64"/>
      <c r="F1311" s="45">
        <f>F1312</f>
        <v>0</v>
      </c>
      <c r="G1311" s="45">
        <f t="shared" ref="G1311:H1312" si="587">G1312</f>
        <v>39111000</v>
      </c>
      <c r="H1311" s="52">
        <f t="shared" si="587"/>
        <v>39111000</v>
      </c>
    </row>
    <row r="1312" spans="1:8" ht="15.6" x14ac:dyDescent="0.3">
      <c r="A1312" s="73" t="s">
        <v>29</v>
      </c>
      <c r="B1312" s="64" t="s">
        <v>670</v>
      </c>
      <c r="C1312" s="64" t="s">
        <v>487</v>
      </c>
      <c r="D1312" s="64" t="s">
        <v>1221</v>
      </c>
      <c r="E1312" s="64" t="s">
        <v>30</v>
      </c>
      <c r="F1312" s="45">
        <f>F1313</f>
        <v>0</v>
      </c>
      <c r="G1312" s="45">
        <f t="shared" si="587"/>
        <v>39111000</v>
      </c>
      <c r="H1312" s="52">
        <f t="shared" si="587"/>
        <v>39111000</v>
      </c>
    </row>
    <row r="1313" spans="1:8" ht="46.8" x14ac:dyDescent="0.3">
      <c r="A1313" s="73" t="s">
        <v>179</v>
      </c>
      <c r="B1313" s="64" t="s">
        <v>670</v>
      </c>
      <c r="C1313" s="64" t="s">
        <v>487</v>
      </c>
      <c r="D1313" s="64" t="s">
        <v>1221</v>
      </c>
      <c r="E1313" s="64" t="s">
        <v>180</v>
      </c>
      <c r="F1313" s="45">
        <v>0</v>
      </c>
      <c r="G1313" s="45">
        <f>H1313-F1313</f>
        <v>39111000</v>
      </c>
      <c r="H1313" s="52">
        <v>39111000</v>
      </c>
    </row>
    <row r="1314" spans="1:8" ht="46.8" x14ac:dyDescent="0.3">
      <c r="A1314" s="73" t="s">
        <v>1222</v>
      </c>
      <c r="B1314" s="64" t="s">
        <v>670</v>
      </c>
      <c r="C1314" s="64" t="s">
        <v>487</v>
      </c>
      <c r="D1314" s="64" t="s">
        <v>1223</v>
      </c>
      <c r="E1314" s="64"/>
      <c r="F1314" s="45">
        <f>F1315</f>
        <v>0</v>
      </c>
      <c r="G1314" s="45">
        <f t="shared" ref="G1314:H1315" si="588">G1315</f>
        <v>7777800</v>
      </c>
      <c r="H1314" s="52">
        <f t="shared" si="588"/>
        <v>7777800</v>
      </c>
    </row>
    <row r="1315" spans="1:8" ht="15.6" x14ac:dyDescent="0.3">
      <c r="A1315" s="73" t="s">
        <v>29</v>
      </c>
      <c r="B1315" s="64" t="s">
        <v>670</v>
      </c>
      <c r="C1315" s="64" t="s">
        <v>487</v>
      </c>
      <c r="D1315" s="64" t="s">
        <v>1223</v>
      </c>
      <c r="E1315" s="64" t="s">
        <v>30</v>
      </c>
      <c r="F1315" s="45">
        <f>F1316</f>
        <v>0</v>
      </c>
      <c r="G1315" s="45">
        <f t="shared" si="588"/>
        <v>7777800</v>
      </c>
      <c r="H1315" s="52">
        <f t="shared" si="588"/>
        <v>7777800</v>
      </c>
    </row>
    <row r="1316" spans="1:8" ht="46.8" x14ac:dyDescent="0.3">
      <c r="A1316" s="73" t="s">
        <v>179</v>
      </c>
      <c r="B1316" s="64" t="s">
        <v>670</v>
      </c>
      <c r="C1316" s="64" t="s">
        <v>487</v>
      </c>
      <c r="D1316" s="64" t="s">
        <v>1223</v>
      </c>
      <c r="E1316" s="64" t="s">
        <v>180</v>
      </c>
      <c r="F1316" s="45">
        <v>0</v>
      </c>
      <c r="G1316" s="45">
        <f>H1316-F1316</f>
        <v>7777800</v>
      </c>
      <c r="H1316" s="52">
        <v>7777800</v>
      </c>
    </row>
    <row r="1317" spans="1:8" ht="62.4" x14ac:dyDescent="0.3">
      <c r="A1317" s="11" t="s">
        <v>676</v>
      </c>
      <c r="B1317" s="5" t="s">
        <v>670</v>
      </c>
      <c r="C1317" s="5" t="s">
        <v>487</v>
      </c>
      <c r="D1317" s="5" t="s">
        <v>677</v>
      </c>
      <c r="E1317" s="38" t="s">
        <v>0</v>
      </c>
      <c r="F1317" s="45">
        <f>F1318</f>
        <v>6500000</v>
      </c>
      <c r="G1317" s="45">
        <f t="shared" ref="G1317:H1318" si="589">G1318</f>
        <v>0</v>
      </c>
      <c r="H1317" s="52">
        <f t="shared" si="589"/>
        <v>6500000</v>
      </c>
    </row>
    <row r="1318" spans="1:8" ht="31.2" x14ac:dyDescent="0.3">
      <c r="A1318" s="12" t="s">
        <v>25</v>
      </c>
      <c r="B1318" s="5" t="s">
        <v>670</v>
      </c>
      <c r="C1318" s="5" t="s">
        <v>487</v>
      </c>
      <c r="D1318" s="5" t="s">
        <v>677</v>
      </c>
      <c r="E1318" s="38" t="s">
        <v>26</v>
      </c>
      <c r="F1318" s="45">
        <f>F1319</f>
        <v>6500000</v>
      </c>
      <c r="G1318" s="45">
        <f t="shared" si="589"/>
        <v>0</v>
      </c>
      <c r="H1318" s="52">
        <f t="shared" si="589"/>
        <v>6500000</v>
      </c>
    </row>
    <row r="1319" spans="1:8" ht="31.2" x14ac:dyDescent="0.3">
      <c r="A1319" s="12" t="s">
        <v>27</v>
      </c>
      <c r="B1319" s="5" t="s">
        <v>670</v>
      </c>
      <c r="C1319" s="5" t="s">
        <v>487</v>
      </c>
      <c r="D1319" s="5" t="s">
        <v>677</v>
      </c>
      <c r="E1319" s="38" t="s">
        <v>28</v>
      </c>
      <c r="F1319" s="45">
        <v>6500000</v>
      </c>
      <c r="G1319" s="45">
        <f>H1319-F1319</f>
        <v>0</v>
      </c>
      <c r="H1319" s="52">
        <v>6500000</v>
      </c>
    </row>
    <row r="1320" spans="1:8" ht="31.2" x14ac:dyDescent="0.3">
      <c r="A1320" s="11" t="s">
        <v>678</v>
      </c>
      <c r="B1320" s="5" t="s">
        <v>670</v>
      </c>
      <c r="C1320" s="5" t="s">
        <v>487</v>
      </c>
      <c r="D1320" s="5" t="s">
        <v>679</v>
      </c>
      <c r="E1320" s="38" t="s">
        <v>0</v>
      </c>
      <c r="F1320" s="45">
        <f>F1321</f>
        <v>93500000</v>
      </c>
      <c r="G1320" s="45">
        <f t="shared" ref="G1320:H1321" si="590">G1321</f>
        <v>0</v>
      </c>
      <c r="H1320" s="52">
        <f t="shared" si="590"/>
        <v>93500000</v>
      </c>
    </row>
    <row r="1321" spans="1:8" ht="15.6" x14ac:dyDescent="0.3">
      <c r="A1321" s="12" t="s">
        <v>29</v>
      </c>
      <c r="B1321" s="5" t="s">
        <v>670</v>
      </c>
      <c r="C1321" s="5" t="s">
        <v>487</v>
      </c>
      <c r="D1321" s="5" t="s">
        <v>679</v>
      </c>
      <c r="E1321" s="38" t="s">
        <v>30</v>
      </c>
      <c r="F1321" s="45">
        <f>F1322</f>
        <v>93500000</v>
      </c>
      <c r="G1321" s="45">
        <f t="shared" si="590"/>
        <v>0</v>
      </c>
      <c r="H1321" s="52">
        <f t="shared" si="590"/>
        <v>93500000</v>
      </c>
    </row>
    <row r="1322" spans="1:8" ht="46.8" x14ac:dyDescent="0.3">
      <c r="A1322" s="12" t="s">
        <v>179</v>
      </c>
      <c r="B1322" s="5" t="s">
        <v>670</v>
      </c>
      <c r="C1322" s="5" t="s">
        <v>487</v>
      </c>
      <c r="D1322" s="5" t="s">
        <v>679</v>
      </c>
      <c r="E1322" s="38" t="s">
        <v>180</v>
      </c>
      <c r="F1322" s="45">
        <v>93500000</v>
      </c>
      <c r="G1322" s="45">
        <f>H1322-F1322</f>
        <v>0</v>
      </c>
      <c r="H1322" s="52">
        <v>93500000</v>
      </c>
    </row>
    <row r="1323" spans="1:8" ht="31.2" x14ac:dyDescent="0.3">
      <c r="A1323" s="11" t="s">
        <v>680</v>
      </c>
      <c r="B1323" s="5" t="s">
        <v>670</v>
      </c>
      <c r="C1323" s="5" t="s">
        <v>487</v>
      </c>
      <c r="D1323" s="5" t="s">
        <v>681</v>
      </c>
      <c r="E1323" s="38" t="s">
        <v>0</v>
      </c>
      <c r="F1323" s="45">
        <f>F1324</f>
        <v>176183000</v>
      </c>
      <c r="G1323" s="45">
        <f t="shared" ref="G1323:H1324" si="591">G1324</f>
        <v>0</v>
      </c>
      <c r="H1323" s="52">
        <f t="shared" si="591"/>
        <v>176183000</v>
      </c>
    </row>
    <row r="1324" spans="1:8" ht="15.6" x14ac:dyDescent="0.3">
      <c r="A1324" s="12" t="s">
        <v>29</v>
      </c>
      <c r="B1324" s="5" t="s">
        <v>670</v>
      </c>
      <c r="C1324" s="5" t="s">
        <v>487</v>
      </c>
      <c r="D1324" s="5" t="s">
        <v>681</v>
      </c>
      <c r="E1324" s="38" t="s">
        <v>30</v>
      </c>
      <c r="F1324" s="45">
        <f>F1325</f>
        <v>176183000</v>
      </c>
      <c r="G1324" s="45">
        <f t="shared" si="591"/>
        <v>0</v>
      </c>
      <c r="H1324" s="52">
        <f t="shared" si="591"/>
        <v>176183000</v>
      </c>
    </row>
    <row r="1325" spans="1:8" ht="46.8" x14ac:dyDescent="0.3">
      <c r="A1325" s="12" t="s">
        <v>179</v>
      </c>
      <c r="B1325" s="5" t="s">
        <v>670</v>
      </c>
      <c r="C1325" s="5" t="s">
        <v>487</v>
      </c>
      <c r="D1325" s="5" t="s">
        <v>681</v>
      </c>
      <c r="E1325" s="38" t="s">
        <v>180</v>
      </c>
      <c r="F1325" s="45">
        <v>176183000</v>
      </c>
      <c r="G1325" s="45">
        <f>H1325-F1325</f>
        <v>0</v>
      </c>
      <c r="H1325" s="52">
        <v>176183000</v>
      </c>
    </row>
    <row r="1326" spans="1:8" ht="15.6" x14ac:dyDescent="0.3">
      <c r="A1326" s="11" t="s">
        <v>682</v>
      </c>
      <c r="B1326" s="5" t="s">
        <v>670</v>
      </c>
      <c r="C1326" s="5" t="s">
        <v>487</v>
      </c>
      <c r="D1326" s="5" t="s">
        <v>683</v>
      </c>
      <c r="E1326" s="38" t="s">
        <v>0</v>
      </c>
      <c r="F1326" s="45">
        <f>F1327</f>
        <v>9074000</v>
      </c>
      <c r="G1326" s="45">
        <f t="shared" ref="G1326:H1327" si="592">G1327</f>
        <v>0</v>
      </c>
      <c r="H1326" s="52">
        <f t="shared" si="592"/>
        <v>9074000</v>
      </c>
    </row>
    <row r="1327" spans="1:8" ht="15.6" x14ac:dyDescent="0.3">
      <c r="A1327" s="12" t="s">
        <v>29</v>
      </c>
      <c r="B1327" s="5" t="s">
        <v>670</v>
      </c>
      <c r="C1327" s="5" t="s">
        <v>487</v>
      </c>
      <c r="D1327" s="5" t="s">
        <v>683</v>
      </c>
      <c r="E1327" s="38" t="s">
        <v>30</v>
      </c>
      <c r="F1327" s="45">
        <f>F1328</f>
        <v>9074000</v>
      </c>
      <c r="G1327" s="45">
        <f t="shared" si="592"/>
        <v>0</v>
      </c>
      <c r="H1327" s="52">
        <f t="shared" si="592"/>
        <v>9074000</v>
      </c>
    </row>
    <row r="1328" spans="1:8" ht="46.8" x14ac:dyDescent="0.3">
      <c r="A1328" s="12" t="s">
        <v>179</v>
      </c>
      <c r="B1328" s="5" t="s">
        <v>670</v>
      </c>
      <c r="C1328" s="5" t="s">
        <v>487</v>
      </c>
      <c r="D1328" s="5" t="s">
        <v>683</v>
      </c>
      <c r="E1328" s="38" t="s">
        <v>180</v>
      </c>
      <c r="F1328" s="45">
        <v>9074000</v>
      </c>
      <c r="G1328" s="45">
        <f>H1328-F1328</f>
        <v>0</v>
      </c>
      <c r="H1328" s="52">
        <v>9074000</v>
      </c>
    </row>
    <row r="1329" spans="1:8" ht="15.6" x14ac:dyDescent="0.3">
      <c r="A1329" s="11" t="s">
        <v>684</v>
      </c>
      <c r="B1329" s="5" t="s">
        <v>670</v>
      </c>
      <c r="C1329" s="5" t="s">
        <v>487</v>
      </c>
      <c r="D1329" s="5" t="s">
        <v>685</v>
      </c>
      <c r="E1329" s="38" t="s">
        <v>0</v>
      </c>
      <c r="F1329" s="45">
        <f>F1330+F1332</f>
        <v>26900000</v>
      </c>
      <c r="G1329" s="45">
        <f t="shared" ref="G1329:H1329" si="593">G1330+G1332</f>
        <v>0</v>
      </c>
      <c r="H1329" s="52">
        <f t="shared" si="593"/>
        <v>26900000</v>
      </c>
    </row>
    <row r="1330" spans="1:8" ht="31.2" x14ac:dyDescent="0.3">
      <c r="A1330" s="12" t="s">
        <v>175</v>
      </c>
      <c r="B1330" s="5" t="s">
        <v>670</v>
      </c>
      <c r="C1330" s="5" t="s">
        <v>487</v>
      </c>
      <c r="D1330" s="5" t="s">
        <v>685</v>
      </c>
      <c r="E1330" s="38" t="s">
        <v>176</v>
      </c>
      <c r="F1330" s="45">
        <f>F1331</f>
        <v>25000000</v>
      </c>
      <c r="G1330" s="45">
        <f t="shared" ref="G1330:H1330" si="594">G1331</f>
        <v>0</v>
      </c>
      <c r="H1330" s="52">
        <f t="shared" si="594"/>
        <v>25000000</v>
      </c>
    </row>
    <row r="1331" spans="1:8" ht="31.2" x14ac:dyDescent="0.3">
      <c r="A1331" s="12" t="s">
        <v>209</v>
      </c>
      <c r="B1331" s="5" t="s">
        <v>670</v>
      </c>
      <c r="C1331" s="5" t="s">
        <v>487</v>
      </c>
      <c r="D1331" s="5" t="s">
        <v>685</v>
      </c>
      <c r="E1331" s="38" t="s">
        <v>210</v>
      </c>
      <c r="F1331" s="45">
        <v>25000000</v>
      </c>
      <c r="G1331" s="45">
        <f>H1331-F1331</f>
        <v>0</v>
      </c>
      <c r="H1331" s="52">
        <v>25000000</v>
      </c>
    </row>
    <row r="1332" spans="1:8" ht="15.6" x14ac:dyDescent="0.3">
      <c r="A1332" s="12" t="s">
        <v>29</v>
      </c>
      <c r="B1332" s="5" t="s">
        <v>670</v>
      </c>
      <c r="C1332" s="5" t="s">
        <v>487</v>
      </c>
      <c r="D1332" s="5" t="s">
        <v>685</v>
      </c>
      <c r="E1332" s="38" t="s">
        <v>30</v>
      </c>
      <c r="F1332" s="45">
        <f>F1333</f>
        <v>1900000</v>
      </c>
      <c r="G1332" s="45">
        <f t="shared" ref="G1332:H1332" si="595">G1333</f>
        <v>0</v>
      </c>
      <c r="H1332" s="52">
        <f t="shared" si="595"/>
        <v>1900000</v>
      </c>
    </row>
    <row r="1333" spans="1:8" ht="46.8" x14ac:dyDescent="0.3">
      <c r="A1333" s="12" t="s">
        <v>179</v>
      </c>
      <c r="B1333" s="5" t="s">
        <v>670</v>
      </c>
      <c r="C1333" s="5" t="s">
        <v>487</v>
      </c>
      <c r="D1333" s="5" t="s">
        <v>685</v>
      </c>
      <c r="E1333" s="38" t="s">
        <v>180</v>
      </c>
      <c r="F1333" s="45">
        <v>1900000</v>
      </c>
      <c r="G1333" s="45">
        <f>H1333-F1333</f>
        <v>0</v>
      </c>
      <c r="H1333" s="52">
        <v>1900000</v>
      </c>
    </row>
    <row r="1334" spans="1:8" ht="31.2" x14ac:dyDescent="0.3">
      <c r="A1334" s="11" t="s">
        <v>686</v>
      </c>
      <c r="B1334" s="5" t="s">
        <v>670</v>
      </c>
      <c r="C1334" s="5" t="s">
        <v>487</v>
      </c>
      <c r="D1334" s="5" t="s">
        <v>687</v>
      </c>
      <c r="E1334" s="38" t="s">
        <v>0</v>
      </c>
      <c r="F1334" s="45">
        <f>F1335+F1337</f>
        <v>34359300</v>
      </c>
      <c r="G1334" s="45">
        <f t="shared" ref="G1334:H1334" si="596">G1335+G1337</f>
        <v>0</v>
      </c>
      <c r="H1334" s="52">
        <f t="shared" si="596"/>
        <v>34359300</v>
      </c>
    </row>
    <row r="1335" spans="1:8" ht="31.2" x14ac:dyDescent="0.3">
      <c r="A1335" s="12" t="s">
        <v>159</v>
      </c>
      <c r="B1335" s="5" t="s">
        <v>670</v>
      </c>
      <c r="C1335" s="5" t="s">
        <v>487</v>
      </c>
      <c r="D1335" s="5" t="s">
        <v>687</v>
      </c>
      <c r="E1335" s="38" t="s">
        <v>160</v>
      </c>
      <c r="F1335" s="45">
        <f>F1336</f>
        <v>10000000</v>
      </c>
      <c r="G1335" s="45">
        <f t="shared" ref="G1335:H1335" si="597">G1336</f>
        <v>0</v>
      </c>
      <c r="H1335" s="52">
        <f t="shared" si="597"/>
        <v>10000000</v>
      </c>
    </row>
    <row r="1336" spans="1:8" ht="15.6" x14ac:dyDescent="0.3">
      <c r="A1336" s="12" t="s">
        <v>161</v>
      </c>
      <c r="B1336" s="5" t="s">
        <v>670</v>
      </c>
      <c r="C1336" s="5" t="s">
        <v>487</v>
      </c>
      <c r="D1336" s="5" t="s">
        <v>687</v>
      </c>
      <c r="E1336" s="38" t="s">
        <v>162</v>
      </c>
      <c r="F1336" s="45">
        <v>10000000</v>
      </c>
      <c r="G1336" s="45">
        <f>H1336-F1336</f>
        <v>0</v>
      </c>
      <c r="H1336" s="52">
        <v>10000000</v>
      </c>
    </row>
    <row r="1337" spans="1:8" ht="15.6" x14ac:dyDescent="0.3">
      <c r="A1337" s="12" t="s">
        <v>29</v>
      </c>
      <c r="B1337" s="5" t="s">
        <v>670</v>
      </c>
      <c r="C1337" s="5" t="s">
        <v>487</v>
      </c>
      <c r="D1337" s="5" t="s">
        <v>687</v>
      </c>
      <c r="E1337" s="38" t="s">
        <v>30</v>
      </c>
      <c r="F1337" s="45">
        <f>F1338</f>
        <v>24359300</v>
      </c>
      <c r="G1337" s="45">
        <f t="shared" ref="G1337:H1337" si="598">G1338</f>
        <v>0</v>
      </c>
      <c r="H1337" s="52">
        <f t="shared" si="598"/>
        <v>24359300</v>
      </c>
    </row>
    <row r="1338" spans="1:8" ht="46.8" x14ac:dyDescent="0.3">
      <c r="A1338" s="12" t="s">
        <v>179</v>
      </c>
      <c r="B1338" s="5" t="s">
        <v>670</v>
      </c>
      <c r="C1338" s="5" t="s">
        <v>487</v>
      </c>
      <c r="D1338" s="5" t="s">
        <v>687</v>
      </c>
      <c r="E1338" s="38" t="s">
        <v>180</v>
      </c>
      <c r="F1338" s="45">
        <v>24359300</v>
      </c>
      <c r="G1338" s="45">
        <f>H1338-F1338</f>
        <v>0</v>
      </c>
      <c r="H1338" s="52">
        <v>24359300</v>
      </c>
    </row>
    <row r="1339" spans="1:8" ht="46.8" x14ac:dyDescent="0.3">
      <c r="A1339" s="11" t="s">
        <v>688</v>
      </c>
      <c r="B1339" s="5" t="s">
        <v>670</v>
      </c>
      <c r="C1339" s="5" t="s">
        <v>487</v>
      </c>
      <c r="D1339" s="5" t="s">
        <v>689</v>
      </c>
      <c r="E1339" s="38" t="s">
        <v>0</v>
      </c>
      <c r="F1339" s="45">
        <f>F1340+F1342+F1344</f>
        <v>16310100</v>
      </c>
      <c r="G1339" s="45">
        <f t="shared" ref="G1339:H1339" si="599">G1340+G1342+G1344</f>
        <v>0</v>
      </c>
      <c r="H1339" s="52">
        <f t="shared" si="599"/>
        <v>16310100</v>
      </c>
    </row>
    <row r="1340" spans="1:8" ht="31.2" x14ac:dyDescent="0.3">
      <c r="A1340" s="12" t="s">
        <v>25</v>
      </c>
      <c r="B1340" s="5" t="s">
        <v>670</v>
      </c>
      <c r="C1340" s="5" t="s">
        <v>487</v>
      </c>
      <c r="D1340" s="5" t="s">
        <v>689</v>
      </c>
      <c r="E1340" s="38" t="s">
        <v>26</v>
      </c>
      <c r="F1340" s="45">
        <f>F1341</f>
        <v>1000000</v>
      </c>
      <c r="G1340" s="45">
        <f t="shared" ref="G1340:H1340" si="600">G1341</f>
        <v>0</v>
      </c>
      <c r="H1340" s="52">
        <f t="shared" si="600"/>
        <v>1000000</v>
      </c>
    </row>
    <row r="1341" spans="1:8" ht="31.2" x14ac:dyDescent="0.3">
      <c r="A1341" s="12" t="s">
        <v>27</v>
      </c>
      <c r="B1341" s="5" t="s">
        <v>670</v>
      </c>
      <c r="C1341" s="5" t="s">
        <v>487</v>
      </c>
      <c r="D1341" s="5" t="s">
        <v>689</v>
      </c>
      <c r="E1341" s="38" t="s">
        <v>28</v>
      </c>
      <c r="F1341" s="45">
        <v>1000000</v>
      </c>
      <c r="G1341" s="45">
        <f>H1341-F1341</f>
        <v>0</v>
      </c>
      <c r="H1341" s="52">
        <v>1000000</v>
      </c>
    </row>
    <row r="1342" spans="1:8" ht="15.6" x14ac:dyDescent="0.3">
      <c r="A1342" s="12" t="s">
        <v>51</v>
      </c>
      <c r="B1342" s="5" t="s">
        <v>670</v>
      </c>
      <c r="C1342" s="5" t="s">
        <v>487</v>
      </c>
      <c r="D1342" s="5" t="s">
        <v>689</v>
      </c>
      <c r="E1342" s="38" t="s">
        <v>52</v>
      </c>
      <c r="F1342" s="45">
        <f>F1343</f>
        <v>310100</v>
      </c>
      <c r="G1342" s="45">
        <f t="shared" ref="G1342:H1342" si="601">G1343</f>
        <v>0</v>
      </c>
      <c r="H1342" s="52">
        <f t="shared" si="601"/>
        <v>310100</v>
      </c>
    </row>
    <row r="1343" spans="1:8" ht="15.6" x14ac:dyDescent="0.3">
      <c r="A1343" s="12" t="s">
        <v>378</v>
      </c>
      <c r="B1343" s="5" t="s">
        <v>670</v>
      </c>
      <c r="C1343" s="5" t="s">
        <v>487</v>
      </c>
      <c r="D1343" s="5" t="s">
        <v>689</v>
      </c>
      <c r="E1343" s="38" t="s">
        <v>379</v>
      </c>
      <c r="F1343" s="45">
        <v>310100</v>
      </c>
      <c r="G1343" s="45">
        <f>H1343-F1343</f>
        <v>0</v>
      </c>
      <c r="H1343" s="52">
        <v>310100</v>
      </c>
    </row>
    <row r="1344" spans="1:8" ht="15.6" x14ac:dyDescent="0.3">
      <c r="A1344" s="12" t="s">
        <v>29</v>
      </c>
      <c r="B1344" s="5" t="s">
        <v>670</v>
      </c>
      <c r="C1344" s="5" t="s">
        <v>487</v>
      </c>
      <c r="D1344" s="5" t="s">
        <v>689</v>
      </c>
      <c r="E1344" s="38" t="s">
        <v>30</v>
      </c>
      <c r="F1344" s="45">
        <f>F1345</f>
        <v>15000000</v>
      </c>
      <c r="G1344" s="45">
        <f t="shared" ref="G1344:H1344" si="602">G1345</f>
        <v>0</v>
      </c>
      <c r="H1344" s="52">
        <f t="shared" si="602"/>
        <v>15000000</v>
      </c>
    </row>
    <row r="1345" spans="1:8" ht="46.8" x14ac:dyDescent="0.3">
      <c r="A1345" s="12" t="s">
        <v>179</v>
      </c>
      <c r="B1345" s="5" t="s">
        <v>670</v>
      </c>
      <c r="C1345" s="5" t="s">
        <v>487</v>
      </c>
      <c r="D1345" s="5" t="s">
        <v>689</v>
      </c>
      <c r="E1345" s="38" t="s">
        <v>180</v>
      </c>
      <c r="F1345" s="45">
        <v>15000000</v>
      </c>
      <c r="G1345" s="45">
        <f>H1345-F1345</f>
        <v>0</v>
      </c>
      <c r="H1345" s="52">
        <v>15000000</v>
      </c>
    </row>
    <row r="1346" spans="1:8" ht="31.2" x14ac:dyDescent="0.3">
      <c r="A1346" s="12" t="s">
        <v>1128</v>
      </c>
      <c r="B1346" s="5" t="s">
        <v>670</v>
      </c>
      <c r="C1346" s="5" t="s">
        <v>487</v>
      </c>
      <c r="D1346" s="5" t="s">
        <v>690</v>
      </c>
      <c r="E1346" s="38" t="s">
        <v>0</v>
      </c>
      <c r="F1346" s="45">
        <f>F1347+F1354</f>
        <v>56482300</v>
      </c>
      <c r="G1346" s="45">
        <f t="shared" ref="G1346:H1346" si="603">G1347+G1354</f>
        <v>0</v>
      </c>
      <c r="H1346" s="52">
        <f t="shared" si="603"/>
        <v>56482300</v>
      </c>
    </row>
    <row r="1347" spans="1:8" ht="15.6" x14ac:dyDescent="0.3">
      <c r="A1347" s="11" t="s">
        <v>19</v>
      </c>
      <c r="B1347" s="5" t="s">
        <v>670</v>
      </c>
      <c r="C1347" s="5" t="s">
        <v>487</v>
      </c>
      <c r="D1347" s="5" t="s">
        <v>691</v>
      </c>
      <c r="E1347" s="38" t="s">
        <v>0</v>
      </c>
      <c r="F1347" s="45">
        <f>F1348+F1350+F1352</f>
        <v>47585500</v>
      </c>
      <c r="G1347" s="45">
        <f t="shared" ref="G1347:H1347" si="604">G1348+G1350+G1352</f>
        <v>0</v>
      </c>
      <c r="H1347" s="52">
        <f t="shared" si="604"/>
        <v>47585500</v>
      </c>
    </row>
    <row r="1348" spans="1:8" ht="62.4" x14ac:dyDescent="0.3">
      <c r="A1348" s="12" t="s">
        <v>21</v>
      </c>
      <c r="B1348" s="5" t="s">
        <v>670</v>
      </c>
      <c r="C1348" s="5" t="s">
        <v>487</v>
      </c>
      <c r="D1348" s="5" t="s">
        <v>691</v>
      </c>
      <c r="E1348" s="38" t="s">
        <v>22</v>
      </c>
      <c r="F1348" s="45">
        <f>F1349</f>
        <v>44190800</v>
      </c>
      <c r="G1348" s="45">
        <f t="shared" ref="G1348:H1348" si="605">G1349</f>
        <v>0</v>
      </c>
      <c r="H1348" s="52">
        <f t="shared" si="605"/>
        <v>44190800</v>
      </c>
    </row>
    <row r="1349" spans="1:8" ht="31.2" x14ac:dyDescent="0.3">
      <c r="A1349" s="12" t="s">
        <v>23</v>
      </c>
      <c r="B1349" s="5" t="s">
        <v>670</v>
      </c>
      <c r="C1349" s="5" t="s">
        <v>487</v>
      </c>
      <c r="D1349" s="5" t="s">
        <v>691</v>
      </c>
      <c r="E1349" s="38" t="s">
        <v>24</v>
      </c>
      <c r="F1349" s="45">
        <v>44190800</v>
      </c>
      <c r="G1349" s="45">
        <f>H1349-F1349</f>
        <v>0</v>
      </c>
      <c r="H1349" s="52">
        <v>44190800</v>
      </c>
    </row>
    <row r="1350" spans="1:8" ht="31.2" x14ac:dyDescent="0.3">
      <c r="A1350" s="12" t="s">
        <v>25</v>
      </c>
      <c r="B1350" s="5" t="s">
        <v>670</v>
      </c>
      <c r="C1350" s="5" t="s">
        <v>487</v>
      </c>
      <c r="D1350" s="5" t="s">
        <v>691</v>
      </c>
      <c r="E1350" s="38" t="s">
        <v>26</v>
      </c>
      <c r="F1350" s="45">
        <f>F1351</f>
        <v>3384700</v>
      </c>
      <c r="G1350" s="45">
        <f t="shared" ref="G1350:H1350" si="606">G1351</f>
        <v>0</v>
      </c>
      <c r="H1350" s="52">
        <f t="shared" si="606"/>
        <v>3384700</v>
      </c>
    </row>
    <row r="1351" spans="1:8" ht="31.2" x14ac:dyDescent="0.3">
      <c r="A1351" s="12" t="s">
        <v>27</v>
      </c>
      <c r="B1351" s="5" t="s">
        <v>670</v>
      </c>
      <c r="C1351" s="5" t="s">
        <v>487</v>
      </c>
      <c r="D1351" s="5" t="s">
        <v>691</v>
      </c>
      <c r="E1351" s="38" t="s">
        <v>28</v>
      </c>
      <c r="F1351" s="45">
        <v>3384700</v>
      </c>
      <c r="G1351" s="45">
        <f>H1351-F1351</f>
        <v>0</v>
      </c>
      <c r="H1351" s="52">
        <v>3384700</v>
      </c>
    </row>
    <row r="1352" spans="1:8" ht="15.6" x14ac:dyDescent="0.3">
      <c r="A1352" s="12" t="s">
        <v>29</v>
      </c>
      <c r="B1352" s="5" t="s">
        <v>670</v>
      </c>
      <c r="C1352" s="5" t="s">
        <v>487</v>
      </c>
      <c r="D1352" s="5" t="s">
        <v>691</v>
      </c>
      <c r="E1352" s="38" t="s">
        <v>30</v>
      </c>
      <c r="F1352" s="45">
        <f>F1353</f>
        <v>10000</v>
      </c>
      <c r="G1352" s="45">
        <f t="shared" ref="G1352:H1352" si="607">G1353</f>
        <v>0</v>
      </c>
      <c r="H1352" s="52">
        <f t="shared" si="607"/>
        <v>10000</v>
      </c>
    </row>
    <row r="1353" spans="1:8" ht="15.6" x14ac:dyDescent="0.3">
      <c r="A1353" s="12" t="s">
        <v>31</v>
      </c>
      <c r="B1353" s="5" t="s">
        <v>670</v>
      </c>
      <c r="C1353" s="5" t="s">
        <v>487</v>
      </c>
      <c r="D1353" s="5" t="s">
        <v>691</v>
      </c>
      <c r="E1353" s="38" t="s">
        <v>32</v>
      </c>
      <c r="F1353" s="45">
        <v>10000</v>
      </c>
      <c r="G1353" s="45">
        <f>H1353-F1353</f>
        <v>0</v>
      </c>
      <c r="H1353" s="52">
        <v>10000</v>
      </c>
    </row>
    <row r="1354" spans="1:8" ht="46.8" x14ac:dyDescent="0.3">
      <c r="A1354" s="11" t="s">
        <v>1129</v>
      </c>
      <c r="B1354" s="5" t="s">
        <v>670</v>
      </c>
      <c r="C1354" s="5" t="s">
        <v>487</v>
      </c>
      <c r="D1354" s="5" t="s">
        <v>692</v>
      </c>
      <c r="E1354" s="38" t="s">
        <v>0</v>
      </c>
      <c r="F1354" s="45">
        <f>F1355</f>
        <v>8896800</v>
      </c>
      <c r="G1354" s="45">
        <f t="shared" ref="G1354:H1355" si="608">G1355</f>
        <v>0</v>
      </c>
      <c r="H1354" s="52">
        <f t="shared" si="608"/>
        <v>8896800</v>
      </c>
    </row>
    <row r="1355" spans="1:8" ht="31.2" x14ac:dyDescent="0.3">
      <c r="A1355" s="12" t="s">
        <v>175</v>
      </c>
      <c r="B1355" s="5" t="s">
        <v>670</v>
      </c>
      <c r="C1355" s="5" t="s">
        <v>487</v>
      </c>
      <c r="D1355" s="5" t="s">
        <v>692</v>
      </c>
      <c r="E1355" s="38" t="s">
        <v>176</v>
      </c>
      <c r="F1355" s="45">
        <f>F1356</f>
        <v>8896800</v>
      </c>
      <c r="G1355" s="45">
        <f t="shared" si="608"/>
        <v>0</v>
      </c>
      <c r="H1355" s="52">
        <f t="shared" si="608"/>
        <v>8896800</v>
      </c>
    </row>
    <row r="1356" spans="1:8" ht="15.6" x14ac:dyDescent="0.3">
      <c r="A1356" s="12" t="s">
        <v>177</v>
      </c>
      <c r="B1356" s="5" t="s">
        <v>670</v>
      </c>
      <c r="C1356" s="5" t="s">
        <v>487</v>
      </c>
      <c r="D1356" s="5" t="s">
        <v>692</v>
      </c>
      <c r="E1356" s="38" t="s">
        <v>178</v>
      </c>
      <c r="F1356" s="45">
        <v>8896800</v>
      </c>
      <c r="G1356" s="45">
        <f>H1356-F1356</f>
        <v>0</v>
      </c>
      <c r="H1356" s="52">
        <v>8896800</v>
      </c>
    </row>
    <row r="1357" spans="1:8" ht="31.2" x14ac:dyDescent="0.3">
      <c r="A1357" s="12" t="s">
        <v>693</v>
      </c>
      <c r="B1357" s="5" t="s">
        <v>670</v>
      </c>
      <c r="C1357" s="5" t="s">
        <v>487</v>
      </c>
      <c r="D1357" s="5" t="s">
        <v>694</v>
      </c>
      <c r="E1357" s="38" t="s">
        <v>0</v>
      </c>
      <c r="F1357" s="45">
        <f>F1358+F1361</f>
        <v>11700000</v>
      </c>
      <c r="G1357" s="45">
        <f t="shared" ref="G1357:H1357" si="609">G1358+G1361</f>
        <v>0</v>
      </c>
      <c r="H1357" s="52">
        <f t="shared" si="609"/>
        <v>11700000</v>
      </c>
    </row>
    <row r="1358" spans="1:8" ht="15.6" x14ac:dyDescent="0.3">
      <c r="A1358" s="11" t="s">
        <v>695</v>
      </c>
      <c r="B1358" s="5" t="s">
        <v>670</v>
      </c>
      <c r="C1358" s="5" t="s">
        <v>487</v>
      </c>
      <c r="D1358" s="5" t="s">
        <v>696</v>
      </c>
      <c r="E1358" s="38" t="s">
        <v>0</v>
      </c>
      <c r="F1358" s="45">
        <f>F1359</f>
        <v>9200000</v>
      </c>
      <c r="G1358" s="45">
        <f t="shared" ref="G1358:H1359" si="610">G1359</f>
        <v>0</v>
      </c>
      <c r="H1358" s="52">
        <f t="shared" si="610"/>
        <v>9200000</v>
      </c>
    </row>
    <row r="1359" spans="1:8" ht="15.6" x14ac:dyDescent="0.3">
      <c r="A1359" s="12" t="s">
        <v>29</v>
      </c>
      <c r="B1359" s="5" t="s">
        <v>670</v>
      </c>
      <c r="C1359" s="5" t="s">
        <v>487</v>
      </c>
      <c r="D1359" s="5" t="s">
        <v>696</v>
      </c>
      <c r="E1359" s="38" t="s">
        <v>30</v>
      </c>
      <c r="F1359" s="45">
        <f>F1360</f>
        <v>9200000</v>
      </c>
      <c r="G1359" s="45">
        <f t="shared" si="610"/>
        <v>0</v>
      </c>
      <c r="H1359" s="52">
        <f t="shared" si="610"/>
        <v>9200000</v>
      </c>
    </row>
    <row r="1360" spans="1:8" ht="46.8" x14ac:dyDescent="0.3">
      <c r="A1360" s="12" t="s">
        <v>179</v>
      </c>
      <c r="B1360" s="5" t="s">
        <v>670</v>
      </c>
      <c r="C1360" s="5" t="s">
        <v>487</v>
      </c>
      <c r="D1360" s="5" t="s">
        <v>696</v>
      </c>
      <c r="E1360" s="38" t="s">
        <v>180</v>
      </c>
      <c r="F1360" s="45">
        <v>9200000</v>
      </c>
      <c r="G1360" s="45">
        <f>H1360-F1360</f>
        <v>0</v>
      </c>
      <c r="H1360" s="52">
        <v>9200000</v>
      </c>
    </row>
    <row r="1361" spans="1:8" ht="31.2" x14ac:dyDescent="0.3">
      <c r="A1361" s="11" t="s">
        <v>697</v>
      </c>
      <c r="B1361" s="5" t="s">
        <v>670</v>
      </c>
      <c r="C1361" s="5" t="s">
        <v>487</v>
      </c>
      <c r="D1361" s="5" t="s">
        <v>698</v>
      </c>
      <c r="E1361" s="38" t="s">
        <v>0</v>
      </c>
      <c r="F1361" s="45">
        <f>F1362</f>
        <v>2500000</v>
      </c>
      <c r="G1361" s="45">
        <f t="shared" ref="G1361:H1362" si="611">G1362</f>
        <v>0</v>
      </c>
      <c r="H1361" s="52">
        <f t="shared" si="611"/>
        <v>2500000</v>
      </c>
    </row>
    <row r="1362" spans="1:8" ht="15.6" x14ac:dyDescent="0.3">
      <c r="A1362" s="12" t="s">
        <v>29</v>
      </c>
      <c r="B1362" s="5" t="s">
        <v>670</v>
      </c>
      <c r="C1362" s="5" t="s">
        <v>487</v>
      </c>
      <c r="D1362" s="5" t="s">
        <v>698</v>
      </c>
      <c r="E1362" s="38" t="s">
        <v>30</v>
      </c>
      <c r="F1362" s="45">
        <f>F1363</f>
        <v>2500000</v>
      </c>
      <c r="G1362" s="45">
        <f t="shared" si="611"/>
        <v>0</v>
      </c>
      <c r="H1362" s="52">
        <f t="shared" si="611"/>
        <v>2500000</v>
      </c>
    </row>
    <row r="1363" spans="1:8" ht="46.8" x14ac:dyDescent="0.3">
      <c r="A1363" s="12" t="s">
        <v>179</v>
      </c>
      <c r="B1363" s="5" t="s">
        <v>670</v>
      </c>
      <c r="C1363" s="5" t="s">
        <v>487</v>
      </c>
      <c r="D1363" s="5" t="s">
        <v>698</v>
      </c>
      <c r="E1363" s="38" t="s">
        <v>180</v>
      </c>
      <c r="F1363" s="45">
        <v>2500000</v>
      </c>
      <c r="G1363" s="45">
        <f>H1363-F1363</f>
        <v>0</v>
      </c>
      <c r="H1363" s="52">
        <v>2500000</v>
      </c>
    </row>
    <row r="1364" spans="1:8" ht="31.2" x14ac:dyDescent="0.3">
      <c r="A1364" s="73" t="s">
        <v>715</v>
      </c>
      <c r="B1364" s="64" t="s">
        <v>670</v>
      </c>
      <c r="C1364" s="64" t="s">
        <v>487</v>
      </c>
      <c r="D1364" s="64" t="s">
        <v>716</v>
      </c>
      <c r="E1364" s="64"/>
      <c r="F1364" s="45">
        <f>F1365</f>
        <v>0</v>
      </c>
      <c r="G1364" s="45">
        <f t="shared" ref="G1364:H1366" si="612">G1365</f>
        <v>493000</v>
      </c>
      <c r="H1364" s="52">
        <f t="shared" si="612"/>
        <v>493000</v>
      </c>
    </row>
    <row r="1365" spans="1:8" ht="46.8" x14ac:dyDescent="0.3">
      <c r="A1365" s="73" t="s">
        <v>1224</v>
      </c>
      <c r="B1365" s="64" t="s">
        <v>670</v>
      </c>
      <c r="C1365" s="64" t="s">
        <v>487</v>
      </c>
      <c r="D1365" s="64" t="s">
        <v>1225</v>
      </c>
      <c r="E1365" s="64"/>
      <c r="F1365" s="45">
        <f>F1366</f>
        <v>0</v>
      </c>
      <c r="G1365" s="45">
        <f t="shared" si="612"/>
        <v>493000</v>
      </c>
      <c r="H1365" s="52">
        <f t="shared" si="612"/>
        <v>493000</v>
      </c>
    </row>
    <row r="1366" spans="1:8" ht="15.6" x14ac:dyDescent="0.3">
      <c r="A1366" s="73" t="s">
        <v>45</v>
      </c>
      <c r="B1366" s="64" t="s">
        <v>670</v>
      </c>
      <c r="C1366" s="64" t="s">
        <v>487</v>
      </c>
      <c r="D1366" s="64" t="s">
        <v>1225</v>
      </c>
      <c r="E1366" s="64" t="s">
        <v>46</v>
      </c>
      <c r="F1366" s="45">
        <f>F1367</f>
        <v>0</v>
      </c>
      <c r="G1366" s="45">
        <f t="shared" si="612"/>
        <v>493000</v>
      </c>
      <c r="H1366" s="52">
        <f t="shared" si="612"/>
        <v>493000</v>
      </c>
    </row>
    <row r="1367" spans="1:8" ht="15.6" x14ac:dyDescent="0.3">
      <c r="A1367" s="73" t="s">
        <v>113</v>
      </c>
      <c r="B1367" s="64" t="s">
        <v>670</v>
      </c>
      <c r="C1367" s="64" t="s">
        <v>487</v>
      </c>
      <c r="D1367" s="64" t="s">
        <v>1225</v>
      </c>
      <c r="E1367" s="64" t="s">
        <v>114</v>
      </c>
      <c r="F1367" s="45">
        <v>0</v>
      </c>
      <c r="G1367" s="45">
        <f>H1367-F1367</f>
        <v>493000</v>
      </c>
      <c r="H1367" s="52">
        <v>493000</v>
      </c>
    </row>
    <row r="1368" spans="1:8" ht="46.8" x14ac:dyDescent="0.3">
      <c r="A1368" s="12" t="s">
        <v>699</v>
      </c>
      <c r="B1368" s="5" t="s">
        <v>670</v>
      </c>
      <c r="C1368" s="5" t="s">
        <v>487</v>
      </c>
      <c r="D1368" s="5" t="s">
        <v>700</v>
      </c>
      <c r="E1368" s="38" t="s">
        <v>0</v>
      </c>
      <c r="F1368" s="45">
        <f>F1372+F1369</f>
        <v>50000000</v>
      </c>
      <c r="G1368" s="45">
        <f t="shared" ref="G1368:H1368" si="613">G1372+G1369</f>
        <v>30645000</v>
      </c>
      <c r="H1368" s="52">
        <f t="shared" si="613"/>
        <v>80645000</v>
      </c>
    </row>
    <row r="1369" spans="1:8" ht="15.6" x14ac:dyDescent="0.3">
      <c r="A1369" s="73" t="s">
        <v>1226</v>
      </c>
      <c r="B1369" s="64" t="s">
        <v>670</v>
      </c>
      <c r="C1369" s="64" t="s">
        <v>487</v>
      </c>
      <c r="D1369" s="64" t="s">
        <v>1227</v>
      </c>
      <c r="E1369" s="64"/>
      <c r="F1369" s="45">
        <f>F1370</f>
        <v>0</v>
      </c>
      <c r="G1369" s="45">
        <f t="shared" ref="G1369:H1370" si="614">G1370</f>
        <v>30645000</v>
      </c>
      <c r="H1369" s="52">
        <f t="shared" si="614"/>
        <v>30645000</v>
      </c>
    </row>
    <row r="1370" spans="1:8" ht="15.6" x14ac:dyDescent="0.3">
      <c r="A1370" s="73" t="s">
        <v>29</v>
      </c>
      <c r="B1370" s="64" t="s">
        <v>670</v>
      </c>
      <c r="C1370" s="64" t="s">
        <v>487</v>
      </c>
      <c r="D1370" s="64" t="s">
        <v>1227</v>
      </c>
      <c r="E1370" s="64" t="s">
        <v>30</v>
      </c>
      <c r="F1370" s="45">
        <f>F1371</f>
        <v>0</v>
      </c>
      <c r="G1370" s="45">
        <f t="shared" si="614"/>
        <v>30645000</v>
      </c>
      <c r="H1370" s="52">
        <f t="shared" si="614"/>
        <v>30645000</v>
      </c>
    </row>
    <row r="1371" spans="1:8" ht="46.8" x14ac:dyDescent="0.3">
      <c r="A1371" s="73" t="s">
        <v>179</v>
      </c>
      <c r="B1371" s="64" t="s">
        <v>670</v>
      </c>
      <c r="C1371" s="64" t="s">
        <v>487</v>
      </c>
      <c r="D1371" s="64" t="s">
        <v>1227</v>
      </c>
      <c r="E1371" s="64" t="s">
        <v>180</v>
      </c>
      <c r="F1371" s="45">
        <v>0</v>
      </c>
      <c r="G1371" s="45">
        <f>H1371-F1371</f>
        <v>30645000</v>
      </c>
      <c r="H1371" s="52">
        <v>30645000</v>
      </c>
    </row>
    <row r="1372" spans="1:8" ht="46.8" x14ac:dyDescent="0.3">
      <c r="A1372" s="11" t="s">
        <v>701</v>
      </c>
      <c r="B1372" s="5" t="s">
        <v>670</v>
      </c>
      <c r="C1372" s="5" t="s">
        <v>487</v>
      </c>
      <c r="D1372" s="5" t="s">
        <v>702</v>
      </c>
      <c r="E1372" s="38" t="s">
        <v>0</v>
      </c>
      <c r="F1372" s="45">
        <f>F1373</f>
        <v>50000000</v>
      </c>
      <c r="G1372" s="45">
        <f t="shared" ref="G1372:H1373" si="615">G1373</f>
        <v>0</v>
      </c>
      <c r="H1372" s="52">
        <f t="shared" si="615"/>
        <v>50000000</v>
      </c>
    </row>
    <row r="1373" spans="1:8" ht="15.6" x14ac:dyDescent="0.3">
      <c r="A1373" s="12" t="s">
        <v>29</v>
      </c>
      <c r="B1373" s="5" t="s">
        <v>670</v>
      </c>
      <c r="C1373" s="5" t="s">
        <v>487</v>
      </c>
      <c r="D1373" s="5" t="s">
        <v>702</v>
      </c>
      <c r="E1373" s="38" t="s">
        <v>30</v>
      </c>
      <c r="F1373" s="45">
        <f>F1374</f>
        <v>50000000</v>
      </c>
      <c r="G1373" s="45">
        <f t="shared" si="615"/>
        <v>0</v>
      </c>
      <c r="H1373" s="52">
        <f t="shared" si="615"/>
        <v>50000000</v>
      </c>
    </row>
    <row r="1374" spans="1:8" ht="46.8" x14ac:dyDescent="0.3">
      <c r="A1374" s="12" t="s">
        <v>179</v>
      </c>
      <c r="B1374" s="5" t="s">
        <v>670</v>
      </c>
      <c r="C1374" s="5" t="s">
        <v>487</v>
      </c>
      <c r="D1374" s="5" t="s">
        <v>702</v>
      </c>
      <c r="E1374" s="38" t="s">
        <v>180</v>
      </c>
      <c r="F1374" s="45">
        <v>50000000</v>
      </c>
      <c r="G1374" s="45">
        <f>H1374-F1374</f>
        <v>0</v>
      </c>
      <c r="H1374" s="52">
        <v>50000000</v>
      </c>
    </row>
    <row r="1375" spans="1:8" ht="31.2" x14ac:dyDescent="0.3">
      <c r="A1375" s="12" t="s">
        <v>703</v>
      </c>
      <c r="B1375" s="5" t="s">
        <v>670</v>
      </c>
      <c r="C1375" s="5" t="s">
        <v>487</v>
      </c>
      <c r="D1375" s="5" t="s">
        <v>704</v>
      </c>
      <c r="E1375" s="38" t="s">
        <v>0</v>
      </c>
      <c r="F1375" s="45">
        <f>F1379+F1376</f>
        <v>19986000</v>
      </c>
      <c r="G1375" s="45">
        <f t="shared" ref="G1375:H1375" si="616">G1379+G1376</f>
        <v>17723000</v>
      </c>
      <c r="H1375" s="52">
        <f t="shared" si="616"/>
        <v>37709000</v>
      </c>
    </row>
    <row r="1376" spans="1:8" ht="15.6" x14ac:dyDescent="0.3">
      <c r="A1376" s="73" t="s">
        <v>1228</v>
      </c>
      <c r="B1376" s="64" t="s">
        <v>670</v>
      </c>
      <c r="C1376" s="64" t="s">
        <v>487</v>
      </c>
      <c r="D1376" s="64" t="s">
        <v>1229</v>
      </c>
      <c r="E1376" s="64"/>
      <c r="F1376" s="45">
        <f>F1377</f>
        <v>0</v>
      </c>
      <c r="G1376" s="45">
        <f t="shared" ref="G1376:H1377" si="617">G1377</f>
        <v>17723000</v>
      </c>
      <c r="H1376" s="52">
        <f t="shared" si="617"/>
        <v>17723000</v>
      </c>
    </row>
    <row r="1377" spans="1:8" ht="15.6" x14ac:dyDescent="0.3">
      <c r="A1377" s="73" t="s">
        <v>29</v>
      </c>
      <c r="B1377" s="64" t="s">
        <v>670</v>
      </c>
      <c r="C1377" s="64" t="s">
        <v>487</v>
      </c>
      <c r="D1377" s="64" t="s">
        <v>1229</v>
      </c>
      <c r="E1377" s="64" t="s">
        <v>30</v>
      </c>
      <c r="F1377" s="45">
        <f>F1378</f>
        <v>0</v>
      </c>
      <c r="G1377" s="45">
        <f t="shared" si="617"/>
        <v>17723000</v>
      </c>
      <c r="H1377" s="52">
        <f t="shared" si="617"/>
        <v>17723000</v>
      </c>
    </row>
    <row r="1378" spans="1:8" ht="46.8" x14ac:dyDescent="0.3">
      <c r="A1378" s="73" t="s">
        <v>179</v>
      </c>
      <c r="B1378" s="64" t="s">
        <v>670</v>
      </c>
      <c r="C1378" s="64" t="s">
        <v>487</v>
      </c>
      <c r="D1378" s="64" t="s">
        <v>1229</v>
      </c>
      <c r="E1378" s="64" t="s">
        <v>180</v>
      </c>
      <c r="F1378" s="45">
        <v>0</v>
      </c>
      <c r="G1378" s="45">
        <f>H1378-F1378</f>
        <v>17723000</v>
      </c>
      <c r="H1378" s="52">
        <v>17723000</v>
      </c>
    </row>
    <row r="1379" spans="1:8" ht="46.8" x14ac:dyDescent="0.3">
      <c r="A1379" s="11" t="s">
        <v>705</v>
      </c>
      <c r="B1379" s="5" t="s">
        <v>670</v>
      </c>
      <c r="C1379" s="5" t="s">
        <v>487</v>
      </c>
      <c r="D1379" s="5" t="s">
        <v>706</v>
      </c>
      <c r="E1379" s="38" t="s">
        <v>0</v>
      </c>
      <c r="F1379" s="45">
        <f>F1380</f>
        <v>19986000</v>
      </c>
      <c r="G1379" s="45">
        <f t="shared" ref="G1379:H1380" si="618">G1380</f>
        <v>0</v>
      </c>
      <c r="H1379" s="52">
        <f t="shared" si="618"/>
        <v>19986000</v>
      </c>
    </row>
    <row r="1380" spans="1:8" ht="15.6" x14ac:dyDescent="0.3">
      <c r="A1380" s="12" t="s">
        <v>29</v>
      </c>
      <c r="B1380" s="5" t="s">
        <v>670</v>
      </c>
      <c r="C1380" s="5" t="s">
        <v>487</v>
      </c>
      <c r="D1380" s="5" t="s">
        <v>706</v>
      </c>
      <c r="E1380" s="38" t="s">
        <v>30</v>
      </c>
      <c r="F1380" s="45">
        <f>F1381</f>
        <v>19986000</v>
      </c>
      <c r="G1380" s="45">
        <f t="shared" si="618"/>
        <v>0</v>
      </c>
      <c r="H1380" s="52">
        <f t="shared" si="618"/>
        <v>19986000</v>
      </c>
    </row>
    <row r="1381" spans="1:8" ht="46.8" x14ac:dyDescent="0.3">
      <c r="A1381" s="12" t="s">
        <v>179</v>
      </c>
      <c r="B1381" s="5" t="s">
        <v>670</v>
      </c>
      <c r="C1381" s="5" t="s">
        <v>487</v>
      </c>
      <c r="D1381" s="5" t="s">
        <v>706</v>
      </c>
      <c r="E1381" s="38" t="s">
        <v>180</v>
      </c>
      <c r="F1381" s="45">
        <v>19986000</v>
      </c>
      <c r="G1381" s="45">
        <f>H1381-F1381</f>
        <v>0</v>
      </c>
      <c r="H1381" s="52">
        <v>19986000</v>
      </c>
    </row>
    <row r="1382" spans="1:8" ht="31.2" x14ac:dyDescent="0.3">
      <c r="A1382" s="12" t="s">
        <v>707</v>
      </c>
      <c r="B1382" s="5" t="s">
        <v>670</v>
      </c>
      <c r="C1382" s="5" t="s">
        <v>487</v>
      </c>
      <c r="D1382" s="5" t="s">
        <v>708</v>
      </c>
      <c r="E1382" s="38" t="s">
        <v>0</v>
      </c>
      <c r="F1382" s="45">
        <f>F1386+F1383</f>
        <v>32900000</v>
      </c>
      <c r="G1382" s="45">
        <f t="shared" ref="G1382:H1382" si="619">G1386+G1383</f>
        <v>8959000</v>
      </c>
      <c r="H1382" s="52">
        <f t="shared" si="619"/>
        <v>41859000</v>
      </c>
    </row>
    <row r="1383" spans="1:8" ht="31.2" x14ac:dyDescent="0.3">
      <c r="A1383" s="73" t="s">
        <v>1230</v>
      </c>
      <c r="B1383" s="64" t="s">
        <v>670</v>
      </c>
      <c r="C1383" s="64" t="s">
        <v>487</v>
      </c>
      <c r="D1383" s="64" t="s">
        <v>1231</v>
      </c>
      <c r="E1383" s="64"/>
      <c r="F1383" s="45">
        <f>F1384</f>
        <v>0</v>
      </c>
      <c r="G1383" s="45">
        <f t="shared" ref="G1383:H1384" si="620">G1384</f>
        <v>8959000</v>
      </c>
      <c r="H1383" s="52">
        <f t="shared" si="620"/>
        <v>8959000</v>
      </c>
    </row>
    <row r="1384" spans="1:8" ht="15.6" x14ac:dyDescent="0.3">
      <c r="A1384" s="73" t="s">
        <v>29</v>
      </c>
      <c r="B1384" s="64" t="s">
        <v>670</v>
      </c>
      <c r="C1384" s="64" t="s">
        <v>487</v>
      </c>
      <c r="D1384" s="64" t="s">
        <v>1231</v>
      </c>
      <c r="E1384" s="64" t="s">
        <v>30</v>
      </c>
      <c r="F1384" s="45">
        <f>F1385</f>
        <v>0</v>
      </c>
      <c r="G1384" s="45">
        <f t="shared" si="620"/>
        <v>8959000</v>
      </c>
      <c r="H1384" s="52">
        <f t="shared" si="620"/>
        <v>8959000</v>
      </c>
    </row>
    <row r="1385" spans="1:8" ht="46.8" x14ac:dyDescent="0.3">
      <c r="A1385" s="73" t="s">
        <v>179</v>
      </c>
      <c r="B1385" s="64" t="s">
        <v>670</v>
      </c>
      <c r="C1385" s="64" t="s">
        <v>487</v>
      </c>
      <c r="D1385" s="64" t="s">
        <v>1231</v>
      </c>
      <c r="E1385" s="64" t="s">
        <v>180</v>
      </c>
      <c r="F1385" s="45">
        <v>0</v>
      </c>
      <c r="G1385" s="45">
        <f>H1385-F1385</f>
        <v>8959000</v>
      </c>
      <c r="H1385" s="52">
        <v>8959000</v>
      </c>
    </row>
    <row r="1386" spans="1:8" ht="31.2" x14ac:dyDescent="0.3">
      <c r="A1386" s="11" t="s">
        <v>709</v>
      </c>
      <c r="B1386" s="5" t="s">
        <v>670</v>
      </c>
      <c r="C1386" s="5" t="s">
        <v>487</v>
      </c>
      <c r="D1386" s="5" t="s">
        <v>710</v>
      </c>
      <c r="E1386" s="38" t="s">
        <v>0</v>
      </c>
      <c r="F1386" s="45">
        <f>F1387</f>
        <v>32900000</v>
      </c>
      <c r="G1386" s="45">
        <f t="shared" ref="G1386:H1387" si="621">G1387</f>
        <v>0</v>
      </c>
      <c r="H1386" s="52">
        <f t="shared" si="621"/>
        <v>32900000</v>
      </c>
    </row>
    <row r="1387" spans="1:8" ht="15.6" x14ac:dyDescent="0.3">
      <c r="A1387" s="12" t="s">
        <v>29</v>
      </c>
      <c r="B1387" s="5" t="s">
        <v>670</v>
      </c>
      <c r="C1387" s="5" t="s">
        <v>487</v>
      </c>
      <c r="D1387" s="5" t="s">
        <v>710</v>
      </c>
      <c r="E1387" s="38" t="s">
        <v>30</v>
      </c>
      <c r="F1387" s="45">
        <f>F1388</f>
        <v>32900000</v>
      </c>
      <c r="G1387" s="45">
        <f t="shared" si="621"/>
        <v>0</v>
      </c>
      <c r="H1387" s="52">
        <f t="shared" si="621"/>
        <v>32900000</v>
      </c>
    </row>
    <row r="1388" spans="1:8" ht="46.8" x14ac:dyDescent="0.3">
      <c r="A1388" s="12" t="s">
        <v>179</v>
      </c>
      <c r="B1388" s="5" t="s">
        <v>670</v>
      </c>
      <c r="C1388" s="5" t="s">
        <v>487</v>
      </c>
      <c r="D1388" s="5" t="s">
        <v>710</v>
      </c>
      <c r="E1388" s="38" t="s">
        <v>180</v>
      </c>
      <c r="F1388" s="45">
        <v>32900000</v>
      </c>
      <c r="G1388" s="45">
        <f>H1388-F1388</f>
        <v>0</v>
      </c>
      <c r="H1388" s="52">
        <v>32900000</v>
      </c>
    </row>
    <row r="1389" spans="1:8" ht="31.2" x14ac:dyDescent="0.3">
      <c r="A1389" s="12" t="s">
        <v>711</v>
      </c>
      <c r="B1389" s="5" t="s">
        <v>670</v>
      </c>
      <c r="C1389" s="5" t="s">
        <v>487</v>
      </c>
      <c r="D1389" s="5" t="s">
        <v>712</v>
      </c>
      <c r="E1389" s="38" t="s">
        <v>0</v>
      </c>
      <c r="F1389" s="45">
        <f>F1390</f>
        <v>57950000</v>
      </c>
      <c r="G1389" s="45">
        <f t="shared" ref="G1389:H1391" si="622">G1390</f>
        <v>0</v>
      </c>
      <c r="H1389" s="52">
        <f t="shared" si="622"/>
        <v>57950000</v>
      </c>
    </row>
    <row r="1390" spans="1:8" ht="46.8" x14ac:dyDescent="0.3">
      <c r="A1390" s="11" t="s">
        <v>713</v>
      </c>
      <c r="B1390" s="5" t="s">
        <v>670</v>
      </c>
      <c r="C1390" s="5" t="s">
        <v>487</v>
      </c>
      <c r="D1390" s="5" t="s">
        <v>714</v>
      </c>
      <c r="E1390" s="38" t="s">
        <v>0</v>
      </c>
      <c r="F1390" s="45">
        <f>F1391</f>
        <v>57950000</v>
      </c>
      <c r="G1390" s="45">
        <f t="shared" si="622"/>
        <v>0</v>
      </c>
      <c r="H1390" s="52">
        <f t="shared" si="622"/>
        <v>57950000</v>
      </c>
    </row>
    <row r="1391" spans="1:8" ht="15.6" x14ac:dyDescent="0.3">
      <c r="A1391" s="12" t="s">
        <v>29</v>
      </c>
      <c r="B1391" s="5" t="s">
        <v>670</v>
      </c>
      <c r="C1391" s="5" t="s">
        <v>487</v>
      </c>
      <c r="D1391" s="5" t="s">
        <v>714</v>
      </c>
      <c r="E1391" s="38" t="s">
        <v>30</v>
      </c>
      <c r="F1391" s="45">
        <f>F1392</f>
        <v>57950000</v>
      </c>
      <c r="G1391" s="45">
        <f t="shared" si="622"/>
        <v>0</v>
      </c>
      <c r="H1391" s="52">
        <f t="shared" si="622"/>
        <v>57950000</v>
      </c>
    </row>
    <row r="1392" spans="1:8" ht="46.8" x14ac:dyDescent="0.3">
      <c r="A1392" s="12" t="s">
        <v>179</v>
      </c>
      <c r="B1392" s="5" t="s">
        <v>670</v>
      </c>
      <c r="C1392" s="5" t="s">
        <v>487</v>
      </c>
      <c r="D1392" s="5" t="s">
        <v>714</v>
      </c>
      <c r="E1392" s="38" t="s">
        <v>180</v>
      </c>
      <c r="F1392" s="45">
        <v>57950000</v>
      </c>
      <c r="G1392" s="45">
        <f>H1392-F1392</f>
        <v>0</v>
      </c>
      <c r="H1392" s="52">
        <v>57950000</v>
      </c>
    </row>
    <row r="1393" spans="1:8" ht="15.6" x14ac:dyDescent="0.3">
      <c r="A1393" s="11" t="s">
        <v>201</v>
      </c>
      <c r="B1393" s="5" t="s">
        <v>670</v>
      </c>
      <c r="C1393" s="5" t="s">
        <v>202</v>
      </c>
      <c r="D1393" s="4" t="s">
        <v>0</v>
      </c>
      <c r="E1393" s="37" t="s">
        <v>0</v>
      </c>
      <c r="F1393" s="45">
        <f>F1394+F1406</f>
        <v>25000000</v>
      </c>
      <c r="G1393" s="45">
        <f t="shared" ref="G1393:H1393" si="623">G1394+G1406</f>
        <v>12652001.85</v>
      </c>
      <c r="H1393" s="52">
        <f t="shared" si="623"/>
        <v>37652001.850000001</v>
      </c>
    </row>
    <row r="1394" spans="1:8" ht="15.6" x14ac:dyDescent="0.3">
      <c r="A1394" s="11" t="s">
        <v>231</v>
      </c>
      <c r="B1394" s="5" t="s">
        <v>670</v>
      </c>
      <c r="C1394" s="5" t="s">
        <v>232</v>
      </c>
      <c r="D1394" s="5" t="s">
        <v>0</v>
      </c>
      <c r="E1394" s="38" t="s">
        <v>0</v>
      </c>
      <c r="F1394" s="45">
        <f>F1395</f>
        <v>24000000</v>
      </c>
      <c r="G1394" s="45">
        <f t="shared" ref="G1394:H1404" si="624">G1395</f>
        <v>12652001.85</v>
      </c>
      <c r="H1394" s="52">
        <f t="shared" si="624"/>
        <v>36652001.850000001</v>
      </c>
    </row>
    <row r="1395" spans="1:8" ht="62.4" x14ac:dyDescent="0.3">
      <c r="A1395" s="12" t="s">
        <v>672</v>
      </c>
      <c r="B1395" s="5" t="s">
        <v>670</v>
      </c>
      <c r="C1395" s="5" t="s">
        <v>232</v>
      </c>
      <c r="D1395" s="5" t="s">
        <v>673</v>
      </c>
      <c r="E1395" s="38" t="s">
        <v>0</v>
      </c>
      <c r="F1395" s="45">
        <f>F1396</f>
        <v>24000000</v>
      </c>
      <c r="G1395" s="45">
        <f t="shared" si="624"/>
        <v>12652001.85</v>
      </c>
      <c r="H1395" s="52">
        <f t="shared" si="624"/>
        <v>36652001.850000001</v>
      </c>
    </row>
    <row r="1396" spans="1:8" ht="31.2" x14ac:dyDescent="0.3">
      <c r="A1396" s="12" t="s">
        <v>715</v>
      </c>
      <c r="B1396" s="5" t="s">
        <v>670</v>
      </c>
      <c r="C1396" s="5" t="s">
        <v>232</v>
      </c>
      <c r="D1396" s="5" t="s">
        <v>716</v>
      </c>
      <c r="E1396" s="38" t="s">
        <v>0</v>
      </c>
      <c r="F1396" s="45">
        <f>F1403+F1397+F1400</f>
        <v>24000000</v>
      </c>
      <c r="G1396" s="45">
        <f t="shared" ref="G1396:H1396" si="625">G1403+G1397+G1400</f>
        <v>12652001.85</v>
      </c>
      <c r="H1396" s="52">
        <f t="shared" si="625"/>
        <v>36652001.850000001</v>
      </c>
    </row>
    <row r="1397" spans="1:8" ht="46.8" x14ac:dyDescent="0.3">
      <c r="A1397" s="73" t="s">
        <v>1224</v>
      </c>
      <c r="B1397" s="64" t="s">
        <v>670</v>
      </c>
      <c r="C1397" s="64" t="s">
        <v>232</v>
      </c>
      <c r="D1397" s="64" t="s">
        <v>1225</v>
      </c>
      <c r="E1397" s="64"/>
      <c r="F1397" s="45">
        <f>F1398</f>
        <v>0</v>
      </c>
      <c r="G1397" s="45">
        <f t="shared" ref="G1397:H1398" si="626">G1398</f>
        <v>10200000</v>
      </c>
      <c r="H1397" s="52">
        <f t="shared" si="626"/>
        <v>10200000</v>
      </c>
    </row>
    <row r="1398" spans="1:8" ht="15.6" x14ac:dyDescent="0.3">
      <c r="A1398" s="73" t="s">
        <v>45</v>
      </c>
      <c r="B1398" s="64" t="s">
        <v>670</v>
      </c>
      <c r="C1398" s="64" t="s">
        <v>232</v>
      </c>
      <c r="D1398" s="64" t="s">
        <v>1225</v>
      </c>
      <c r="E1398" s="64" t="s">
        <v>46</v>
      </c>
      <c r="F1398" s="45">
        <f>F1399</f>
        <v>0</v>
      </c>
      <c r="G1398" s="45">
        <f t="shared" si="626"/>
        <v>10200000</v>
      </c>
      <c r="H1398" s="52">
        <f t="shared" si="626"/>
        <v>10200000</v>
      </c>
    </row>
    <row r="1399" spans="1:8" ht="15.6" x14ac:dyDescent="0.3">
      <c r="A1399" s="73" t="s">
        <v>113</v>
      </c>
      <c r="B1399" s="64" t="s">
        <v>670</v>
      </c>
      <c r="C1399" s="64" t="s">
        <v>232</v>
      </c>
      <c r="D1399" s="64" t="s">
        <v>1225</v>
      </c>
      <c r="E1399" s="64" t="s">
        <v>114</v>
      </c>
      <c r="F1399" s="45">
        <v>0</v>
      </c>
      <c r="G1399" s="45">
        <f>H1399-F1399</f>
        <v>10200000</v>
      </c>
      <c r="H1399" s="52">
        <v>10200000</v>
      </c>
    </row>
    <row r="1400" spans="1:8" ht="31.2" x14ac:dyDescent="0.3">
      <c r="A1400" s="73" t="s">
        <v>1232</v>
      </c>
      <c r="B1400" s="64" t="s">
        <v>670</v>
      </c>
      <c r="C1400" s="64" t="s">
        <v>232</v>
      </c>
      <c r="D1400" s="64" t="s">
        <v>1233</v>
      </c>
      <c r="E1400" s="64"/>
      <c r="F1400" s="45">
        <f>F1401</f>
        <v>0</v>
      </c>
      <c r="G1400" s="45">
        <f t="shared" ref="G1400:H1401" si="627">G1401</f>
        <v>2452001.85</v>
      </c>
      <c r="H1400" s="52">
        <f t="shared" si="627"/>
        <v>2452001.85</v>
      </c>
    </row>
    <row r="1401" spans="1:8" ht="15.6" x14ac:dyDescent="0.3">
      <c r="A1401" s="73" t="s">
        <v>45</v>
      </c>
      <c r="B1401" s="64" t="s">
        <v>670</v>
      </c>
      <c r="C1401" s="64" t="s">
        <v>232</v>
      </c>
      <c r="D1401" s="64" t="s">
        <v>1233</v>
      </c>
      <c r="E1401" s="64" t="s">
        <v>46</v>
      </c>
      <c r="F1401" s="45">
        <f>F1402</f>
        <v>0</v>
      </c>
      <c r="G1401" s="45">
        <f t="shared" si="627"/>
        <v>2452001.85</v>
      </c>
      <c r="H1401" s="52">
        <f t="shared" si="627"/>
        <v>2452001.85</v>
      </c>
    </row>
    <row r="1402" spans="1:8" ht="15.6" x14ac:dyDescent="0.3">
      <c r="A1402" s="73" t="s">
        <v>113</v>
      </c>
      <c r="B1402" s="64" t="s">
        <v>670</v>
      </c>
      <c r="C1402" s="64" t="s">
        <v>232</v>
      </c>
      <c r="D1402" s="64" t="s">
        <v>1233</v>
      </c>
      <c r="E1402" s="64" t="s">
        <v>114</v>
      </c>
      <c r="F1402" s="45">
        <v>0</v>
      </c>
      <c r="G1402" s="45">
        <f>H1402-F1402</f>
        <v>2452001.85</v>
      </c>
      <c r="H1402" s="52">
        <v>2452001.85</v>
      </c>
    </row>
    <row r="1403" spans="1:8" ht="46.8" x14ac:dyDescent="0.3">
      <c r="A1403" s="11" t="s">
        <v>717</v>
      </c>
      <c r="B1403" s="5" t="s">
        <v>670</v>
      </c>
      <c r="C1403" s="5" t="s">
        <v>232</v>
      </c>
      <c r="D1403" s="5" t="s">
        <v>718</v>
      </c>
      <c r="E1403" s="38" t="s">
        <v>0</v>
      </c>
      <c r="F1403" s="45">
        <f>F1404</f>
        <v>24000000</v>
      </c>
      <c r="G1403" s="45">
        <f t="shared" si="624"/>
        <v>0</v>
      </c>
      <c r="H1403" s="52">
        <f t="shared" si="624"/>
        <v>24000000</v>
      </c>
    </row>
    <row r="1404" spans="1:8" ht="15.6" x14ac:dyDescent="0.3">
      <c r="A1404" s="12" t="s">
        <v>45</v>
      </c>
      <c r="B1404" s="5" t="s">
        <v>670</v>
      </c>
      <c r="C1404" s="5" t="s">
        <v>232</v>
      </c>
      <c r="D1404" s="5" t="s">
        <v>718</v>
      </c>
      <c r="E1404" s="38" t="s">
        <v>46</v>
      </c>
      <c r="F1404" s="45">
        <f>F1405</f>
        <v>24000000</v>
      </c>
      <c r="G1404" s="45">
        <f t="shared" si="624"/>
        <v>0</v>
      </c>
      <c r="H1404" s="52">
        <f t="shared" si="624"/>
        <v>24000000</v>
      </c>
    </row>
    <row r="1405" spans="1:8" ht="15.6" x14ac:dyDescent="0.3">
      <c r="A1405" s="12" t="s">
        <v>113</v>
      </c>
      <c r="B1405" s="5" t="s">
        <v>670</v>
      </c>
      <c r="C1405" s="5" t="s">
        <v>232</v>
      </c>
      <c r="D1405" s="5" t="s">
        <v>718</v>
      </c>
      <c r="E1405" s="38" t="s">
        <v>114</v>
      </c>
      <c r="F1405" s="45">
        <v>24000000</v>
      </c>
      <c r="G1405" s="45">
        <f>H1405-F1405</f>
        <v>0</v>
      </c>
      <c r="H1405" s="52">
        <v>24000000</v>
      </c>
    </row>
    <row r="1406" spans="1:8" ht="15.6" x14ac:dyDescent="0.3">
      <c r="A1406" s="11" t="s">
        <v>719</v>
      </c>
      <c r="B1406" s="5" t="s">
        <v>670</v>
      </c>
      <c r="C1406" s="5" t="s">
        <v>720</v>
      </c>
      <c r="D1406" s="5" t="s">
        <v>0</v>
      </c>
      <c r="E1406" s="38" t="s">
        <v>0</v>
      </c>
      <c r="F1406" s="45">
        <f>F1407</f>
        <v>1000000</v>
      </c>
      <c r="G1406" s="45">
        <f t="shared" ref="G1406:H1410" si="628">G1407</f>
        <v>0</v>
      </c>
      <c r="H1406" s="52">
        <f t="shared" si="628"/>
        <v>1000000</v>
      </c>
    </row>
    <row r="1407" spans="1:8" ht="62.4" x14ac:dyDescent="0.3">
      <c r="A1407" s="12" t="s">
        <v>672</v>
      </c>
      <c r="B1407" s="5" t="s">
        <v>670</v>
      </c>
      <c r="C1407" s="5" t="s">
        <v>720</v>
      </c>
      <c r="D1407" s="5" t="s">
        <v>673</v>
      </c>
      <c r="E1407" s="38" t="s">
        <v>0</v>
      </c>
      <c r="F1407" s="45">
        <f>F1408</f>
        <v>1000000</v>
      </c>
      <c r="G1407" s="45">
        <f t="shared" si="628"/>
        <v>0</v>
      </c>
      <c r="H1407" s="52">
        <f t="shared" si="628"/>
        <v>1000000</v>
      </c>
    </row>
    <row r="1408" spans="1:8" ht="31.2" x14ac:dyDescent="0.3">
      <c r="A1408" s="12" t="s">
        <v>715</v>
      </c>
      <c r="B1408" s="5" t="s">
        <v>670</v>
      </c>
      <c r="C1408" s="5" t="s">
        <v>720</v>
      </c>
      <c r="D1408" s="5" t="s">
        <v>716</v>
      </c>
      <c r="E1408" s="38" t="s">
        <v>0</v>
      </c>
      <c r="F1408" s="45">
        <f>F1409</f>
        <v>1000000</v>
      </c>
      <c r="G1408" s="45">
        <f t="shared" si="628"/>
        <v>0</v>
      </c>
      <c r="H1408" s="52">
        <f t="shared" si="628"/>
        <v>1000000</v>
      </c>
    </row>
    <row r="1409" spans="1:8" ht="31.2" x14ac:dyDescent="0.3">
      <c r="A1409" s="11" t="s">
        <v>721</v>
      </c>
      <c r="B1409" s="5" t="s">
        <v>670</v>
      </c>
      <c r="C1409" s="5" t="s">
        <v>720</v>
      </c>
      <c r="D1409" s="5" t="s">
        <v>722</v>
      </c>
      <c r="E1409" s="38" t="s">
        <v>0</v>
      </c>
      <c r="F1409" s="45">
        <f>F1410</f>
        <v>1000000</v>
      </c>
      <c r="G1409" s="45">
        <f t="shared" si="628"/>
        <v>0</v>
      </c>
      <c r="H1409" s="52">
        <f t="shared" si="628"/>
        <v>1000000</v>
      </c>
    </row>
    <row r="1410" spans="1:8" ht="15.6" x14ac:dyDescent="0.3">
      <c r="A1410" s="12" t="s">
        <v>45</v>
      </c>
      <c r="B1410" s="5" t="s">
        <v>670</v>
      </c>
      <c r="C1410" s="5" t="s">
        <v>720</v>
      </c>
      <c r="D1410" s="5" t="s">
        <v>722</v>
      </c>
      <c r="E1410" s="38" t="s">
        <v>46</v>
      </c>
      <c r="F1410" s="45">
        <f>F1411</f>
        <v>1000000</v>
      </c>
      <c r="G1410" s="45">
        <f t="shared" si="628"/>
        <v>0</v>
      </c>
      <c r="H1410" s="52">
        <f t="shared" si="628"/>
        <v>1000000</v>
      </c>
    </row>
    <row r="1411" spans="1:8" ht="15.6" x14ac:dyDescent="0.3">
      <c r="A1411" s="12" t="s">
        <v>113</v>
      </c>
      <c r="B1411" s="5" t="s">
        <v>670</v>
      </c>
      <c r="C1411" s="5" t="s">
        <v>720</v>
      </c>
      <c r="D1411" s="5" t="s">
        <v>722</v>
      </c>
      <c r="E1411" s="38" t="s">
        <v>114</v>
      </c>
      <c r="F1411" s="45">
        <v>1000000</v>
      </c>
      <c r="G1411" s="45">
        <f>H1411-F1411</f>
        <v>0</v>
      </c>
      <c r="H1411" s="52">
        <v>1000000</v>
      </c>
    </row>
    <row r="1412" spans="1:8" ht="15.6" x14ac:dyDescent="0.3">
      <c r="A1412" s="11" t="s">
        <v>723</v>
      </c>
      <c r="B1412" s="5" t="s">
        <v>670</v>
      </c>
      <c r="C1412" s="5" t="s">
        <v>724</v>
      </c>
      <c r="D1412" s="4" t="s">
        <v>0</v>
      </c>
      <c r="E1412" s="37" t="s">
        <v>0</v>
      </c>
      <c r="F1412" s="45">
        <f t="shared" ref="F1412:H1417" si="629">F1413</f>
        <v>6343000</v>
      </c>
      <c r="G1412" s="45">
        <f t="shared" si="629"/>
        <v>0</v>
      </c>
      <c r="H1412" s="52">
        <f t="shared" si="629"/>
        <v>6343000</v>
      </c>
    </row>
    <row r="1413" spans="1:8" ht="31.2" x14ac:dyDescent="0.3">
      <c r="A1413" s="11" t="s">
        <v>725</v>
      </c>
      <c r="B1413" s="5" t="s">
        <v>670</v>
      </c>
      <c r="C1413" s="5" t="s">
        <v>726</v>
      </c>
      <c r="D1413" s="5" t="s">
        <v>0</v>
      </c>
      <c r="E1413" s="38" t="s">
        <v>0</v>
      </c>
      <c r="F1413" s="45">
        <f t="shared" si="629"/>
        <v>6343000</v>
      </c>
      <c r="G1413" s="45">
        <f t="shared" si="629"/>
        <v>0</v>
      </c>
      <c r="H1413" s="52">
        <f t="shared" si="629"/>
        <v>6343000</v>
      </c>
    </row>
    <row r="1414" spans="1:8" ht="62.4" x14ac:dyDescent="0.3">
      <c r="A1414" s="12" t="s">
        <v>672</v>
      </c>
      <c r="B1414" s="5" t="s">
        <v>670</v>
      </c>
      <c r="C1414" s="5" t="s">
        <v>726</v>
      </c>
      <c r="D1414" s="5" t="s">
        <v>673</v>
      </c>
      <c r="E1414" s="38" t="s">
        <v>0</v>
      </c>
      <c r="F1414" s="45">
        <f t="shared" si="629"/>
        <v>6343000</v>
      </c>
      <c r="G1414" s="45">
        <f t="shared" si="629"/>
        <v>0</v>
      </c>
      <c r="H1414" s="52">
        <f t="shared" si="629"/>
        <v>6343000</v>
      </c>
    </row>
    <row r="1415" spans="1:8" ht="31.2" x14ac:dyDescent="0.3">
      <c r="A1415" s="12" t="s">
        <v>1128</v>
      </c>
      <c r="B1415" s="5" t="s">
        <v>670</v>
      </c>
      <c r="C1415" s="5" t="s">
        <v>726</v>
      </c>
      <c r="D1415" s="5" t="s">
        <v>690</v>
      </c>
      <c r="E1415" s="38" t="s">
        <v>0</v>
      </c>
      <c r="F1415" s="45">
        <f t="shared" si="629"/>
        <v>6343000</v>
      </c>
      <c r="G1415" s="45">
        <f t="shared" si="629"/>
        <v>0</v>
      </c>
      <c r="H1415" s="52">
        <f t="shared" si="629"/>
        <v>6343000</v>
      </c>
    </row>
    <row r="1416" spans="1:8" ht="46.8" x14ac:dyDescent="0.3">
      <c r="A1416" s="11" t="s">
        <v>1129</v>
      </c>
      <c r="B1416" s="5" t="s">
        <v>670</v>
      </c>
      <c r="C1416" s="5" t="s">
        <v>726</v>
      </c>
      <c r="D1416" s="5" t="s">
        <v>692</v>
      </c>
      <c r="E1416" s="38" t="s">
        <v>0</v>
      </c>
      <c r="F1416" s="45">
        <f t="shared" si="629"/>
        <v>6343000</v>
      </c>
      <c r="G1416" s="45">
        <f t="shared" si="629"/>
        <v>0</v>
      </c>
      <c r="H1416" s="52">
        <f t="shared" si="629"/>
        <v>6343000</v>
      </c>
    </row>
    <row r="1417" spans="1:8" ht="31.2" x14ac:dyDescent="0.3">
      <c r="A1417" s="12" t="s">
        <v>175</v>
      </c>
      <c r="B1417" s="5" t="s">
        <v>670</v>
      </c>
      <c r="C1417" s="5" t="s">
        <v>726</v>
      </c>
      <c r="D1417" s="5" t="s">
        <v>692</v>
      </c>
      <c r="E1417" s="38" t="s">
        <v>176</v>
      </c>
      <c r="F1417" s="45">
        <f t="shared" si="629"/>
        <v>6343000</v>
      </c>
      <c r="G1417" s="45">
        <f t="shared" si="629"/>
        <v>0</v>
      </c>
      <c r="H1417" s="52">
        <f t="shared" si="629"/>
        <v>6343000</v>
      </c>
    </row>
    <row r="1418" spans="1:8" ht="15.6" x14ac:dyDescent="0.3">
      <c r="A1418" s="12" t="s">
        <v>177</v>
      </c>
      <c r="B1418" s="5" t="s">
        <v>670</v>
      </c>
      <c r="C1418" s="5" t="s">
        <v>726</v>
      </c>
      <c r="D1418" s="5" t="s">
        <v>692</v>
      </c>
      <c r="E1418" s="38" t="s">
        <v>178</v>
      </c>
      <c r="F1418" s="45">
        <v>6343000</v>
      </c>
      <c r="G1418" s="45">
        <f>H1418-F1418</f>
        <v>0</v>
      </c>
      <c r="H1418" s="52">
        <v>6343000</v>
      </c>
    </row>
    <row r="1419" spans="1:8" ht="15.6" x14ac:dyDescent="0.3">
      <c r="A1419" s="11" t="s">
        <v>75</v>
      </c>
      <c r="B1419" s="5" t="s">
        <v>670</v>
      </c>
      <c r="C1419" s="5" t="s">
        <v>76</v>
      </c>
      <c r="D1419" s="4" t="s">
        <v>0</v>
      </c>
      <c r="E1419" s="37" t="s">
        <v>0</v>
      </c>
      <c r="F1419" s="45">
        <f>F1420+F1429</f>
        <v>58392000</v>
      </c>
      <c r="G1419" s="45">
        <f t="shared" ref="G1419:H1419" si="630">G1420+G1429</f>
        <v>3100000</v>
      </c>
      <c r="H1419" s="52">
        <f t="shared" si="630"/>
        <v>61492000</v>
      </c>
    </row>
    <row r="1420" spans="1:8" ht="15.6" x14ac:dyDescent="0.3">
      <c r="A1420" s="11" t="s">
        <v>619</v>
      </c>
      <c r="B1420" s="5" t="s">
        <v>670</v>
      </c>
      <c r="C1420" s="5" t="s">
        <v>620</v>
      </c>
      <c r="D1420" s="5" t="s">
        <v>0</v>
      </c>
      <c r="E1420" s="38" t="s">
        <v>0</v>
      </c>
      <c r="F1420" s="45">
        <f>F1421</f>
        <v>56940000</v>
      </c>
      <c r="G1420" s="45">
        <f t="shared" ref="G1420:H1427" si="631">G1421</f>
        <v>3100000</v>
      </c>
      <c r="H1420" s="52">
        <f t="shared" si="631"/>
        <v>60040000</v>
      </c>
    </row>
    <row r="1421" spans="1:8" ht="62.4" x14ac:dyDescent="0.3">
      <c r="A1421" s="12" t="s">
        <v>672</v>
      </c>
      <c r="B1421" s="5" t="s">
        <v>670</v>
      </c>
      <c r="C1421" s="5" t="s">
        <v>620</v>
      </c>
      <c r="D1421" s="5" t="s">
        <v>673</v>
      </c>
      <c r="E1421" s="38" t="s">
        <v>0</v>
      </c>
      <c r="F1421" s="45">
        <f>F1422</f>
        <v>56940000</v>
      </c>
      <c r="G1421" s="45">
        <f t="shared" si="631"/>
        <v>3100000</v>
      </c>
      <c r="H1421" s="52">
        <f t="shared" si="631"/>
        <v>60040000</v>
      </c>
    </row>
    <row r="1422" spans="1:8" ht="31.2" x14ac:dyDescent="0.3">
      <c r="A1422" s="12" t="s">
        <v>715</v>
      </c>
      <c r="B1422" s="5" t="s">
        <v>670</v>
      </c>
      <c r="C1422" s="5" t="s">
        <v>620</v>
      </c>
      <c r="D1422" s="5" t="s">
        <v>716</v>
      </c>
      <c r="E1422" s="38" t="s">
        <v>0</v>
      </c>
      <c r="F1422" s="45">
        <f>F1426+F1423</f>
        <v>56940000</v>
      </c>
      <c r="G1422" s="45">
        <f t="shared" ref="G1422:H1422" si="632">G1426+G1423</f>
        <v>3100000</v>
      </c>
      <c r="H1422" s="52">
        <f t="shared" si="632"/>
        <v>60040000</v>
      </c>
    </row>
    <row r="1423" spans="1:8" ht="46.8" x14ac:dyDescent="0.3">
      <c r="A1423" s="73" t="s">
        <v>1224</v>
      </c>
      <c r="B1423" s="64" t="s">
        <v>670</v>
      </c>
      <c r="C1423" s="64" t="s">
        <v>620</v>
      </c>
      <c r="D1423" s="64" t="s">
        <v>1225</v>
      </c>
      <c r="E1423" s="64"/>
      <c r="F1423" s="45">
        <f>F1424</f>
        <v>0</v>
      </c>
      <c r="G1423" s="45">
        <f t="shared" ref="G1423:H1424" si="633">G1424</f>
        <v>3100000</v>
      </c>
      <c r="H1423" s="52">
        <f t="shared" si="633"/>
        <v>3100000</v>
      </c>
    </row>
    <row r="1424" spans="1:8" ht="15.6" x14ac:dyDescent="0.3">
      <c r="A1424" s="73" t="s">
        <v>45</v>
      </c>
      <c r="B1424" s="64" t="s">
        <v>670</v>
      </c>
      <c r="C1424" s="64" t="s">
        <v>620</v>
      </c>
      <c r="D1424" s="64" t="s">
        <v>1225</v>
      </c>
      <c r="E1424" s="64" t="s">
        <v>46</v>
      </c>
      <c r="F1424" s="45">
        <f>F1425</f>
        <v>0</v>
      </c>
      <c r="G1424" s="45">
        <f t="shared" si="633"/>
        <v>3100000</v>
      </c>
      <c r="H1424" s="52">
        <f t="shared" si="633"/>
        <v>3100000</v>
      </c>
    </row>
    <row r="1425" spans="1:8" ht="15.6" x14ac:dyDescent="0.3">
      <c r="A1425" s="73" t="s">
        <v>113</v>
      </c>
      <c r="B1425" s="64" t="s">
        <v>670</v>
      </c>
      <c r="C1425" s="64" t="s">
        <v>620</v>
      </c>
      <c r="D1425" s="64" t="s">
        <v>1225</v>
      </c>
      <c r="E1425" s="64" t="s">
        <v>114</v>
      </c>
      <c r="F1425" s="45">
        <v>0</v>
      </c>
      <c r="G1425" s="45">
        <f>H1425-F1425</f>
        <v>3100000</v>
      </c>
      <c r="H1425" s="52">
        <v>3100000</v>
      </c>
    </row>
    <row r="1426" spans="1:8" ht="46.8" x14ac:dyDescent="0.3">
      <c r="A1426" s="11" t="s">
        <v>717</v>
      </c>
      <c r="B1426" s="5" t="s">
        <v>670</v>
      </c>
      <c r="C1426" s="5" t="s">
        <v>620</v>
      </c>
      <c r="D1426" s="5" t="s">
        <v>718</v>
      </c>
      <c r="E1426" s="38" t="s">
        <v>0</v>
      </c>
      <c r="F1426" s="45">
        <f>F1427</f>
        <v>56940000</v>
      </c>
      <c r="G1426" s="45">
        <f t="shared" si="631"/>
        <v>0</v>
      </c>
      <c r="H1426" s="52">
        <f t="shared" si="631"/>
        <v>56940000</v>
      </c>
    </row>
    <row r="1427" spans="1:8" ht="15.6" x14ac:dyDescent="0.3">
      <c r="A1427" s="12" t="s">
        <v>45</v>
      </c>
      <c r="B1427" s="5" t="s">
        <v>670</v>
      </c>
      <c r="C1427" s="5" t="s">
        <v>620</v>
      </c>
      <c r="D1427" s="5" t="s">
        <v>718</v>
      </c>
      <c r="E1427" s="38" t="s">
        <v>46</v>
      </c>
      <c r="F1427" s="45">
        <f>F1428</f>
        <v>56940000</v>
      </c>
      <c r="G1427" s="45">
        <f t="shared" si="631"/>
        <v>0</v>
      </c>
      <c r="H1427" s="52">
        <f t="shared" si="631"/>
        <v>56940000</v>
      </c>
    </row>
    <row r="1428" spans="1:8" ht="15.6" x14ac:dyDescent="0.3">
      <c r="A1428" s="12" t="s">
        <v>113</v>
      </c>
      <c r="B1428" s="5" t="s">
        <v>670</v>
      </c>
      <c r="C1428" s="5" t="s">
        <v>620</v>
      </c>
      <c r="D1428" s="5" t="s">
        <v>718</v>
      </c>
      <c r="E1428" s="38" t="s">
        <v>114</v>
      </c>
      <c r="F1428" s="45">
        <v>56940000</v>
      </c>
      <c r="G1428" s="45">
        <f>H1428-F1428</f>
        <v>0</v>
      </c>
      <c r="H1428" s="52">
        <v>56940000</v>
      </c>
    </row>
    <row r="1429" spans="1:8" ht="31.2" x14ac:dyDescent="0.3">
      <c r="A1429" s="11" t="s">
        <v>77</v>
      </c>
      <c r="B1429" s="5" t="s">
        <v>670</v>
      </c>
      <c r="C1429" s="5" t="s">
        <v>78</v>
      </c>
      <c r="D1429" s="5" t="s">
        <v>0</v>
      </c>
      <c r="E1429" s="38" t="s">
        <v>0</v>
      </c>
      <c r="F1429" s="45">
        <f>F1430</f>
        <v>1452000</v>
      </c>
      <c r="G1429" s="45">
        <f t="shared" ref="G1429:H1433" si="634">G1430</f>
        <v>0</v>
      </c>
      <c r="H1429" s="52">
        <f t="shared" si="634"/>
        <v>1452000</v>
      </c>
    </row>
    <row r="1430" spans="1:8" ht="62.4" x14ac:dyDescent="0.3">
      <c r="A1430" s="12" t="s">
        <v>672</v>
      </c>
      <c r="B1430" s="5" t="s">
        <v>670</v>
      </c>
      <c r="C1430" s="5" t="s">
        <v>78</v>
      </c>
      <c r="D1430" s="5" t="s">
        <v>673</v>
      </c>
      <c r="E1430" s="38" t="s">
        <v>0</v>
      </c>
      <c r="F1430" s="45">
        <f>F1431</f>
        <v>1452000</v>
      </c>
      <c r="G1430" s="45">
        <f t="shared" si="634"/>
        <v>0</v>
      </c>
      <c r="H1430" s="52">
        <f t="shared" si="634"/>
        <v>1452000</v>
      </c>
    </row>
    <row r="1431" spans="1:8" ht="31.2" x14ac:dyDescent="0.3">
      <c r="A1431" s="12" t="s">
        <v>1128</v>
      </c>
      <c r="B1431" s="5" t="s">
        <v>670</v>
      </c>
      <c r="C1431" s="5" t="s">
        <v>78</v>
      </c>
      <c r="D1431" s="5" t="s">
        <v>690</v>
      </c>
      <c r="E1431" s="38" t="s">
        <v>0</v>
      </c>
      <c r="F1431" s="45">
        <f>F1432</f>
        <v>1452000</v>
      </c>
      <c r="G1431" s="45">
        <f t="shared" si="634"/>
        <v>0</v>
      </c>
      <c r="H1431" s="52">
        <f t="shared" si="634"/>
        <v>1452000</v>
      </c>
    </row>
    <row r="1432" spans="1:8" ht="46.8" x14ac:dyDescent="0.3">
      <c r="A1432" s="11" t="s">
        <v>1129</v>
      </c>
      <c r="B1432" s="5" t="s">
        <v>670</v>
      </c>
      <c r="C1432" s="5" t="s">
        <v>78</v>
      </c>
      <c r="D1432" s="5" t="s">
        <v>692</v>
      </c>
      <c r="E1432" s="38" t="s">
        <v>0</v>
      </c>
      <c r="F1432" s="45">
        <f>F1433</f>
        <v>1452000</v>
      </c>
      <c r="G1432" s="45">
        <f t="shared" si="634"/>
        <v>0</v>
      </c>
      <c r="H1432" s="52">
        <f t="shared" si="634"/>
        <v>1452000</v>
      </c>
    </row>
    <row r="1433" spans="1:8" ht="31.2" x14ac:dyDescent="0.3">
      <c r="A1433" s="12" t="s">
        <v>175</v>
      </c>
      <c r="B1433" s="5" t="s">
        <v>670</v>
      </c>
      <c r="C1433" s="5" t="s">
        <v>78</v>
      </c>
      <c r="D1433" s="5" t="s">
        <v>692</v>
      </c>
      <c r="E1433" s="38" t="s">
        <v>176</v>
      </c>
      <c r="F1433" s="45">
        <f>F1434</f>
        <v>1452000</v>
      </c>
      <c r="G1433" s="45">
        <f t="shared" si="634"/>
        <v>0</v>
      </c>
      <c r="H1433" s="52">
        <f t="shared" si="634"/>
        <v>1452000</v>
      </c>
    </row>
    <row r="1434" spans="1:8" ht="15.6" x14ac:dyDescent="0.3">
      <c r="A1434" s="12" t="s">
        <v>433</v>
      </c>
      <c r="B1434" s="5" t="s">
        <v>670</v>
      </c>
      <c r="C1434" s="5" t="s">
        <v>78</v>
      </c>
      <c r="D1434" s="5" t="s">
        <v>692</v>
      </c>
      <c r="E1434" s="38" t="s">
        <v>434</v>
      </c>
      <c r="F1434" s="45">
        <v>1452000</v>
      </c>
      <c r="G1434" s="45">
        <f>H1434-F1434</f>
        <v>0</v>
      </c>
      <c r="H1434" s="52">
        <v>1452000</v>
      </c>
    </row>
    <row r="1435" spans="1:8" ht="15.6" x14ac:dyDescent="0.3">
      <c r="A1435" s="11" t="s">
        <v>320</v>
      </c>
      <c r="B1435" s="5" t="s">
        <v>670</v>
      </c>
      <c r="C1435" s="5" t="s">
        <v>321</v>
      </c>
      <c r="D1435" s="4" t="s">
        <v>0</v>
      </c>
      <c r="E1435" s="37" t="s">
        <v>0</v>
      </c>
      <c r="F1435" s="45">
        <f t="shared" ref="F1435:H1443" si="635">F1436</f>
        <v>43000000</v>
      </c>
      <c r="G1435" s="45">
        <f t="shared" si="635"/>
        <v>20791000</v>
      </c>
      <c r="H1435" s="52">
        <f t="shared" si="635"/>
        <v>63791000</v>
      </c>
    </row>
    <row r="1436" spans="1:8" ht="15.6" x14ac:dyDescent="0.3">
      <c r="A1436" s="11" t="s">
        <v>322</v>
      </c>
      <c r="B1436" s="5" t="s">
        <v>670</v>
      </c>
      <c r="C1436" s="5" t="s">
        <v>323</v>
      </c>
      <c r="D1436" s="5" t="s">
        <v>0</v>
      </c>
      <c r="E1436" s="38" t="s">
        <v>0</v>
      </c>
      <c r="F1436" s="45">
        <f t="shared" si="635"/>
        <v>43000000</v>
      </c>
      <c r="G1436" s="45">
        <f t="shared" si="635"/>
        <v>20791000</v>
      </c>
      <c r="H1436" s="52">
        <f t="shared" si="635"/>
        <v>63791000</v>
      </c>
    </row>
    <row r="1437" spans="1:8" ht="62.4" x14ac:dyDescent="0.3">
      <c r="A1437" s="12" t="s">
        <v>672</v>
      </c>
      <c r="B1437" s="5" t="s">
        <v>670</v>
      </c>
      <c r="C1437" s="5" t="s">
        <v>323</v>
      </c>
      <c r="D1437" s="5" t="s">
        <v>673</v>
      </c>
      <c r="E1437" s="38" t="s">
        <v>0</v>
      </c>
      <c r="F1437" s="45">
        <f t="shared" si="635"/>
        <v>43000000</v>
      </c>
      <c r="G1437" s="45">
        <f t="shared" si="635"/>
        <v>20791000</v>
      </c>
      <c r="H1437" s="52">
        <f t="shared" si="635"/>
        <v>63791000</v>
      </c>
    </row>
    <row r="1438" spans="1:8" ht="31.2" x14ac:dyDescent="0.3">
      <c r="A1438" s="12" t="s">
        <v>715</v>
      </c>
      <c r="B1438" s="5" t="s">
        <v>670</v>
      </c>
      <c r="C1438" s="5" t="s">
        <v>323</v>
      </c>
      <c r="D1438" s="5" t="s">
        <v>716</v>
      </c>
      <c r="E1438" s="38" t="s">
        <v>0</v>
      </c>
      <c r="F1438" s="45">
        <f>F1442+F1439</f>
        <v>43000000</v>
      </c>
      <c r="G1438" s="45">
        <f t="shared" ref="G1438:H1438" si="636">G1442+G1439</f>
        <v>20791000</v>
      </c>
      <c r="H1438" s="52">
        <f t="shared" si="636"/>
        <v>63791000</v>
      </c>
    </row>
    <row r="1439" spans="1:8" ht="46.8" x14ac:dyDescent="0.3">
      <c r="A1439" s="73" t="s">
        <v>1224</v>
      </c>
      <c r="B1439" s="64" t="s">
        <v>670</v>
      </c>
      <c r="C1439" s="64" t="s">
        <v>323</v>
      </c>
      <c r="D1439" s="64" t="s">
        <v>1225</v>
      </c>
      <c r="E1439" s="64"/>
      <c r="F1439" s="45">
        <f>F1440</f>
        <v>0</v>
      </c>
      <c r="G1439" s="45">
        <f t="shared" ref="G1439:H1440" si="637">G1440</f>
        <v>20791000</v>
      </c>
      <c r="H1439" s="52">
        <f t="shared" si="637"/>
        <v>20791000</v>
      </c>
    </row>
    <row r="1440" spans="1:8" ht="15.6" x14ac:dyDescent="0.3">
      <c r="A1440" s="73" t="s">
        <v>45</v>
      </c>
      <c r="B1440" s="64" t="s">
        <v>670</v>
      </c>
      <c r="C1440" s="64" t="s">
        <v>323</v>
      </c>
      <c r="D1440" s="64" t="s">
        <v>1225</v>
      </c>
      <c r="E1440" s="64" t="s">
        <v>46</v>
      </c>
      <c r="F1440" s="45">
        <f>F1441</f>
        <v>0</v>
      </c>
      <c r="G1440" s="45">
        <f t="shared" si="637"/>
        <v>20791000</v>
      </c>
      <c r="H1440" s="52">
        <f t="shared" si="637"/>
        <v>20791000</v>
      </c>
    </row>
    <row r="1441" spans="1:8" ht="15.6" x14ac:dyDescent="0.3">
      <c r="A1441" s="73" t="s">
        <v>113</v>
      </c>
      <c r="B1441" s="64" t="s">
        <v>670</v>
      </c>
      <c r="C1441" s="64" t="s">
        <v>323</v>
      </c>
      <c r="D1441" s="64" t="s">
        <v>1225</v>
      </c>
      <c r="E1441" s="64" t="s">
        <v>114</v>
      </c>
      <c r="F1441" s="45">
        <v>0</v>
      </c>
      <c r="G1441" s="45">
        <f>H1441-F1441</f>
        <v>20791000</v>
      </c>
      <c r="H1441" s="52">
        <v>20791000</v>
      </c>
    </row>
    <row r="1442" spans="1:8" ht="31.2" x14ac:dyDescent="0.3">
      <c r="A1442" s="11" t="s">
        <v>727</v>
      </c>
      <c r="B1442" s="5" t="s">
        <v>670</v>
      </c>
      <c r="C1442" s="5" t="s">
        <v>323</v>
      </c>
      <c r="D1442" s="5" t="s">
        <v>728</v>
      </c>
      <c r="E1442" s="38" t="s">
        <v>0</v>
      </c>
      <c r="F1442" s="45">
        <f t="shared" si="635"/>
        <v>43000000</v>
      </c>
      <c r="G1442" s="45">
        <f t="shared" si="635"/>
        <v>0</v>
      </c>
      <c r="H1442" s="52">
        <f t="shared" si="635"/>
        <v>43000000</v>
      </c>
    </row>
    <row r="1443" spans="1:8" ht="15.6" x14ac:dyDescent="0.3">
      <c r="A1443" s="12" t="s">
        <v>45</v>
      </c>
      <c r="B1443" s="5" t="s">
        <v>670</v>
      </c>
      <c r="C1443" s="5" t="s">
        <v>323</v>
      </c>
      <c r="D1443" s="5" t="s">
        <v>728</v>
      </c>
      <c r="E1443" s="38" t="s">
        <v>46</v>
      </c>
      <c r="F1443" s="45">
        <f t="shared" si="635"/>
        <v>43000000</v>
      </c>
      <c r="G1443" s="45">
        <f t="shared" si="635"/>
        <v>0</v>
      </c>
      <c r="H1443" s="52">
        <f t="shared" si="635"/>
        <v>43000000</v>
      </c>
    </row>
    <row r="1444" spans="1:8" ht="15.6" x14ac:dyDescent="0.3">
      <c r="A1444" s="12" t="s">
        <v>113</v>
      </c>
      <c r="B1444" s="5" t="s">
        <v>670</v>
      </c>
      <c r="C1444" s="5" t="s">
        <v>323</v>
      </c>
      <c r="D1444" s="5" t="s">
        <v>728</v>
      </c>
      <c r="E1444" s="38" t="s">
        <v>114</v>
      </c>
      <c r="F1444" s="45">
        <v>43000000</v>
      </c>
      <c r="G1444" s="45">
        <f>H1444-F1444</f>
        <v>0</v>
      </c>
      <c r="H1444" s="52">
        <v>43000000</v>
      </c>
    </row>
    <row r="1445" spans="1:8" ht="15.6" x14ac:dyDescent="0.3">
      <c r="A1445" s="11" t="s">
        <v>332</v>
      </c>
      <c r="B1445" s="5" t="s">
        <v>670</v>
      </c>
      <c r="C1445" s="5" t="s">
        <v>333</v>
      </c>
      <c r="D1445" s="4" t="s">
        <v>0</v>
      </c>
      <c r="E1445" s="37" t="s">
        <v>0</v>
      </c>
      <c r="F1445" s="45">
        <f t="shared" ref="F1445:H1453" si="638">F1446</f>
        <v>10000000</v>
      </c>
      <c r="G1445" s="45">
        <f t="shared" si="638"/>
        <v>4920000</v>
      </c>
      <c r="H1445" s="52">
        <f t="shared" si="638"/>
        <v>14920000</v>
      </c>
    </row>
    <row r="1446" spans="1:8" ht="15.6" x14ac:dyDescent="0.3">
      <c r="A1446" s="11" t="s">
        <v>334</v>
      </c>
      <c r="B1446" s="5" t="s">
        <v>670</v>
      </c>
      <c r="C1446" s="5" t="s">
        <v>335</v>
      </c>
      <c r="D1446" s="5" t="s">
        <v>0</v>
      </c>
      <c r="E1446" s="38" t="s">
        <v>0</v>
      </c>
      <c r="F1446" s="45">
        <f t="shared" si="638"/>
        <v>10000000</v>
      </c>
      <c r="G1446" s="45">
        <f t="shared" si="638"/>
        <v>4920000</v>
      </c>
      <c r="H1446" s="52">
        <f t="shared" si="638"/>
        <v>14920000</v>
      </c>
    </row>
    <row r="1447" spans="1:8" ht="62.4" x14ac:dyDescent="0.3">
      <c r="A1447" s="12" t="s">
        <v>672</v>
      </c>
      <c r="B1447" s="5" t="s">
        <v>670</v>
      </c>
      <c r="C1447" s="5" t="s">
        <v>335</v>
      </c>
      <c r="D1447" s="5" t="s">
        <v>673</v>
      </c>
      <c r="E1447" s="38" t="s">
        <v>0</v>
      </c>
      <c r="F1447" s="45">
        <f t="shared" si="638"/>
        <v>10000000</v>
      </c>
      <c r="G1447" s="45">
        <f t="shared" si="638"/>
        <v>4920000</v>
      </c>
      <c r="H1447" s="52">
        <f t="shared" si="638"/>
        <v>14920000</v>
      </c>
    </row>
    <row r="1448" spans="1:8" ht="31.2" x14ac:dyDescent="0.3">
      <c r="A1448" s="12" t="s">
        <v>715</v>
      </c>
      <c r="B1448" s="5" t="s">
        <v>670</v>
      </c>
      <c r="C1448" s="5" t="s">
        <v>335</v>
      </c>
      <c r="D1448" s="5" t="s">
        <v>716</v>
      </c>
      <c r="E1448" s="38" t="s">
        <v>0</v>
      </c>
      <c r="F1448" s="45">
        <f>F1452+F1449</f>
        <v>10000000</v>
      </c>
      <c r="G1448" s="45">
        <f t="shared" ref="G1448:H1448" si="639">G1452+G1449</f>
        <v>4920000</v>
      </c>
      <c r="H1448" s="52">
        <f t="shared" si="639"/>
        <v>14920000</v>
      </c>
    </row>
    <row r="1449" spans="1:8" ht="46.8" x14ac:dyDescent="0.3">
      <c r="A1449" s="73" t="s">
        <v>1224</v>
      </c>
      <c r="B1449" s="64" t="s">
        <v>670</v>
      </c>
      <c r="C1449" s="64" t="s">
        <v>900</v>
      </c>
      <c r="D1449" s="64" t="s">
        <v>1225</v>
      </c>
      <c r="E1449" s="64"/>
      <c r="F1449" s="45">
        <f>F1450</f>
        <v>0</v>
      </c>
      <c r="G1449" s="45">
        <f t="shared" ref="G1449:H1450" si="640">G1450</f>
        <v>4920000</v>
      </c>
      <c r="H1449" s="52">
        <f t="shared" si="640"/>
        <v>4920000</v>
      </c>
    </row>
    <row r="1450" spans="1:8" ht="15.6" x14ac:dyDescent="0.3">
      <c r="A1450" s="73" t="s">
        <v>45</v>
      </c>
      <c r="B1450" s="64" t="s">
        <v>670</v>
      </c>
      <c r="C1450" s="64" t="s">
        <v>900</v>
      </c>
      <c r="D1450" s="64" t="s">
        <v>1225</v>
      </c>
      <c r="E1450" s="64" t="s">
        <v>46</v>
      </c>
      <c r="F1450" s="45">
        <f>F1451</f>
        <v>0</v>
      </c>
      <c r="G1450" s="45">
        <f t="shared" si="640"/>
        <v>4920000</v>
      </c>
      <c r="H1450" s="52">
        <f t="shared" si="640"/>
        <v>4920000</v>
      </c>
    </row>
    <row r="1451" spans="1:8" ht="15.6" x14ac:dyDescent="0.3">
      <c r="A1451" s="73" t="s">
        <v>113</v>
      </c>
      <c r="B1451" s="64" t="s">
        <v>670</v>
      </c>
      <c r="C1451" s="64" t="s">
        <v>900</v>
      </c>
      <c r="D1451" s="64" t="s">
        <v>1225</v>
      </c>
      <c r="E1451" s="64" t="s">
        <v>114</v>
      </c>
      <c r="F1451" s="45">
        <v>0</v>
      </c>
      <c r="G1451" s="45">
        <f>H1451-F1451</f>
        <v>4920000</v>
      </c>
      <c r="H1451" s="52">
        <v>4920000</v>
      </c>
    </row>
    <row r="1452" spans="1:8" ht="46.8" x14ac:dyDescent="0.3">
      <c r="A1452" s="11" t="s">
        <v>717</v>
      </c>
      <c r="B1452" s="5" t="s">
        <v>670</v>
      </c>
      <c r="C1452" s="5" t="s">
        <v>335</v>
      </c>
      <c r="D1452" s="5" t="s">
        <v>718</v>
      </c>
      <c r="E1452" s="38" t="s">
        <v>0</v>
      </c>
      <c r="F1452" s="45">
        <f t="shared" si="638"/>
        <v>10000000</v>
      </c>
      <c r="G1452" s="45">
        <f t="shared" si="638"/>
        <v>0</v>
      </c>
      <c r="H1452" s="52">
        <f t="shared" si="638"/>
        <v>10000000</v>
      </c>
    </row>
    <row r="1453" spans="1:8" ht="15.6" x14ac:dyDescent="0.3">
      <c r="A1453" s="12" t="s">
        <v>45</v>
      </c>
      <c r="B1453" s="5" t="s">
        <v>670</v>
      </c>
      <c r="C1453" s="5" t="s">
        <v>335</v>
      </c>
      <c r="D1453" s="5" t="s">
        <v>718</v>
      </c>
      <c r="E1453" s="38" t="s">
        <v>46</v>
      </c>
      <c r="F1453" s="45">
        <f t="shared" si="638"/>
        <v>10000000</v>
      </c>
      <c r="G1453" s="45">
        <f t="shared" si="638"/>
        <v>0</v>
      </c>
      <c r="H1453" s="52">
        <f t="shared" si="638"/>
        <v>10000000</v>
      </c>
    </row>
    <row r="1454" spans="1:8" ht="15.6" x14ac:dyDescent="0.3">
      <c r="A1454" s="12" t="s">
        <v>113</v>
      </c>
      <c r="B1454" s="5" t="s">
        <v>670</v>
      </c>
      <c r="C1454" s="5" t="s">
        <v>335</v>
      </c>
      <c r="D1454" s="5" t="s">
        <v>718</v>
      </c>
      <c r="E1454" s="38" t="s">
        <v>114</v>
      </c>
      <c r="F1454" s="45">
        <v>10000000</v>
      </c>
      <c r="G1454" s="45">
        <f>H1454-F1454</f>
        <v>0</v>
      </c>
      <c r="H1454" s="52">
        <v>10000000</v>
      </c>
    </row>
    <row r="1455" spans="1:8" ht="31.2" x14ac:dyDescent="0.3">
      <c r="A1455" s="7" t="s">
        <v>1099</v>
      </c>
      <c r="B1455" s="4" t="s">
        <v>729</v>
      </c>
      <c r="C1455" s="4" t="s">
        <v>0</v>
      </c>
      <c r="D1455" s="4" t="s">
        <v>0</v>
      </c>
      <c r="E1455" s="37" t="s">
        <v>0</v>
      </c>
      <c r="F1455" s="44">
        <f>F1456+F1598</f>
        <v>3199054200</v>
      </c>
      <c r="G1455" s="44">
        <f>G1456+G1598</f>
        <v>526101019</v>
      </c>
      <c r="H1455" s="53">
        <f>H1456+H1598</f>
        <v>3725155219</v>
      </c>
    </row>
    <row r="1456" spans="1:8" ht="15.6" x14ac:dyDescent="0.3">
      <c r="A1456" s="11" t="s">
        <v>149</v>
      </c>
      <c r="B1456" s="5" t="s">
        <v>729</v>
      </c>
      <c r="C1456" s="5" t="s">
        <v>150</v>
      </c>
      <c r="D1456" s="4" t="s">
        <v>0</v>
      </c>
      <c r="E1456" s="37" t="s">
        <v>0</v>
      </c>
      <c r="F1456" s="45">
        <f>F1457+F1468+F1485+F1495</f>
        <v>3159054200</v>
      </c>
      <c r="G1456" s="45">
        <f t="shared" ref="G1456:H1456" si="641">G1457+G1468+G1485+G1495</f>
        <v>502271719</v>
      </c>
      <c r="H1456" s="52">
        <f t="shared" si="641"/>
        <v>3661325919</v>
      </c>
    </row>
    <row r="1457" spans="1:8" ht="15.6" x14ac:dyDescent="0.3">
      <c r="A1457" s="11" t="s">
        <v>486</v>
      </c>
      <c r="B1457" s="5" t="s">
        <v>729</v>
      </c>
      <c r="C1457" s="5" t="s">
        <v>487</v>
      </c>
      <c r="D1457" s="5" t="s">
        <v>0</v>
      </c>
      <c r="E1457" s="38" t="s">
        <v>0</v>
      </c>
      <c r="F1457" s="45">
        <f>F1463+F1458</f>
        <v>304500000</v>
      </c>
      <c r="G1457" s="45">
        <f>G1463+G1458</f>
        <v>0</v>
      </c>
      <c r="H1457" s="52">
        <f>H1463+H1458</f>
        <v>304500000</v>
      </c>
    </row>
    <row r="1458" spans="1:8" ht="62.4" x14ac:dyDescent="0.3">
      <c r="A1458" s="12" t="s">
        <v>672</v>
      </c>
      <c r="B1458" s="5" t="s">
        <v>729</v>
      </c>
      <c r="C1458" s="5" t="s">
        <v>487</v>
      </c>
      <c r="D1458" s="28" t="s">
        <v>673</v>
      </c>
      <c r="E1458" s="38"/>
      <c r="F1458" s="45">
        <f>F1459</f>
        <v>300000000</v>
      </c>
      <c r="G1458" s="45">
        <f t="shared" ref="G1458:H1461" si="642">G1459</f>
        <v>0</v>
      </c>
      <c r="H1458" s="52">
        <f t="shared" si="642"/>
        <v>300000000</v>
      </c>
    </row>
    <row r="1459" spans="1:8" ht="31.2" x14ac:dyDescent="0.3">
      <c r="A1459" s="12" t="s">
        <v>674</v>
      </c>
      <c r="B1459" s="5" t="s">
        <v>729</v>
      </c>
      <c r="C1459" s="5" t="s">
        <v>487</v>
      </c>
      <c r="D1459" s="28" t="s">
        <v>675</v>
      </c>
      <c r="E1459" s="38"/>
      <c r="F1459" s="45">
        <f>F1460</f>
        <v>300000000</v>
      </c>
      <c r="G1459" s="45">
        <f t="shared" si="642"/>
        <v>0</v>
      </c>
      <c r="H1459" s="52">
        <f t="shared" si="642"/>
        <v>300000000</v>
      </c>
    </row>
    <row r="1460" spans="1:8" ht="15.6" x14ac:dyDescent="0.3">
      <c r="A1460" s="11" t="s">
        <v>1161</v>
      </c>
      <c r="B1460" s="5" t="s">
        <v>729</v>
      </c>
      <c r="C1460" s="5" t="s">
        <v>487</v>
      </c>
      <c r="D1460" s="28" t="s">
        <v>1162</v>
      </c>
      <c r="E1460" s="38"/>
      <c r="F1460" s="45">
        <f>F1461</f>
        <v>300000000</v>
      </c>
      <c r="G1460" s="45">
        <f t="shared" si="642"/>
        <v>0</v>
      </c>
      <c r="H1460" s="52">
        <f t="shared" si="642"/>
        <v>300000000</v>
      </c>
    </row>
    <row r="1461" spans="1:8" ht="31.2" x14ac:dyDescent="0.3">
      <c r="A1461" s="12" t="s">
        <v>159</v>
      </c>
      <c r="B1461" s="5" t="s">
        <v>729</v>
      </c>
      <c r="C1461" s="5" t="s">
        <v>487</v>
      </c>
      <c r="D1461" s="28" t="s">
        <v>1162</v>
      </c>
      <c r="E1461" s="38">
        <v>400</v>
      </c>
      <c r="F1461" s="45">
        <f>F1462</f>
        <v>300000000</v>
      </c>
      <c r="G1461" s="45">
        <f t="shared" si="642"/>
        <v>0</v>
      </c>
      <c r="H1461" s="52">
        <f t="shared" si="642"/>
        <v>300000000</v>
      </c>
    </row>
    <row r="1462" spans="1:8" ht="15.6" x14ac:dyDescent="0.3">
      <c r="A1462" s="11" t="s">
        <v>748</v>
      </c>
      <c r="B1462" s="5" t="s">
        <v>729</v>
      </c>
      <c r="C1462" s="5" t="s">
        <v>487</v>
      </c>
      <c r="D1462" s="28" t="s">
        <v>1162</v>
      </c>
      <c r="E1462" s="38">
        <v>450</v>
      </c>
      <c r="F1462" s="45">
        <v>300000000</v>
      </c>
      <c r="G1462" s="45">
        <f>H1462-F1462</f>
        <v>0</v>
      </c>
      <c r="H1462" s="52">
        <v>300000000</v>
      </c>
    </row>
    <row r="1463" spans="1:8" ht="36" customHeight="1" x14ac:dyDescent="0.3">
      <c r="A1463" s="12" t="s">
        <v>181</v>
      </c>
      <c r="B1463" s="5" t="s">
        <v>729</v>
      </c>
      <c r="C1463" s="5" t="s">
        <v>487</v>
      </c>
      <c r="D1463" s="5" t="s">
        <v>182</v>
      </c>
      <c r="E1463" s="38" t="s">
        <v>0</v>
      </c>
      <c r="F1463" s="45">
        <f>F1464</f>
        <v>4500000</v>
      </c>
      <c r="G1463" s="45">
        <f t="shared" ref="G1463:H1466" si="643">G1464</f>
        <v>0</v>
      </c>
      <c r="H1463" s="52">
        <f t="shared" si="643"/>
        <v>4500000</v>
      </c>
    </row>
    <row r="1464" spans="1:8" ht="31.2" x14ac:dyDescent="0.3">
      <c r="A1464" s="12" t="s">
        <v>183</v>
      </c>
      <c r="B1464" s="5" t="s">
        <v>729</v>
      </c>
      <c r="C1464" s="5" t="s">
        <v>487</v>
      </c>
      <c r="D1464" s="5" t="s">
        <v>184</v>
      </c>
      <c r="E1464" s="38" t="s">
        <v>0</v>
      </c>
      <c r="F1464" s="45">
        <f>F1465</f>
        <v>4500000</v>
      </c>
      <c r="G1464" s="45">
        <f t="shared" si="643"/>
        <v>0</v>
      </c>
      <c r="H1464" s="52">
        <f t="shared" si="643"/>
        <v>4500000</v>
      </c>
    </row>
    <row r="1465" spans="1:8" ht="31.2" x14ac:dyDescent="0.3">
      <c r="A1465" s="11" t="s">
        <v>730</v>
      </c>
      <c r="B1465" s="5" t="s">
        <v>729</v>
      </c>
      <c r="C1465" s="5" t="s">
        <v>487</v>
      </c>
      <c r="D1465" s="5" t="s">
        <v>731</v>
      </c>
      <c r="E1465" s="38" t="s">
        <v>0</v>
      </c>
      <c r="F1465" s="45">
        <f>F1466</f>
        <v>4500000</v>
      </c>
      <c r="G1465" s="45">
        <f t="shared" si="643"/>
        <v>0</v>
      </c>
      <c r="H1465" s="52">
        <f t="shared" si="643"/>
        <v>4500000</v>
      </c>
    </row>
    <row r="1466" spans="1:8" ht="31.2" x14ac:dyDescent="0.3">
      <c r="A1466" s="12" t="s">
        <v>175</v>
      </c>
      <c r="B1466" s="5" t="s">
        <v>729</v>
      </c>
      <c r="C1466" s="5" t="s">
        <v>487</v>
      </c>
      <c r="D1466" s="5" t="s">
        <v>731</v>
      </c>
      <c r="E1466" s="38" t="s">
        <v>176</v>
      </c>
      <c r="F1466" s="45">
        <f>F1467</f>
        <v>4500000</v>
      </c>
      <c r="G1466" s="45">
        <f t="shared" si="643"/>
        <v>0</v>
      </c>
      <c r="H1466" s="52">
        <f t="shared" si="643"/>
        <v>4500000</v>
      </c>
    </row>
    <row r="1467" spans="1:8" ht="15.6" x14ac:dyDescent="0.3">
      <c r="A1467" s="12" t="s">
        <v>177</v>
      </c>
      <c r="B1467" s="5" t="s">
        <v>729</v>
      </c>
      <c r="C1467" s="5" t="s">
        <v>487</v>
      </c>
      <c r="D1467" s="5" t="s">
        <v>731</v>
      </c>
      <c r="E1467" s="38" t="s">
        <v>178</v>
      </c>
      <c r="F1467" s="45">
        <v>4500000</v>
      </c>
      <c r="G1467" s="45">
        <f>H1467-F1467</f>
        <v>0</v>
      </c>
      <c r="H1467" s="52">
        <v>4500000</v>
      </c>
    </row>
    <row r="1468" spans="1:8" ht="15.6" x14ac:dyDescent="0.3">
      <c r="A1468" s="11" t="s">
        <v>732</v>
      </c>
      <c r="B1468" s="5" t="s">
        <v>729</v>
      </c>
      <c r="C1468" s="5" t="s">
        <v>733</v>
      </c>
      <c r="D1468" s="5" t="s">
        <v>0</v>
      </c>
      <c r="E1468" s="38" t="s">
        <v>0</v>
      </c>
      <c r="F1468" s="45">
        <f>F1469</f>
        <v>380000000</v>
      </c>
      <c r="G1468" s="45">
        <f t="shared" ref="G1468:H1469" si="644">G1469</f>
        <v>0</v>
      </c>
      <c r="H1468" s="52">
        <f t="shared" si="644"/>
        <v>380000000</v>
      </c>
    </row>
    <row r="1469" spans="1:8" ht="31.2" x14ac:dyDescent="0.3">
      <c r="A1469" s="12" t="s">
        <v>269</v>
      </c>
      <c r="B1469" s="5" t="s">
        <v>729</v>
      </c>
      <c r="C1469" s="5" t="s">
        <v>733</v>
      </c>
      <c r="D1469" s="5" t="s">
        <v>270</v>
      </c>
      <c r="E1469" s="38" t="s">
        <v>0</v>
      </c>
      <c r="F1469" s="45">
        <f>F1470</f>
        <v>380000000</v>
      </c>
      <c r="G1469" s="45">
        <f t="shared" si="644"/>
        <v>0</v>
      </c>
      <c r="H1469" s="52">
        <f t="shared" si="644"/>
        <v>380000000</v>
      </c>
    </row>
    <row r="1470" spans="1:8" ht="31.2" x14ac:dyDescent="0.3">
      <c r="A1470" s="12" t="s">
        <v>734</v>
      </c>
      <c r="B1470" s="5" t="s">
        <v>729</v>
      </c>
      <c r="C1470" s="5" t="s">
        <v>733</v>
      </c>
      <c r="D1470" s="5" t="s">
        <v>735</v>
      </c>
      <c r="E1470" s="38" t="s">
        <v>0</v>
      </c>
      <c r="F1470" s="45">
        <f>F1471+F1474+F1477+F1480</f>
        <v>380000000</v>
      </c>
      <c r="G1470" s="45">
        <f t="shared" ref="G1470:H1470" si="645">G1471+G1474+G1477+G1480</f>
        <v>0</v>
      </c>
      <c r="H1470" s="52">
        <f t="shared" si="645"/>
        <v>380000000</v>
      </c>
    </row>
    <row r="1471" spans="1:8" ht="66.599999999999994" customHeight="1" x14ac:dyDescent="0.3">
      <c r="A1471" s="11" t="s">
        <v>736</v>
      </c>
      <c r="B1471" s="5" t="s">
        <v>729</v>
      </c>
      <c r="C1471" s="5" t="s">
        <v>733</v>
      </c>
      <c r="D1471" s="5" t="s">
        <v>737</v>
      </c>
      <c r="E1471" s="38" t="s">
        <v>0</v>
      </c>
      <c r="F1471" s="45">
        <f>F1472</f>
        <v>44000000</v>
      </c>
      <c r="G1471" s="45">
        <f t="shared" ref="G1471:H1472" si="646">G1472</f>
        <v>0</v>
      </c>
      <c r="H1471" s="52">
        <f t="shared" si="646"/>
        <v>44000000</v>
      </c>
    </row>
    <row r="1472" spans="1:8" ht="15.6" x14ac:dyDescent="0.3">
      <c r="A1472" s="12" t="s">
        <v>29</v>
      </c>
      <c r="B1472" s="5" t="s">
        <v>729</v>
      </c>
      <c r="C1472" s="5" t="s">
        <v>733</v>
      </c>
      <c r="D1472" s="5" t="s">
        <v>737</v>
      </c>
      <c r="E1472" s="38" t="s">
        <v>30</v>
      </c>
      <c r="F1472" s="45">
        <f>F1473</f>
        <v>44000000</v>
      </c>
      <c r="G1472" s="45">
        <f t="shared" si="646"/>
        <v>0</v>
      </c>
      <c r="H1472" s="52">
        <f t="shared" si="646"/>
        <v>44000000</v>
      </c>
    </row>
    <row r="1473" spans="1:8" ht="46.8" x14ac:dyDescent="0.3">
      <c r="A1473" s="12" t="s">
        <v>179</v>
      </c>
      <c r="B1473" s="5" t="s">
        <v>729</v>
      </c>
      <c r="C1473" s="5" t="s">
        <v>733</v>
      </c>
      <c r="D1473" s="5" t="s">
        <v>737</v>
      </c>
      <c r="E1473" s="38" t="s">
        <v>180</v>
      </c>
      <c r="F1473" s="45">
        <v>44000000</v>
      </c>
      <c r="G1473" s="45">
        <f>H1473-F1473</f>
        <v>0</v>
      </c>
      <c r="H1473" s="52">
        <v>44000000</v>
      </c>
    </row>
    <row r="1474" spans="1:8" ht="56.4" customHeight="1" x14ac:dyDescent="0.3">
      <c r="A1474" s="77" t="s">
        <v>1154</v>
      </c>
      <c r="B1474" s="5" t="s">
        <v>729</v>
      </c>
      <c r="C1474" s="5" t="s">
        <v>733</v>
      </c>
      <c r="D1474" s="5" t="s">
        <v>738</v>
      </c>
      <c r="E1474" s="38" t="s">
        <v>0</v>
      </c>
      <c r="F1474" s="45">
        <f>F1475</f>
        <v>73000000</v>
      </c>
      <c r="G1474" s="45">
        <f t="shared" ref="G1474:H1475" si="647">G1475</f>
        <v>0</v>
      </c>
      <c r="H1474" s="52">
        <f t="shared" si="647"/>
        <v>73000000</v>
      </c>
    </row>
    <row r="1475" spans="1:8" ht="15.6" x14ac:dyDescent="0.3">
      <c r="A1475" s="12" t="s">
        <v>29</v>
      </c>
      <c r="B1475" s="5" t="s">
        <v>729</v>
      </c>
      <c r="C1475" s="5" t="s">
        <v>733</v>
      </c>
      <c r="D1475" s="5" t="s">
        <v>738</v>
      </c>
      <c r="E1475" s="38" t="s">
        <v>30</v>
      </c>
      <c r="F1475" s="45">
        <f>F1476</f>
        <v>73000000</v>
      </c>
      <c r="G1475" s="45">
        <f t="shared" si="647"/>
        <v>0</v>
      </c>
      <c r="H1475" s="52">
        <f t="shared" si="647"/>
        <v>73000000</v>
      </c>
    </row>
    <row r="1476" spans="1:8" ht="46.8" x14ac:dyDescent="0.3">
      <c r="A1476" s="12" t="s">
        <v>179</v>
      </c>
      <c r="B1476" s="5" t="s">
        <v>729</v>
      </c>
      <c r="C1476" s="5" t="s">
        <v>733</v>
      </c>
      <c r="D1476" s="5" t="s">
        <v>738</v>
      </c>
      <c r="E1476" s="38" t="s">
        <v>180</v>
      </c>
      <c r="F1476" s="45">
        <v>73000000</v>
      </c>
      <c r="G1476" s="45">
        <f>H1476-F1476</f>
        <v>0</v>
      </c>
      <c r="H1476" s="52">
        <v>73000000</v>
      </c>
    </row>
    <row r="1477" spans="1:8" ht="124.8" x14ac:dyDescent="0.3">
      <c r="A1477" s="74" t="s">
        <v>1181</v>
      </c>
      <c r="B1477" s="5" t="s">
        <v>729</v>
      </c>
      <c r="C1477" s="5" t="s">
        <v>733</v>
      </c>
      <c r="D1477" s="5" t="s">
        <v>739</v>
      </c>
      <c r="E1477" s="38" t="s">
        <v>0</v>
      </c>
      <c r="F1477" s="45">
        <f>F1478</f>
        <v>33000000</v>
      </c>
      <c r="G1477" s="45">
        <f t="shared" ref="G1477:H1478" si="648">G1478</f>
        <v>0</v>
      </c>
      <c r="H1477" s="52">
        <f t="shared" si="648"/>
        <v>33000000</v>
      </c>
    </row>
    <row r="1478" spans="1:8" ht="15.6" x14ac:dyDescent="0.3">
      <c r="A1478" s="12" t="s">
        <v>29</v>
      </c>
      <c r="B1478" s="5" t="s">
        <v>729</v>
      </c>
      <c r="C1478" s="5" t="s">
        <v>733</v>
      </c>
      <c r="D1478" s="5" t="s">
        <v>739</v>
      </c>
      <c r="E1478" s="38" t="s">
        <v>30</v>
      </c>
      <c r="F1478" s="45">
        <f>F1479</f>
        <v>33000000</v>
      </c>
      <c r="G1478" s="45">
        <f t="shared" si="648"/>
        <v>0</v>
      </c>
      <c r="H1478" s="52">
        <f t="shared" si="648"/>
        <v>33000000</v>
      </c>
    </row>
    <row r="1479" spans="1:8" ht="46.8" x14ac:dyDescent="0.3">
      <c r="A1479" s="12" t="s">
        <v>179</v>
      </c>
      <c r="B1479" s="5" t="s">
        <v>729</v>
      </c>
      <c r="C1479" s="5" t="s">
        <v>733</v>
      </c>
      <c r="D1479" s="5" t="s">
        <v>739</v>
      </c>
      <c r="E1479" s="38" t="s">
        <v>180</v>
      </c>
      <c r="F1479" s="45">
        <v>33000000</v>
      </c>
      <c r="G1479" s="45">
        <f>H1479-F1479</f>
        <v>0</v>
      </c>
      <c r="H1479" s="52">
        <v>33000000</v>
      </c>
    </row>
    <row r="1480" spans="1:8" customFormat="1" ht="31.2" x14ac:dyDescent="0.3">
      <c r="A1480" s="56" t="s">
        <v>740</v>
      </c>
      <c r="B1480" s="57" t="s">
        <v>729</v>
      </c>
      <c r="C1480" s="57" t="s">
        <v>733</v>
      </c>
      <c r="D1480" s="57" t="s">
        <v>741</v>
      </c>
      <c r="E1480" s="58" t="s">
        <v>0</v>
      </c>
      <c r="F1480" s="59">
        <f>F1481+F1483</f>
        <v>230000000</v>
      </c>
      <c r="G1480" s="59">
        <f t="shared" ref="G1480:H1480" si="649">G1481+G1483</f>
        <v>0</v>
      </c>
      <c r="H1480" s="60">
        <f t="shared" si="649"/>
        <v>230000000</v>
      </c>
    </row>
    <row r="1481" spans="1:8" customFormat="1" ht="31.2" x14ac:dyDescent="0.3">
      <c r="A1481" s="61" t="s">
        <v>159</v>
      </c>
      <c r="B1481" s="57" t="s">
        <v>729</v>
      </c>
      <c r="C1481" s="57" t="s">
        <v>733</v>
      </c>
      <c r="D1481" s="57" t="s">
        <v>741</v>
      </c>
      <c r="E1481" s="58" t="s">
        <v>160</v>
      </c>
      <c r="F1481" s="59">
        <f>F1482</f>
        <v>200000000</v>
      </c>
      <c r="G1481" s="59">
        <f t="shared" ref="G1481:H1481" si="650">G1482</f>
        <v>0</v>
      </c>
      <c r="H1481" s="60">
        <f t="shared" si="650"/>
        <v>200000000</v>
      </c>
    </row>
    <row r="1482" spans="1:8" customFormat="1" ht="46.8" x14ac:dyDescent="0.3">
      <c r="A1482" s="61" t="s">
        <v>258</v>
      </c>
      <c r="B1482" s="57" t="s">
        <v>729</v>
      </c>
      <c r="C1482" s="57" t="s">
        <v>733</v>
      </c>
      <c r="D1482" s="57" t="s">
        <v>741</v>
      </c>
      <c r="E1482" s="58" t="s">
        <v>259</v>
      </c>
      <c r="F1482" s="59">
        <v>200000000</v>
      </c>
      <c r="G1482" s="59">
        <f>H1482-F1482</f>
        <v>0</v>
      </c>
      <c r="H1482" s="60">
        <v>200000000</v>
      </c>
    </row>
    <row r="1483" spans="1:8" customFormat="1" ht="15.6" x14ac:dyDescent="0.3">
      <c r="A1483" s="61" t="s">
        <v>29</v>
      </c>
      <c r="B1483" s="57" t="s">
        <v>729</v>
      </c>
      <c r="C1483" s="57" t="s">
        <v>733</v>
      </c>
      <c r="D1483" s="57" t="s">
        <v>741</v>
      </c>
      <c r="E1483" s="58">
        <v>800</v>
      </c>
      <c r="F1483" s="59">
        <f>F1484</f>
        <v>30000000</v>
      </c>
      <c r="G1483" s="59">
        <f t="shared" ref="G1483:H1483" si="651">G1484</f>
        <v>0</v>
      </c>
      <c r="H1483" s="60">
        <f t="shared" si="651"/>
        <v>30000000</v>
      </c>
    </row>
    <row r="1484" spans="1:8" customFormat="1" ht="46.8" x14ac:dyDescent="0.3">
      <c r="A1484" s="61" t="s">
        <v>179</v>
      </c>
      <c r="B1484" s="57" t="s">
        <v>729</v>
      </c>
      <c r="C1484" s="57" t="s">
        <v>733</v>
      </c>
      <c r="D1484" s="57" t="s">
        <v>741</v>
      </c>
      <c r="E1484" s="58">
        <v>810</v>
      </c>
      <c r="F1484" s="59">
        <v>30000000</v>
      </c>
      <c r="G1484" s="59">
        <f>H1484-F1484</f>
        <v>0</v>
      </c>
      <c r="H1484" s="60">
        <v>30000000</v>
      </c>
    </row>
    <row r="1485" spans="1:8" ht="15.6" x14ac:dyDescent="0.3">
      <c r="A1485" s="11" t="s">
        <v>151</v>
      </c>
      <c r="B1485" s="5" t="s">
        <v>729</v>
      </c>
      <c r="C1485" s="5" t="s">
        <v>152</v>
      </c>
      <c r="D1485" s="5" t="s">
        <v>0</v>
      </c>
      <c r="E1485" s="38" t="s">
        <v>0</v>
      </c>
      <c r="F1485" s="45">
        <f>F1486</f>
        <v>9528300</v>
      </c>
      <c r="G1485" s="45">
        <f t="shared" ref="G1485:H1487" si="652">G1486</f>
        <v>0</v>
      </c>
      <c r="H1485" s="52">
        <f t="shared" si="652"/>
        <v>9528300</v>
      </c>
    </row>
    <row r="1486" spans="1:8" ht="31.2" x14ac:dyDescent="0.3">
      <c r="A1486" s="12" t="s">
        <v>153</v>
      </c>
      <c r="B1486" s="5" t="s">
        <v>729</v>
      </c>
      <c r="C1486" s="5" t="s">
        <v>152</v>
      </c>
      <c r="D1486" s="5" t="s">
        <v>154</v>
      </c>
      <c r="E1486" s="38" t="s">
        <v>0</v>
      </c>
      <c r="F1486" s="45">
        <f>F1487</f>
        <v>9528300</v>
      </c>
      <c r="G1486" s="45">
        <f t="shared" si="652"/>
        <v>0</v>
      </c>
      <c r="H1486" s="52">
        <f t="shared" si="652"/>
        <v>9528300</v>
      </c>
    </row>
    <row r="1487" spans="1:8" ht="31.2" x14ac:dyDescent="0.3">
      <c r="A1487" s="12" t="s">
        <v>155</v>
      </c>
      <c r="B1487" s="5" t="s">
        <v>729</v>
      </c>
      <c r="C1487" s="5" t="s">
        <v>152</v>
      </c>
      <c r="D1487" s="5" t="s">
        <v>156</v>
      </c>
      <c r="E1487" s="38" t="s">
        <v>0</v>
      </c>
      <c r="F1487" s="45">
        <f>F1488</f>
        <v>9528300</v>
      </c>
      <c r="G1487" s="45">
        <f t="shared" si="652"/>
        <v>0</v>
      </c>
      <c r="H1487" s="52">
        <f t="shared" si="652"/>
        <v>9528300</v>
      </c>
    </row>
    <row r="1488" spans="1:8" ht="31.2" x14ac:dyDescent="0.3">
      <c r="A1488" s="11" t="s">
        <v>124</v>
      </c>
      <c r="B1488" s="5" t="s">
        <v>729</v>
      </c>
      <c r="C1488" s="5" t="s">
        <v>152</v>
      </c>
      <c r="D1488" s="5" t="s">
        <v>742</v>
      </c>
      <c r="E1488" s="38" t="s">
        <v>0</v>
      </c>
      <c r="F1488" s="45">
        <f>F1489+F1491+F1493</f>
        <v>9528300</v>
      </c>
      <c r="G1488" s="45">
        <f t="shared" ref="G1488:H1488" si="653">G1489+G1491+G1493</f>
        <v>0</v>
      </c>
      <c r="H1488" s="52">
        <f t="shared" si="653"/>
        <v>9528300</v>
      </c>
    </row>
    <row r="1489" spans="1:8" ht="62.4" x14ac:dyDescent="0.3">
      <c r="A1489" s="12" t="s">
        <v>21</v>
      </c>
      <c r="B1489" s="5" t="s">
        <v>729</v>
      </c>
      <c r="C1489" s="5" t="s">
        <v>152</v>
      </c>
      <c r="D1489" s="5" t="s">
        <v>742</v>
      </c>
      <c r="E1489" s="38" t="s">
        <v>22</v>
      </c>
      <c r="F1489" s="45">
        <f>F1490</f>
        <v>7037000</v>
      </c>
      <c r="G1489" s="45">
        <f t="shared" ref="G1489:H1489" si="654">G1490</f>
        <v>0</v>
      </c>
      <c r="H1489" s="52">
        <f t="shared" si="654"/>
        <v>7037000</v>
      </c>
    </row>
    <row r="1490" spans="1:8" ht="15.6" x14ac:dyDescent="0.3">
      <c r="A1490" s="12" t="s">
        <v>126</v>
      </c>
      <c r="B1490" s="5" t="s">
        <v>729</v>
      </c>
      <c r="C1490" s="5" t="s">
        <v>152</v>
      </c>
      <c r="D1490" s="5" t="s">
        <v>742</v>
      </c>
      <c r="E1490" s="38" t="s">
        <v>127</v>
      </c>
      <c r="F1490" s="45">
        <v>7037000</v>
      </c>
      <c r="G1490" s="45">
        <f>H1490-F1490</f>
        <v>0</v>
      </c>
      <c r="H1490" s="52">
        <v>7037000</v>
      </c>
    </row>
    <row r="1491" spans="1:8" ht="31.2" x14ac:dyDescent="0.3">
      <c r="A1491" s="12" t="s">
        <v>25</v>
      </c>
      <c r="B1491" s="5" t="s">
        <v>729</v>
      </c>
      <c r="C1491" s="5" t="s">
        <v>152</v>
      </c>
      <c r="D1491" s="5" t="s">
        <v>742</v>
      </c>
      <c r="E1491" s="38" t="s">
        <v>26</v>
      </c>
      <c r="F1491" s="45">
        <f>F1492</f>
        <v>1946300</v>
      </c>
      <c r="G1491" s="45">
        <f t="shared" ref="G1491:H1491" si="655">G1492</f>
        <v>0</v>
      </c>
      <c r="H1491" s="52">
        <f t="shared" si="655"/>
        <v>1946300</v>
      </c>
    </row>
    <row r="1492" spans="1:8" ht="31.2" x14ac:dyDescent="0.3">
      <c r="A1492" s="12" t="s">
        <v>27</v>
      </c>
      <c r="B1492" s="5" t="s">
        <v>729</v>
      </c>
      <c r="C1492" s="5" t="s">
        <v>152</v>
      </c>
      <c r="D1492" s="5" t="s">
        <v>742</v>
      </c>
      <c r="E1492" s="38" t="s">
        <v>28</v>
      </c>
      <c r="F1492" s="45">
        <v>1946300</v>
      </c>
      <c r="G1492" s="45">
        <f>H1492-F1492</f>
        <v>0</v>
      </c>
      <c r="H1492" s="52">
        <v>1946300</v>
      </c>
    </row>
    <row r="1493" spans="1:8" ht="15.6" x14ac:dyDescent="0.3">
      <c r="A1493" s="12" t="s">
        <v>29</v>
      </c>
      <c r="B1493" s="5" t="s">
        <v>729</v>
      </c>
      <c r="C1493" s="5" t="s">
        <v>152</v>
      </c>
      <c r="D1493" s="5" t="s">
        <v>742</v>
      </c>
      <c r="E1493" s="38" t="s">
        <v>30</v>
      </c>
      <c r="F1493" s="45">
        <f>F1494</f>
        <v>545000</v>
      </c>
      <c r="G1493" s="45">
        <f t="shared" ref="G1493:H1493" si="656">G1494</f>
        <v>0</v>
      </c>
      <c r="H1493" s="52">
        <f t="shared" si="656"/>
        <v>545000</v>
      </c>
    </row>
    <row r="1494" spans="1:8" ht="15.6" x14ac:dyDescent="0.3">
      <c r="A1494" s="12" t="s">
        <v>31</v>
      </c>
      <c r="B1494" s="5" t="s">
        <v>729</v>
      </c>
      <c r="C1494" s="5" t="s">
        <v>152</v>
      </c>
      <c r="D1494" s="5" t="s">
        <v>742</v>
      </c>
      <c r="E1494" s="38" t="s">
        <v>32</v>
      </c>
      <c r="F1494" s="45">
        <v>545000</v>
      </c>
      <c r="G1494" s="45">
        <f>H1494-F1494</f>
        <v>0</v>
      </c>
      <c r="H1494" s="52">
        <v>545000</v>
      </c>
    </row>
    <row r="1495" spans="1:8" ht="15.6" x14ac:dyDescent="0.3">
      <c r="A1495" s="11" t="s">
        <v>163</v>
      </c>
      <c r="B1495" s="5" t="s">
        <v>729</v>
      </c>
      <c r="C1495" s="5" t="s">
        <v>164</v>
      </c>
      <c r="D1495" s="5" t="s">
        <v>0</v>
      </c>
      <c r="E1495" s="38" t="s">
        <v>0</v>
      </c>
      <c r="F1495" s="45">
        <f>F1496+F1528+F1540+F1554+F1593</f>
        <v>2465025900</v>
      </c>
      <c r="G1495" s="45">
        <f t="shared" ref="G1495:H1495" si="657">G1496+G1528+G1540+G1554+G1593</f>
        <v>502271719</v>
      </c>
      <c r="H1495" s="52">
        <f t="shared" si="657"/>
        <v>2967297619</v>
      </c>
    </row>
    <row r="1496" spans="1:8" ht="31.2" x14ac:dyDescent="0.3">
      <c r="A1496" s="12" t="s">
        <v>269</v>
      </c>
      <c r="B1496" s="5" t="s">
        <v>729</v>
      </c>
      <c r="C1496" s="5" t="s">
        <v>164</v>
      </c>
      <c r="D1496" s="5" t="s">
        <v>270</v>
      </c>
      <c r="E1496" s="38" t="s">
        <v>0</v>
      </c>
      <c r="F1496" s="45">
        <f>F1497+F1511+F1520+F1524+F1504</f>
        <v>2094203500</v>
      </c>
      <c r="G1496" s="45">
        <f t="shared" ref="G1496:H1496" si="658">G1497+G1511+G1520+G1524+G1504</f>
        <v>0</v>
      </c>
      <c r="H1496" s="52">
        <f t="shared" si="658"/>
        <v>2094203500</v>
      </c>
    </row>
    <row r="1497" spans="1:8" ht="15.6" x14ac:dyDescent="0.3">
      <c r="A1497" s="11" t="s">
        <v>19</v>
      </c>
      <c r="B1497" s="5" t="s">
        <v>729</v>
      </c>
      <c r="C1497" s="5" t="s">
        <v>164</v>
      </c>
      <c r="D1497" s="5" t="s">
        <v>445</v>
      </c>
      <c r="E1497" s="38" t="s">
        <v>0</v>
      </c>
      <c r="F1497" s="45">
        <f>F1498+F1500+F1502</f>
        <v>111248700</v>
      </c>
      <c r="G1497" s="45">
        <f t="shared" ref="G1497:H1497" si="659">G1498+G1500+G1502</f>
        <v>0</v>
      </c>
      <c r="H1497" s="52">
        <f t="shared" si="659"/>
        <v>111248700</v>
      </c>
    </row>
    <row r="1498" spans="1:8" ht="62.4" x14ac:dyDescent="0.3">
      <c r="A1498" s="12" t="s">
        <v>21</v>
      </c>
      <c r="B1498" s="5" t="s">
        <v>729</v>
      </c>
      <c r="C1498" s="5" t="s">
        <v>164</v>
      </c>
      <c r="D1498" s="5" t="s">
        <v>445</v>
      </c>
      <c r="E1498" s="38" t="s">
        <v>22</v>
      </c>
      <c r="F1498" s="45">
        <f>F1499</f>
        <v>93858000</v>
      </c>
      <c r="G1498" s="45">
        <f t="shared" ref="G1498:H1498" si="660">G1499</f>
        <v>0</v>
      </c>
      <c r="H1498" s="52">
        <f t="shared" si="660"/>
        <v>93858000</v>
      </c>
    </row>
    <row r="1499" spans="1:8" ht="31.2" x14ac:dyDescent="0.3">
      <c r="A1499" s="12" t="s">
        <v>23</v>
      </c>
      <c r="B1499" s="5" t="s">
        <v>729</v>
      </c>
      <c r="C1499" s="5" t="s">
        <v>164</v>
      </c>
      <c r="D1499" s="5" t="s">
        <v>445</v>
      </c>
      <c r="E1499" s="38" t="s">
        <v>24</v>
      </c>
      <c r="F1499" s="45">
        <v>93858000</v>
      </c>
      <c r="G1499" s="45">
        <f>H1499-F1499</f>
        <v>0</v>
      </c>
      <c r="H1499" s="52">
        <v>93858000</v>
      </c>
    </row>
    <row r="1500" spans="1:8" ht="31.2" x14ac:dyDescent="0.3">
      <c r="A1500" s="12" t="s">
        <v>25</v>
      </c>
      <c r="B1500" s="5" t="s">
        <v>729</v>
      </c>
      <c r="C1500" s="5" t="s">
        <v>164</v>
      </c>
      <c r="D1500" s="5" t="s">
        <v>445</v>
      </c>
      <c r="E1500" s="38" t="s">
        <v>26</v>
      </c>
      <c r="F1500" s="45">
        <f>F1501</f>
        <v>17340700</v>
      </c>
      <c r="G1500" s="45">
        <f t="shared" ref="G1500:H1500" si="661">G1501</f>
        <v>0</v>
      </c>
      <c r="H1500" s="52">
        <f t="shared" si="661"/>
        <v>17340700</v>
      </c>
    </row>
    <row r="1501" spans="1:8" ht="31.2" x14ac:dyDescent="0.3">
      <c r="A1501" s="12" t="s">
        <v>27</v>
      </c>
      <c r="B1501" s="5" t="s">
        <v>729</v>
      </c>
      <c r="C1501" s="5" t="s">
        <v>164</v>
      </c>
      <c r="D1501" s="5" t="s">
        <v>445</v>
      </c>
      <c r="E1501" s="38" t="s">
        <v>28</v>
      </c>
      <c r="F1501" s="45">
        <v>17340700</v>
      </c>
      <c r="G1501" s="45">
        <f>H1501-F1501</f>
        <v>0</v>
      </c>
      <c r="H1501" s="52">
        <v>17340700</v>
      </c>
    </row>
    <row r="1502" spans="1:8" ht="15.6" x14ac:dyDescent="0.3">
      <c r="A1502" s="12" t="s">
        <v>29</v>
      </c>
      <c r="B1502" s="5" t="s">
        <v>729</v>
      </c>
      <c r="C1502" s="5" t="s">
        <v>164</v>
      </c>
      <c r="D1502" s="5" t="s">
        <v>445</v>
      </c>
      <c r="E1502" s="38" t="s">
        <v>30</v>
      </c>
      <c r="F1502" s="45">
        <f>F1503</f>
        <v>50000</v>
      </c>
      <c r="G1502" s="45">
        <f t="shared" ref="G1502:H1502" si="662">G1503</f>
        <v>0</v>
      </c>
      <c r="H1502" s="52">
        <f t="shared" si="662"/>
        <v>50000</v>
      </c>
    </row>
    <row r="1503" spans="1:8" ht="15.6" x14ac:dyDescent="0.3">
      <c r="A1503" s="12" t="s">
        <v>31</v>
      </c>
      <c r="B1503" s="5" t="s">
        <v>729</v>
      </c>
      <c r="C1503" s="5" t="s">
        <v>164</v>
      </c>
      <c r="D1503" s="5" t="s">
        <v>445</v>
      </c>
      <c r="E1503" s="38" t="s">
        <v>32</v>
      </c>
      <c r="F1503" s="45">
        <v>50000</v>
      </c>
      <c r="G1503" s="45">
        <f>H1503-F1503</f>
        <v>0</v>
      </c>
      <c r="H1503" s="52">
        <v>50000</v>
      </c>
    </row>
    <row r="1504" spans="1:8" ht="31.2" x14ac:dyDescent="0.3">
      <c r="A1504" s="11" t="s">
        <v>124</v>
      </c>
      <c r="B1504" s="5" t="s">
        <v>729</v>
      </c>
      <c r="C1504" s="5" t="s">
        <v>164</v>
      </c>
      <c r="D1504" s="5" t="s">
        <v>743</v>
      </c>
      <c r="E1504" s="38" t="s">
        <v>0</v>
      </c>
      <c r="F1504" s="45">
        <f>F1505+F1507+F1509</f>
        <v>3042400</v>
      </c>
      <c r="G1504" s="45">
        <f t="shared" ref="G1504:H1504" si="663">G1505+G1507+G1509</f>
        <v>0</v>
      </c>
      <c r="H1504" s="52">
        <f t="shared" si="663"/>
        <v>3042400</v>
      </c>
    </row>
    <row r="1505" spans="1:8" ht="62.4" x14ac:dyDescent="0.3">
      <c r="A1505" s="12" t="s">
        <v>21</v>
      </c>
      <c r="B1505" s="5" t="s">
        <v>729</v>
      </c>
      <c r="C1505" s="5" t="s">
        <v>164</v>
      </c>
      <c r="D1505" s="5" t="s">
        <v>743</v>
      </c>
      <c r="E1505" s="38" t="s">
        <v>22</v>
      </c>
      <c r="F1505" s="45">
        <f>F1506</f>
        <v>2565840</v>
      </c>
      <c r="G1505" s="45">
        <f t="shared" ref="G1505:H1505" si="664">G1506</f>
        <v>0</v>
      </c>
      <c r="H1505" s="52">
        <f t="shared" si="664"/>
        <v>2565840</v>
      </c>
    </row>
    <row r="1506" spans="1:8" ht="15.6" x14ac:dyDescent="0.3">
      <c r="A1506" s="12" t="s">
        <v>126</v>
      </c>
      <c r="B1506" s="5" t="s">
        <v>729</v>
      </c>
      <c r="C1506" s="5" t="s">
        <v>164</v>
      </c>
      <c r="D1506" s="5" t="s">
        <v>743</v>
      </c>
      <c r="E1506" s="38" t="s">
        <v>127</v>
      </c>
      <c r="F1506" s="45">
        <v>2565840</v>
      </c>
      <c r="G1506" s="45">
        <f>H1506-F1506</f>
        <v>0</v>
      </c>
      <c r="H1506" s="52">
        <v>2565840</v>
      </c>
    </row>
    <row r="1507" spans="1:8" ht="31.2" x14ac:dyDescent="0.3">
      <c r="A1507" s="12" t="s">
        <v>25</v>
      </c>
      <c r="B1507" s="5" t="s">
        <v>729</v>
      </c>
      <c r="C1507" s="5" t="s">
        <v>164</v>
      </c>
      <c r="D1507" s="5" t="s">
        <v>743</v>
      </c>
      <c r="E1507" s="38" t="s">
        <v>26</v>
      </c>
      <c r="F1507" s="45">
        <f>F1508</f>
        <v>475560</v>
      </c>
      <c r="G1507" s="45">
        <f t="shared" ref="G1507:H1507" si="665">G1508</f>
        <v>0</v>
      </c>
      <c r="H1507" s="52">
        <f t="shared" si="665"/>
        <v>475560</v>
      </c>
    </row>
    <row r="1508" spans="1:8" ht="31.2" x14ac:dyDescent="0.3">
      <c r="A1508" s="12" t="s">
        <v>27</v>
      </c>
      <c r="B1508" s="5" t="s">
        <v>729</v>
      </c>
      <c r="C1508" s="5" t="s">
        <v>164</v>
      </c>
      <c r="D1508" s="5" t="s">
        <v>743</v>
      </c>
      <c r="E1508" s="38" t="s">
        <v>28</v>
      </c>
      <c r="F1508" s="45">
        <v>475560</v>
      </c>
      <c r="G1508" s="45">
        <f>H1508-F1508</f>
        <v>0</v>
      </c>
      <c r="H1508" s="52">
        <v>475560</v>
      </c>
    </row>
    <row r="1509" spans="1:8" ht="15.6" x14ac:dyDescent="0.3">
      <c r="A1509" s="12" t="s">
        <v>29</v>
      </c>
      <c r="B1509" s="5" t="s">
        <v>729</v>
      </c>
      <c r="C1509" s="5" t="s">
        <v>164</v>
      </c>
      <c r="D1509" s="5" t="s">
        <v>743</v>
      </c>
      <c r="E1509" s="38" t="s">
        <v>30</v>
      </c>
      <c r="F1509" s="45">
        <f>F1510</f>
        <v>1000</v>
      </c>
      <c r="G1509" s="45">
        <f t="shared" ref="G1509:H1509" si="666">G1510</f>
        <v>0</v>
      </c>
      <c r="H1509" s="52">
        <f t="shared" si="666"/>
        <v>1000</v>
      </c>
    </row>
    <row r="1510" spans="1:8" ht="15.6" x14ac:dyDescent="0.3">
      <c r="A1510" s="12" t="s">
        <v>31</v>
      </c>
      <c r="B1510" s="5" t="s">
        <v>729</v>
      </c>
      <c r="C1510" s="5" t="s">
        <v>164</v>
      </c>
      <c r="D1510" s="5" t="s">
        <v>743</v>
      </c>
      <c r="E1510" s="38" t="s">
        <v>32</v>
      </c>
      <c r="F1510" s="45">
        <v>1000</v>
      </c>
      <c r="G1510" s="45">
        <f>H1510-F1510</f>
        <v>0</v>
      </c>
      <c r="H1510" s="52">
        <v>1000</v>
      </c>
    </row>
    <row r="1511" spans="1:8" ht="31.2" x14ac:dyDescent="0.3">
      <c r="A1511" s="12" t="s">
        <v>271</v>
      </c>
      <c r="B1511" s="5" t="s">
        <v>729</v>
      </c>
      <c r="C1511" s="5" t="s">
        <v>164</v>
      </c>
      <c r="D1511" s="5" t="s">
        <v>272</v>
      </c>
      <c r="E1511" s="38" t="s">
        <v>0</v>
      </c>
      <c r="F1511" s="45">
        <f>F1512+F1517</f>
        <v>1978012400</v>
      </c>
      <c r="G1511" s="45">
        <f t="shared" ref="G1511:H1511" si="667">G1512+G1517</f>
        <v>0</v>
      </c>
      <c r="H1511" s="52">
        <f t="shared" si="667"/>
        <v>1978012400</v>
      </c>
    </row>
    <row r="1512" spans="1:8" ht="35.1" customHeight="1" x14ac:dyDescent="0.3">
      <c r="A1512" s="11" t="s">
        <v>744</v>
      </c>
      <c r="B1512" s="5" t="s">
        <v>729</v>
      </c>
      <c r="C1512" s="5" t="s">
        <v>164</v>
      </c>
      <c r="D1512" s="5" t="s">
        <v>745</v>
      </c>
      <c r="E1512" s="38" t="s">
        <v>0</v>
      </c>
      <c r="F1512" s="45">
        <f>F1513+F1515</f>
        <v>871012400</v>
      </c>
      <c r="G1512" s="45">
        <f t="shared" ref="G1512:H1512" si="668">G1513+G1515</f>
        <v>0</v>
      </c>
      <c r="H1512" s="52">
        <f t="shared" si="668"/>
        <v>871012400</v>
      </c>
    </row>
    <row r="1513" spans="1:8" ht="31.2" x14ac:dyDescent="0.3">
      <c r="A1513" s="12" t="s">
        <v>175</v>
      </c>
      <c r="B1513" s="5" t="s">
        <v>729</v>
      </c>
      <c r="C1513" s="5" t="s">
        <v>164</v>
      </c>
      <c r="D1513" s="5" t="s">
        <v>745</v>
      </c>
      <c r="E1513" s="38" t="s">
        <v>176</v>
      </c>
      <c r="F1513" s="45">
        <f>F1514</f>
        <v>64962600</v>
      </c>
      <c r="G1513" s="45">
        <f t="shared" ref="G1513:H1513" si="669">G1514</f>
        <v>0</v>
      </c>
      <c r="H1513" s="52">
        <f t="shared" si="669"/>
        <v>64962600</v>
      </c>
    </row>
    <row r="1514" spans="1:8" ht="15.6" x14ac:dyDescent="0.3">
      <c r="A1514" s="12" t="s">
        <v>433</v>
      </c>
      <c r="B1514" s="5" t="s">
        <v>729</v>
      </c>
      <c r="C1514" s="5" t="s">
        <v>164</v>
      </c>
      <c r="D1514" s="5" t="s">
        <v>745</v>
      </c>
      <c r="E1514" s="38" t="s">
        <v>434</v>
      </c>
      <c r="F1514" s="45">
        <v>64962600</v>
      </c>
      <c r="G1514" s="45">
        <f>H1514-F1514</f>
        <v>0</v>
      </c>
      <c r="H1514" s="52">
        <v>64962600</v>
      </c>
    </row>
    <row r="1515" spans="1:8" ht="15.6" x14ac:dyDescent="0.3">
      <c r="A1515" s="12" t="s">
        <v>29</v>
      </c>
      <c r="B1515" s="5" t="s">
        <v>729</v>
      </c>
      <c r="C1515" s="5" t="s">
        <v>164</v>
      </c>
      <c r="D1515" s="5" t="s">
        <v>745</v>
      </c>
      <c r="E1515" s="38" t="s">
        <v>30</v>
      </c>
      <c r="F1515" s="45">
        <f>F1516</f>
        <v>806049800</v>
      </c>
      <c r="G1515" s="45">
        <f t="shared" ref="G1515:H1515" si="670">G1516</f>
        <v>0</v>
      </c>
      <c r="H1515" s="52">
        <f t="shared" si="670"/>
        <v>806049800</v>
      </c>
    </row>
    <row r="1516" spans="1:8" ht="46.8" x14ac:dyDescent="0.3">
      <c r="A1516" s="12" t="s">
        <v>179</v>
      </c>
      <c r="B1516" s="5" t="s">
        <v>729</v>
      </c>
      <c r="C1516" s="5" t="s">
        <v>164</v>
      </c>
      <c r="D1516" s="5" t="s">
        <v>745</v>
      </c>
      <c r="E1516" s="38" t="s">
        <v>180</v>
      </c>
      <c r="F1516" s="45">
        <v>806049800</v>
      </c>
      <c r="G1516" s="45">
        <f>H1516-F1516</f>
        <v>0</v>
      </c>
      <c r="H1516" s="52">
        <v>806049800</v>
      </c>
    </row>
    <row r="1517" spans="1:8" ht="31.2" x14ac:dyDescent="0.3">
      <c r="A1517" s="11" t="s">
        <v>746</v>
      </c>
      <c r="B1517" s="5" t="s">
        <v>729</v>
      </c>
      <c r="C1517" s="5" t="s">
        <v>164</v>
      </c>
      <c r="D1517" s="5" t="s">
        <v>747</v>
      </c>
      <c r="E1517" s="38" t="s">
        <v>0</v>
      </c>
      <c r="F1517" s="45">
        <f>F1518</f>
        <v>1107000000</v>
      </c>
      <c r="G1517" s="45">
        <f t="shared" ref="G1517:H1518" si="671">G1518</f>
        <v>0</v>
      </c>
      <c r="H1517" s="52">
        <f t="shared" si="671"/>
        <v>1107000000</v>
      </c>
    </row>
    <row r="1518" spans="1:8" ht="31.2" x14ac:dyDescent="0.3">
      <c r="A1518" s="12" t="s">
        <v>159</v>
      </c>
      <c r="B1518" s="5" t="s">
        <v>729</v>
      </c>
      <c r="C1518" s="5" t="s">
        <v>164</v>
      </c>
      <c r="D1518" s="5" t="s">
        <v>747</v>
      </c>
      <c r="E1518" s="38" t="s">
        <v>160</v>
      </c>
      <c r="F1518" s="45">
        <f>F1519</f>
        <v>1107000000</v>
      </c>
      <c r="G1518" s="45">
        <f t="shared" si="671"/>
        <v>0</v>
      </c>
      <c r="H1518" s="52">
        <f t="shared" si="671"/>
        <v>1107000000</v>
      </c>
    </row>
    <row r="1519" spans="1:8" ht="15.6" x14ac:dyDescent="0.3">
      <c r="A1519" s="12" t="s">
        <v>748</v>
      </c>
      <c r="B1519" s="5" t="s">
        <v>729</v>
      </c>
      <c r="C1519" s="5" t="s">
        <v>164</v>
      </c>
      <c r="D1519" s="5" t="s">
        <v>747</v>
      </c>
      <c r="E1519" s="38" t="s">
        <v>749</v>
      </c>
      <c r="F1519" s="45">
        <v>1107000000</v>
      </c>
      <c r="G1519" s="45">
        <f>H1519-F1519</f>
        <v>0</v>
      </c>
      <c r="H1519" s="52">
        <v>1107000000</v>
      </c>
    </row>
    <row r="1520" spans="1:8" ht="31.2" x14ac:dyDescent="0.3">
      <c r="A1520" s="12" t="s">
        <v>446</v>
      </c>
      <c r="B1520" s="5" t="s">
        <v>729</v>
      </c>
      <c r="C1520" s="5" t="s">
        <v>164</v>
      </c>
      <c r="D1520" s="5" t="s">
        <v>447</v>
      </c>
      <c r="E1520" s="38" t="s">
        <v>0</v>
      </c>
      <c r="F1520" s="45">
        <f>F1521</f>
        <v>1500000</v>
      </c>
      <c r="G1520" s="45">
        <f t="shared" ref="G1520:H1522" si="672">G1521</f>
        <v>0</v>
      </c>
      <c r="H1520" s="52">
        <f t="shared" si="672"/>
        <v>1500000</v>
      </c>
    </row>
    <row r="1521" spans="1:8" ht="31.2" x14ac:dyDescent="0.3">
      <c r="A1521" s="11" t="s">
        <v>750</v>
      </c>
      <c r="B1521" s="5" t="s">
        <v>729</v>
      </c>
      <c r="C1521" s="5" t="s">
        <v>164</v>
      </c>
      <c r="D1521" s="5" t="s">
        <v>751</v>
      </c>
      <c r="E1521" s="38" t="s">
        <v>0</v>
      </c>
      <c r="F1521" s="45">
        <f>F1522</f>
        <v>1500000</v>
      </c>
      <c r="G1521" s="45">
        <f t="shared" si="672"/>
        <v>0</v>
      </c>
      <c r="H1521" s="52">
        <f t="shared" si="672"/>
        <v>1500000</v>
      </c>
    </row>
    <row r="1522" spans="1:8" ht="31.2" x14ac:dyDescent="0.3">
      <c r="A1522" s="12" t="s">
        <v>25</v>
      </c>
      <c r="B1522" s="5" t="s">
        <v>729</v>
      </c>
      <c r="C1522" s="5" t="s">
        <v>164</v>
      </c>
      <c r="D1522" s="5" t="s">
        <v>751</v>
      </c>
      <c r="E1522" s="38" t="s">
        <v>26</v>
      </c>
      <c r="F1522" s="45">
        <f>F1523</f>
        <v>1500000</v>
      </c>
      <c r="G1522" s="45">
        <f t="shared" si="672"/>
        <v>0</v>
      </c>
      <c r="H1522" s="52">
        <f t="shared" si="672"/>
        <v>1500000</v>
      </c>
    </row>
    <row r="1523" spans="1:8" ht="31.2" x14ac:dyDescent="0.3">
      <c r="A1523" s="12" t="s">
        <v>27</v>
      </c>
      <c r="B1523" s="5" t="s">
        <v>729</v>
      </c>
      <c r="C1523" s="5" t="s">
        <v>164</v>
      </c>
      <c r="D1523" s="5" t="s">
        <v>751</v>
      </c>
      <c r="E1523" s="38" t="s">
        <v>28</v>
      </c>
      <c r="F1523" s="45">
        <v>1500000</v>
      </c>
      <c r="G1523" s="45">
        <f>H1523-F1523</f>
        <v>0</v>
      </c>
      <c r="H1523" s="52">
        <v>1500000</v>
      </c>
    </row>
    <row r="1524" spans="1:8" ht="31.2" x14ac:dyDescent="0.3">
      <c r="A1524" s="12" t="s">
        <v>752</v>
      </c>
      <c r="B1524" s="5" t="s">
        <v>729</v>
      </c>
      <c r="C1524" s="5" t="s">
        <v>164</v>
      </c>
      <c r="D1524" s="5" t="s">
        <v>753</v>
      </c>
      <c r="E1524" s="38" t="s">
        <v>0</v>
      </c>
      <c r="F1524" s="45">
        <f>F1525</f>
        <v>400000</v>
      </c>
      <c r="G1524" s="45">
        <f t="shared" ref="G1524:H1526" si="673">G1525</f>
        <v>0</v>
      </c>
      <c r="H1524" s="52">
        <f t="shared" si="673"/>
        <v>400000</v>
      </c>
    </row>
    <row r="1525" spans="1:8" ht="31.2" x14ac:dyDescent="0.3">
      <c r="A1525" s="11" t="s">
        <v>754</v>
      </c>
      <c r="B1525" s="5" t="s">
        <v>729</v>
      </c>
      <c r="C1525" s="5" t="s">
        <v>164</v>
      </c>
      <c r="D1525" s="5" t="s">
        <v>755</v>
      </c>
      <c r="E1525" s="38" t="s">
        <v>0</v>
      </c>
      <c r="F1525" s="45">
        <f>F1526</f>
        <v>400000</v>
      </c>
      <c r="G1525" s="45">
        <f t="shared" si="673"/>
        <v>0</v>
      </c>
      <c r="H1525" s="52">
        <f t="shared" si="673"/>
        <v>400000</v>
      </c>
    </row>
    <row r="1526" spans="1:8" ht="31.2" x14ac:dyDescent="0.3">
      <c r="A1526" s="12" t="s">
        <v>25</v>
      </c>
      <c r="B1526" s="5" t="s">
        <v>729</v>
      </c>
      <c r="C1526" s="5" t="s">
        <v>164</v>
      </c>
      <c r="D1526" s="5" t="s">
        <v>755</v>
      </c>
      <c r="E1526" s="38" t="s">
        <v>26</v>
      </c>
      <c r="F1526" s="45">
        <f>F1527</f>
        <v>400000</v>
      </c>
      <c r="G1526" s="45">
        <f t="shared" si="673"/>
        <v>0</v>
      </c>
      <c r="H1526" s="52">
        <f t="shared" si="673"/>
        <v>400000</v>
      </c>
    </row>
    <row r="1527" spans="1:8" ht="31.2" x14ac:dyDescent="0.3">
      <c r="A1527" s="12" t="s">
        <v>27</v>
      </c>
      <c r="B1527" s="5" t="s">
        <v>729</v>
      </c>
      <c r="C1527" s="5" t="s">
        <v>164</v>
      </c>
      <c r="D1527" s="5" t="s">
        <v>755</v>
      </c>
      <c r="E1527" s="38" t="s">
        <v>28</v>
      </c>
      <c r="F1527" s="45">
        <v>400000</v>
      </c>
      <c r="G1527" s="45">
        <f>H1527-F1527</f>
        <v>0</v>
      </c>
      <c r="H1527" s="52">
        <v>400000</v>
      </c>
    </row>
    <row r="1528" spans="1:8" ht="31.2" x14ac:dyDescent="0.3">
      <c r="A1528" s="12" t="s">
        <v>354</v>
      </c>
      <c r="B1528" s="5" t="s">
        <v>729</v>
      </c>
      <c r="C1528" s="5" t="s">
        <v>164</v>
      </c>
      <c r="D1528" s="5" t="s">
        <v>355</v>
      </c>
      <c r="E1528" s="38" t="s">
        <v>0</v>
      </c>
      <c r="F1528" s="45">
        <f>F1529</f>
        <v>56751300</v>
      </c>
      <c r="G1528" s="45">
        <f t="shared" ref="G1528:H1528" si="674">G1529</f>
        <v>0</v>
      </c>
      <c r="H1528" s="52">
        <f t="shared" si="674"/>
        <v>56751300</v>
      </c>
    </row>
    <row r="1529" spans="1:8" ht="31.2" x14ac:dyDescent="0.3">
      <c r="A1529" s="12" t="s">
        <v>367</v>
      </c>
      <c r="B1529" s="5" t="s">
        <v>729</v>
      </c>
      <c r="C1529" s="5" t="s">
        <v>164</v>
      </c>
      <c r="D1529" s="5" t="s">
        <v>368</v>
      </c>
      <c r="E1529" s="38" t="s">
        <v>0</v>
      </c>
      <c r="F1529" s="45">
        <f>F1530+F1537</f>
        <v>56751300</v>
      </c>
      <c r="G1529" s="45">
        <f t="shared" ref="G1529:H1529" si="675">G1530+G1537</f>
        <v>0</v>
      </c>
      <c r="H1529" s="52">
        <f t="shared" si="675"/>
        <v>56751300</v>
      </c>
    </row>
    <row r="1530" spans="1:8" ht="31.2" x14ac:dyDescent="0.3">
      <c r="A1530" s="11" t="s">
        <v>124</v>
      </c>
      <c r="B1530" s="5" t="s">
        <v>729</v>
      </c>
      <c r="C1530" s="5" t="s">
        <v>164</v>
      </c>
      <c r="D1530" s="5" t="s">
        <v>756</v>
      </c>
      <c r="E1530" s="38" t="s">
        <v>0</v>
      </c>
      <c r="F1530" s="45">
        <f>F1531+F1533+F1535</f>
        <v>20751300</v>
      </c>
      <c r="G1530" s="45">
        <f t="shared" ref="G1530:H1530" si="676">G1531+G1533+G1535</f>
        <v>0</v>
      </c>
      <c r="H1530" s="52">
        <f t="shared" si="676"/>
        <v>20751300</v>
      </c>
    </row>
    <row r="1531" spans="1:8" ht="62.4" x14ac:dyDescent="0.3">
      <c r="A1531" s="12" t="s">
        <v>21</v>
      </c>
      <c r="B1531" s="5" t="s">
        <v>729</v>
      </c>
      <c r="C1531" s="5" t="s">
        <v>164</v>
      </c>
      <c r="D1531" s="5" t="s">
        <v>756</v>
      </c>
      <c r="E1531" s="38" t="s">
        <v>22</v>
      </c>
      <c r="F1531" s="45">
        <f>F1532</f>
        <v>5468400</v>
      </c>
      <c r="G1531" s="45">
        <f t="shared" ref="G1531:H1531" si="677">G1532</f>
        <v>0</v>
      </c>
      <c r="H1531" s="52">
        <f t="shared" si="677"/>
        <v>5468400</v>
      </c>
    </row>
    <row r="1532" spans="1:8" ht="15.6" x14ac:dyDescent="0.3">
      <c r="A1532" s="12" t="s">
        <v>126</v>
      </c>
      <c r="B1532" s="5" t="s">
        <v>729</v>
      </c>
      <c r="C1532" s="5" t="s">
        <v>164</v>
      </c>
      <c r="D1532" s="5" t="s">
        <v>756</v>
      </c>
      <c r="E1532" s="38" t="s">
        <v>127</v>
      </c>
      <c r="F1532" s="45">
        <v>5468400</v>
      </c>
      <c r="G1532" s="45">
        <f>H1532-F1532</f>
        <v>0</v>
      </c>
      <c r="H1532" s="52">
        <v>5468400</v>
      </c>
    </row>
    <row r="1533" spans="1:8" ht="31.2" x14ac:dyDescent="0.3">
      <c r="A1533" s="12" t="s">
        <v>25</v>
      </c>
      <c r="B1533" s="5" t="s">
        <v>729</v>
      </c>
      <c r="C1533" s="5" t="s">
        <v>164</v>
      </c>
      <c r="D1533" s="5" t="s">
        <v>756</v>
      </c>
      <c r="E1533" s="38" t="s">
        <v>26</v>
      </c>
      <c r="F1533" s="45">
        <f>F1534</f>
        <v>15257900</v>
      </c>
      <c r="G1533" s="45">
        <f t="shared" ref="G1533:H1533" si="678">G1534</f>
        <v>0</v>
      </c>
      <c r="H1533" s="52">
        <f t="shared" si="678"/>
        <v>15257900</v>
      </c>
    </row>
    <row r="1534" spans="1:8" ht="31.2" x14ac:dyDescent="0.3">
      <c r="A1534" s="12" t="s">
        <v>27</v>
      </c>
      <c r="B1534" s="5" t="s">
        <v>729</v>
      </c>
      <c r="C1534" s="5" t="s">
        <v>164</v>
      </c>
      <c r="D1534" s="5" t="s">
        <v>756</v>
      </c>
      <c r="E1534" s="38" t="s">
        <v>28</v>
      </c>
      <c r="F1534" s="45">
        <v>15257900</v>
      </c>
      <c r="G1534" s="45">
        <f>H1534-F1534</f>
        <v>0</v>
      </c>
      <c r="H1534" s="52">
        <v>15257900</v>
      </c>
    </row>
    <row r="1535" spans="1:8" ht="15.6" x14ac:dyDescent="0.3">
      <c r="A1535" s="12" t="s">
        <v>29</v>
      </c>
      <c r="B1535" s="5" t="s">
        <v>729</v>
      </c>
      <c r="C1535" s="5" t="s">
        <v>164</v>
      </c>
      <c r="D1535" s="5" t="s">
        <v>756</v>
      </c>
      <c r="E1535" s="38" t="s">
        <v>30</v>
      </c>
      <c r="F1535" s="45">
        <f>F1536</f>
        <v>25000</v>
      </c>
      <c r="G1535" s="45">
        <f t="shared" ref="G1535:H1535" si="679">G1536</f>
        <v>0</v>
      </c>
      <c r="H1535" s="52">
        <f t="shared" si="679"/>
        <v>25000</v>
      </c>
    </row>
    <row r="1536" spans="1:8" ht="15.6" x14ac:dyDescent="0.3">
      <c r="A1536" s="12" t="s">
        <v>31</v>
      </c>
      <c r="B1536" s="5" t="s">
        <v>729</v>
      </c>
      <c r="C1536" s="5" t="s">
        <v>164</v>
      </c>
      <c r="D1536" s="5" t="s">
        <v>756</v>
      </c>
      <c r="E1536" s="38" t="s">
        <v>32</v>
      </c>
      <c r="F1536" s="45">
        <v>25000</v>
      </c>
      <c r="G1536" s="45">
        <f>H1536-F1536</f>
        <v>0</v>
      </c>
      <c r="H1536" s="52">
        <v>25000</v>
      </c>
    </row>
    <row r="1537" spans="1:8" ht="46.8" x14ac:dyDescent="0.3">
      <c r="A1537" s="11" t="s">
        <v>757</v>
      </c>
      <c r="B1537" s="5" t="s">
        <v>729</v>
      </c>
      <c r="C1537" s="5" t="s">
        <v>164</v>
      </c>
      <c r="D1537" s="5" t="s">
        <v>758</v>
      </c>
      <c r="E1537" s="38" t="s">
        <v>0</v>
      </c>
      <c r="F1537" s="45">
        <f>F1538</f>
        <v>36000000</v>
      </c>
      <c r="G1537" s="45">
        <f t="shared" ref="G1537:H1538" si="680">G1538</f>
        <v>0</v>
      </c>
      <c r="H1537" s="52">
        <f t="shared" si="680"/>
        <v>36000000</v>
      </c>
    </row>
    <row r="1538" spans="1:8" ht="31.2" x14ac:dyDescent="0.3">
      <c r="A1538" s="12" t="s">
        <v>25</v>
      </c>
      <c r="B1538" s="5" t="s">
        <v>729</v>
      </c>
      <c r="C1538" s="5" t="s">
        <v>164</v>
      </c>
      <c r="D1538" s="5" t="s">
        <v>758</v>
      </c>
      <c r="E1538" s="38" t="s">
        <v>26</v>
      </c>
      <c r="F1538" s="45">
        <f>F1539</f>
        <v>36000000</v>
      </c>
      <c r="G1538" s="45">
        <f t="shared" si="680"/>
        <v>0</v>
      </c>
      <c r="H1538" s="52">
        <f t="shared" si="680"/>
        <v>36000000</v>
      </c>
    </row>
    <row r="1539" spans="1:8" ht="31.2" x14ac:dyDescent="0.3">
      <c r="A1539" s="12" t="s">
        <v>27</v>
      </c>
      <c r="B1539" s="5" t="s">
        <v>729</v>
      </c>
      <c r="C1539" s="5" t="s">
        <v>164</v>
      </c>
      <c r="D1539" s="5" t="s">
        <v>758</v>
      </c>
      <c r="E1539" s="38" t="s">
        <v>28</v>
      </c>
      <c r="F1539" s="45">
        <v>36000000</v>
      </c>
      <c r="G1539" s="45">
        <f>H1539-F1539</f>
        <v>0</v>
      </c>
      <c r="H1539" s="52">
        <v>36000000</v>
      </c>
    </row>
    <row r="1540" spans="1:8" ht="32.4" customHeight="1" x14ac:dyDescent="0.3">
      <c r="A1540" s="12" t="s">
        <v>181</v>
      </c>
      <c r="B1540" s="5" t="s">
        <v>729</v>
      </c>
      <c r="C1540" s="5" t="s">
        <v>164</v>
      </c>
      <c r="D1540" s="5" t="s">
        <v>182</v>
      </c>
      <c r="E1540" s="38" t="s">
        <v>0</v>
      </c>
      <c r="F1540" s="45">
        <f>F1541</f>
        <v>80071100</v>
      </c>
      <c r="G1540" s="45">
        <f t="shared" ref="G1540:H1540" si="681">G1541</f>
        <v>0</v>
      </c>
      <c r="H1540" s="52">
        <f t="shared" si="681"/>
        <v>80071100</v>
      </c>
    </row>
    <row r="1541" spans="1:8" ht="31.2" x14ac:dyDescent="0.3">
      <c r="A1541" s="12" t="s">
        <v>183</v>
      </c>
      <c r="B1541" s="5" t="s">
        <v>729</v>
      </c>
      <c r="C1541" s="5" t="s">
        <v>164</v>
      </c>
      <c r="D1541" s="5" t="s">
        <v>184</v>
      </c>
      <c r="E1541" s="38" t="s">
        <v>0</v>
      </c>
      <c r="F1541" s="45">
        <f>F1542+F1549</f>
        <v>80071100</v>
      </c>
      <c r="G1541" s="45">
        <f t="shared" ref="G1541:H1541" si="682">G1542+G1549</f>
        <v>0</v>
      </c>
      <c r="H1541" s="52">
        <f t="shared" si="682"/>
        <v>80071100</v>
      </c>
    </row>
    <row r="1542" spans="1:8" ht="31.2" x14ac:dyDescent="0.3">
      <c r="A1542" s="11" t="s">
        <v>730</v>
      </c>
      <c r="B1542" s="5" t="s">
        <v>729</v>
      </c>
      <c r="C1542" s="5" t="s">
        <v>164</v>
      </c>
      <c r="D1542" s="5" t="s">
        <v>731</v>
      </c>
      <c r="E1542" s="38" t="s">
        <v>0</v>
      </c>
      <c r="F1542" s="45">
        <f>F1543+F1545+F1547</f>
        <v>54771100</v>
      </c>
      <c r="G1542" s="45">
        <f t="shared" ref="G1542:H1542" si="683">G1543+G1545+G1547</f>
        <v>0</v>
      </c>
      <c r="H1542" s="52">
        <f t="shared" si="683"/>
        <v>54771100</v>
      </c>
    </row>
    <row r="1543" spans="1:8" ht="31.2" x14ac:dyDescent="0.3">
      <c r="A1543" s="12" t="s">
        <v>25</v>
      </c>
      <c r="B1543" s="5" t="s">
        <v>729</v>
      </c>
      <c r="C1543" s="5" t="s">
        <v>164</v>
      </c>
      <c r="D1543" s="5" t="s">
        <v>731</v>
      </c>
      <c r="E1543" s="38" t="s">
        <v>26</v>
      </c>
      <c r="F1543" s="45">
        <f>F1544</f>
        <v>25700000</v>
      </c>
      <c r="G1543" s="45">
        <f t="shared" ref="G1543:H1543" si="684">G1544</f>
        <v>0</v>
      </c>
      <c r="H1543" s="52">
        <f t="shared" si="684"/>
        <v>25700000</v>
      </c>
    </row>
    <row r="1544" spans="1:8" ht="31.2" x14ac:dyDescent="0.3">
      <c r="A1544" s="12" t="s">
        <v>27</v>
      </c>
      <c r="B1544" s="5" t="s">
        <v>729</v>
      </c>
      <c r="C1544" s="5" t="s">
        <v>164</v>
      </c>
      <c r="D1544" s="5" t="s">
        <v>731</v>
      </c>
      <c r="E1544" s="38" t="s">
        <v>28</v>
      </c>
      <c r="F1544" s="45">
        <v>25700000</v>
      </c>
      <c r="G1544" s="45">
        <f>H1544-F1544</f>
        <v>0</v>
      </c>
      <c r="H1544" s="52">
        <v>25700000</v>
      </c>
    </row>
    <row r="1545" spans="1:8" ht="31.2" x14ac:dyDescent="0.3">
      <c r="A1545" s="12" t="s">
        <v>159</v>
      </c>
      <c r="B1545" s="5" t="s">
        <v>729</v>
      </c>
      <c r="C1545" s="5" t="s">
        <v>164</v>
      </c>
      <c r="D1545" s="5" t="s">
        <v>731</v>
      </c>
      <c r="E1545" s="38" t="s">
        <v>160</v>
      </c>
      <c r="F1545" s="45">
        <f>F1546</f>
        <v>6000000</v>
      </c>
      <c r="G1545" s="45">
        <f t="shared" ref="G1545:H1545" si="685">G1546</f>
        <v>0</v>
      </c>
      <c r="H1545" s="52">
        <f t="shared" si="685"/>
        <v>6000000</v>
      </c>
    </row>
    <row r="1546" spans="1:8" ht="15.6" x14ac:dyDescent="0.3">
      <c r="A1546" s="12" t="s">
        <v>161</v>
      </c>
      <c r="B1546" s="5" t="s">
        <v>729</v>
      </c>
      <c r="C1546" s="5" t="s">
        <v>164</v>
      </c>
      <c r="D1546" s="5" t="s">
        <v>731</v>
      </c>
      <c r="E1546" s="38" t="s">
        <v>162</v>
      </c>
      <c r="F1546" s="45">
        <v>6000000</v>
      </c>
      <c r="G1546" s="45">
        <f>H1546-F1546</f>
        <v>0</v>
      </c>
      <c r="H1546" s="52">
        <v>6000000</v>
      </c>
    </row>
    <row r="1547" spans="1:8" ht="31.2" x14ac:dyDescent="0.3">
      <c r="A1547" s="12" t="s">
        <v>175</v>
      </c>
      <c r="B1547" s="5" t="s">
        <v>729</v>
      </c>
      <c r="C1547" s="5" t="s">
        <v>164</v>
      </c>
      <c r="D1547" s="5" t="s">
        <v>731</v>
      </c>
      <c r="E1547" s="38" t="s">
        <v>176</v>
      </c>
      <c r="F1547" s="45">
        <f>F1548</f>
        <v>23071100</v>
      </c>
      <c r="G1547" s="45">
        <f t="shared" ref="G1547:H1547" si="686">G1548</f>
        <v>0</v>
      </c>
      <c r="H1547" s="52">
        <f t="shared" si="686"/>
        <v>23071100</v>
      </c>
    </row>
    <row r="1548" spans="1:8" ht="15.6" x14ac:dyDescent="0.3">
      <c r="A1548" s="12" t="s">
        <v>177</v>
      </c>
      <c r="B1548" s="5" t="s">
        <v>729</v>
      </c>
      <c r="C1548" s="5" t="s">
        <v>164</v>
      </c>
      <c r="D1548" s="5" t="s">
        <v>731</v>
      </c>
      <c r="E1548" s="38" t="s">
        <v>178</v>
      </c>
      <c r="F1548" s="45">
        <v>23071100</v>
      </c>
      <c r="G1548" s="45">
        <f>H1548-F1548</f>
        <v>0</v>
      </c>
      <c r="H1548" s="52">
        <v>23071100</v>
      </c>
    </row>
    <row r="1549" spans="1:8" ht="15.6" x14ac:dyDescent="0.3">
      <c r="A1549" s="11" t="s">
        <v>759</v>
      </c>
      <c r="B1549" s="5" t="s">
        <v>729</v>
      </c>
      <c r="C1549" s="5" t="s">
        <v>164</v>
      </c>
      <c r="D1549" s="5" t="s">
        <v>760</v>
      </c>
      <c r="E1549" s="38" t="s">
        <v>0</v>
      </c>
      <c r="F1549" s="45">
        <f>F1550+F1552</f>
        <v>25300000</v>
      </c>
      <c r="G1549" s="45">
        <f t="shared" ref="G1549:H1549" si="687">G1550+G1552</f>
        <v>0</v>
      </c>
      <c r="H1549" s="52">
        <f t="shared" si="687"/>
        <v>25300000</v>
      </c>
    </row>
    <row r="1550" spans="1:8" ht="31.2" x14ac:dyDescent="0.3">
      <c r="A1550" s="12" t="s">
        <v>25</v>
      </c>
      <c r="B1550" s="5" t="s">
        <v>729</v>
      </c>
      <c r="C1550" s="5" t="s">
        <v>164</v>
      </c>
      <c r="D1550" s="5" t="s">
        <v>760</v>
      </c>
      <c r="E1550" s="38" t="s">
        <v>26</v>
      </c>
      <c r="F1550" s="45">
        <f>F1551</f>
        <v>15300000</v>
      </c>
      <c r="G1550" s="45">
        <f t="shared" ref="G1550:H1550" si="688">G1551</f>
        <v>0</v>
      </c>
      <c r="H1550" s="52">
        <f t="shared" si="688"/>
        <v>15300000</v>
      </c>
    </row>
    <row r="1551" spans="1:8" ht="31.2" x14ac:dyDescent="0.3">
      <c r="A1551" s="12" t="s">
        <v>27</v>
      </c>
      <c r="B1551" s="5" t="s">
        <v>729</v>
      </c>
      <c r="C1551" s="5" t="s">
        <v>164</v>
      </c>
      <c r="D1551" s="5" t="s">
        <v>760</v>
      </c>
      <c r="E1551" s="38" t="s">
        <v>28</v>
      </c>
      <c r="F1551" s="45">
        <v>15300000</v>
      </c>
      <c r="G1551" s="45">
        <f>H1551-F1551</f>
        <v>0</v>
      </c>
      <c r="H1551" s="52">
        <v>15300000</v>
      </c>
    </row>
    <row r="1552" spans="1:8" ht="31.2" x14ac:dyDescent="0.3">
      <c r="A1552" s="12" t="s">
        <v>159</v>
      </c>
      <c r="B1552" s="5" t="s">
        <v>729</v>
      </c>
      <c r="C1552" s="5" t="s">
        <v>164</v>
      </c>
      <c r="D1552" s="5" t="s">
        <v>760</v>
      </c>
      <c r="E1552" s="38" t="s">
        <v>160</v>
      </c>
      <c r="F1552" s="45">
        <f>F1553</f>
        <v>10000000</v>
      </c>
      <c r="G1552" s="45">
        <f t="shared" ref="G1552:H1552" si="689">G1553</f>
        <v>0</v>
      </c>
      <c r="H1552" s="52">
        <f t="shared" si="689"/>
        <v>10000000</v>
      </c>
    </row>
    <row r="1553" spans="1:8" ht="15.6" x14ac:dyDescent="0.3">
      <c r="A1553" s="12" t="s">
        <v>161</v>
      </c>
      <c r="B1553" s="5" t="s">
        <v>729</v>
      </c>
      <c r="C1553" s="5" t="s">
        <v>164</v>
      </c>
      <c r="D1553" s="5" t="s">
        <v>760</v>
      </c>
      <c r="E1553" s="38" t="s">
        <v>162</v>
      </c>
      <c r="F1553" s="45">
        <v>10000000</v>
      </c>
      <c r="G1553" s="45">
        <f>H1553-F1553</f>
        <v>0</v>
      </c>
      <c r="H1553" s="52">
        <v>10000000</v>
      </c>
    </row>
    <row r="1554" spans="1:8" ht="31.2" x14ac:dyDescent="0.3">
      <c r="A1554" s="12" t="s">
        <v>153</v>
      </c>
      <c r="B1554" s="5" t="s">
        <v>729</v>
      </c>
      <c r="C1554" s="5" t="s">
        <v>164</v>
      </c>
      <c r="D1554" s="5" t="s">
        <v>154</v>
      </c>
      <c r="E1554" s="38" t="s">
        <v>0</v>
      </c>
      <c r="F1554" s="45">
        <f>F1555+F1582</f>
        <v>164000000</v>
      </c>
      <c r="G1554" s="45">
        <f t="shared" ref="G1554:H1554" si="690">G1555+G1582</f>
        <v>502271719</v>
      </c>
      <c r="H1554" s="52">
        <f t="shared" si="690"/>
        <v>666271719</v>
      </c>
    </row>
    <row r="1555" spans="1:8" ht="39.6" customHeight="1" x14ac:dyDescent="0.3">
      <c r="A1555" s="12" t="s">
        <v>761</v>
      </c>
      <c r="B1555" s="5" t="s">
        <v>729</v>
      </c>
      <c r="C1555" s="5" t="s">
        <v>164</v>
      </c>
      <c r="D1555" s="5" t="s">
        <v>762</v>
      </c>
      <c r="E1555" s="38" t="s">
        <v>0</v>
      </c>
      <c r="F1555" s="45">
        <f>F1565+F1573+F1576+F1579+F1556</f>
        <v>119000000</v>
      </c>
      <c r="G1555" s="45">
        <f t="shared" ref="G1555:H1555" si="691">G1565+G1573+G1576+G1579+G1556</f>
        <v>408938386</v>
      </c>
      <c r="H1555" s="52">
        <f t="shared" si="691"/>
        <v>527938386</v>
      </c>
    </row>
    <row r="1556" spans="1:8" ht="46.8" x14ac:dyDescent="0.3">
      <c r="A1556" s="73" t="s">
        <v>1248</v>
      </c>
      <c r="B1556" s="64" t="s">
        <v>729</v>
      </c>
      <c r="C1556" s="64" t="s">
        <v>164</v>
      </c>
      <c r="D1556" s="64" t="s">
        <v>1249</v>
      </c>
      <c r="E1556" s="64"/>
      <c r="F1556" s="45">
        <f>F1557+F1559+F1561+F1563</f>
        <v>0</v>
      </c>
      <c r="G1556" s="45">
        <f t="shared" ref="G1556:H1556" si="692">G1557+G1559+G1561+G1563</f>
        <v>408938386</v>
      </c>
      <c r="H1556" s="52">
        <f t="shared" si="692"/>
        <v>408938386</v>
      </c>
    </row>
    <row r="1557" spans="1:8" ht="31.2" x14ac:dyDescent="0.3">
      <c r="A1557" s="73" t="s">
        <v>25</v>
      </c>
      <c r="B1557" s="64" t="s">
        <v>729</v>
      </c>
      <c r="C1557" s="64" t="s">
        <v>164</v>
      </c>
      <c r="D1557" s="64" t="s">
        <v>1249</v>
      </c>
      <c r="E1557" s="64" t="s">
        <v>26</v>
      </c>
      <c r="F1557" s="45">
        <f>F1558</f>
        <v>0</v>
      </c>
      <c r="G1557" s="45">
        <f t="shared" ref="G1557:H1557" si="693">G1558</f>
        <v>24311246</v>
      </c>
      <c r="H1557" s="52">
        <f t="shared" si="693"/>
        <v>24311246</v>
      </c>
    </row>
    <row r="1558" spans="1:8" ht="31.2" x14ac:dyDescent="0.3">
      <c r="A1558" s="73" t="s">
        <v>27</v>
      </c>
      <c r="B1558" s="64" t="s">
        <v>729</v>
      </c>
      <c r="C1558" s="64" t="s">
        <v>164</v>
      </c>
      <c r="D1558" s="64" t="s">
        <v>1249</v>
      </c>
      <c r="E1558" s="64" t="s">
        <v>28</v>
      </c>
      <c r="F1558" s="45">
        <v>0</v>
      </c>
      <c r="G1558" s="45">
        <f>H1558-F1558</f>
        <v>24311246</v>
      </c>
      <c r="H1558" s="52">
        <v>24311246</v>
      </c>
    </row>
    <row r="1559" spans="1:8" ht="15.6" x14ac:dyDescent="0.3">
      <c r="A1559" s="73" t="s">
        <v>45</v>
      </c>
      <c r="B1559" s="64" t="s">
        <v>729</v>
      </c>
      <c r="C1559" s="64" t="s">
        <v>164</v>
      </c>
      <c r="D1559" s="64" t="s">
        <v>1249</v>
      </c>
      <c r="E1559" s="64" t="s">
        <v>46</v>
      </c>
      <c r="F1559" s="45">
        <f>F1560</f>
        <v>0</v>
      </c>
      <c r="G1559" s="45">
        <f t="shared" ref="G1559:H1559" si="694">G1560</f>
        <v>7000000</v>
      </c>
      <c r="H1559" s="52">
        <f t="shared" si="694"/>
        <v>7000000</v>
      </c>
    </row>
    <row r="1560" spans="1:8" ht="15.6" x14ac:dyDescent="0.3">
      <c r="A1560" s="73" t="s">
        <v>113</v>
      </c>
      <c r="B1560" s="64" t="s">
        <v>729</v>
      </c>
      <c r="C1560" s="64" t="s">
        <v>164</v>
      </c>
      <c r="D1560" s="64" t="s">
        <v>1249</v>
      </c>
      <c r="E1560" s="64" t="s">
        <v>114</v>
      </c>
      <c r="F1560" s="45">
        <v>0</v>
      </c>
      <c r="G1560" s="45">
        <f>H1560-F1560</f>
        <v>7000000</v>
      </c>
      <c r="H1560" s="52">
        <v>7000000</v>
      </c>
    </row>
    <row r="1561" spans="1:8" ht="31.2" x14ac:dyDescent="0.3">
      <c r="A1561" s="73" t="s">
        <v>175</v>
      </c>
      <c r="B1561" s="64" t="s">
        <v>729</v>
      </c>
      <c r="C1561" s="64" t="s">
        <v>164</v>
      </c>
      <c r="D1561" s="64" t="s">
        <v>1249</v>
      </c>
      <c r="E1561" s="64" t="s">
        <v>176</v>
      </c>
      <c r="F1561" s="45">
        <f>F1562</f>
        <v>0</v>
      </c>
      <c r="G1561" s="45">
        <f t="shared" ref="G1561:H1561" si="695">G1562</f>
        <v>245000005</v>
      </c>
      <c r="H1561" s="52">
        <f t="shared" si="695"/>
        <v>245000005</v>
      </c>
    </row>
    <row r="1562" spans="1:8" ht="31.2" x14ac:dyDescent="0.3">
      <c r="A1562" s="73" t="s">
        <v>209</v>
      </c>
      <c r="B1562" s="64" t="s">
        <v>729</v>
      </c>
      <c r="C1562" s="64" t="s">
        <v>164</v>
      </c>
      <c r="D1562" s="64" t="s">
        <v>1249</v>
      </c>
      <c r="E1562" s="64" t="s">
        <v>210</v>
      </c>
      <c r="F1562" s="45">
        <v>0</v>
      </c>
      <c r="G1562" s="45">
        <f>H1562-F1562</f>
        <v>245000005</v>
      </c>
      <c r="H1562" s="52">
        <v>245000005</v>
      </c>
    </row>
    <row r="1563" spans="1:8" ht="15.6" x14ac:dyDescent="0.3">
      <c r="A1563" s="73" t="s">
        <v>29</v>
      </c>
      <c r="B1563" s="64" t="s">
        <v>729</v>
      </c>
      <c r="C1563" s="64" t="s">
        <v>164</v>
      </c>
      <c r="D1563" s="64" t="s">
        <v>1249</v>
      </c>
      <c r="E1563" s="64" t="s">
        <v>30</v>
      </c>
      <c r="F1563" s="45">
        <f>F1564</f>
        <v>0</v>
      </c>
      <c r="G1563" s="45">
        <f t="shared" ref="G1563:H1563" si="696">G1564</f>
        <v>132627135</v>
      </c>
      <c r="H1563" s="52">
        <f t="shared" si="696"/>
        <v>132627135</v>
      </c>
    </row>
    <row r="1564" spans="1:8" ht="46.8" x14ac:dyDescent="0.3">
      <c r="A1564" s="73" t="s">
        <v>179</v>
      </c>
      <c r="B1564" s="64" t="s">
        <v>729</v>
      </c>
      <c r="C1564" s="64" t="s">
        <v>164</v>
      </c>
      <c r="D1564" s="64" t="s">
        <v>1249</v>
      </c>
      <c r="E1564" s="64" t="s">
        <v>180</v>
      </c>
      <c r="F1564" s="45">
        <v>0</v>
      </c>
      <c r="G1564" s="45">
        <f>H1564-F1564</f>
        <v>132627135</v>
      </c>
      <c r="H1564" s="52">
        <v>132627135</v>
      </c>
    </row>
    <row r="1565" spans="1:8" ht="46.8" x14ac:dyDescent="0.3">
      <c r="A1565" s="11" t="s">
        <v>763</v>
      </c>
      <c r="B1565" s="5" t="s">
        <v>729</v>
      </c>
      <c r="C1565" s="5" t="s">
        <v>164</v>
      </c>
      <c r="D1565" s="5" t="s">
        <v>764</v>
      </c>
      <c r="E1565" s="38" t="s">
        <v>0</v>
      </c>
      <c r="F1565" s="45">
        <f>F1566+F1568+F1570</f>
        <v>107000000</v>
      </c>
      <c r="G1565" s="45">
        <f t="shared" ref="G1565:H1565" si="697">G1566+G1568+G1570</f>
        <v>0</v>
      </c>
      <c r="H1565" s="52">
        <f t="shared" si="697"/>
        <v>107000000</v>
      </c>
    </row>
    <row r="1566" spans="1:8" ht="31.2" x14ac:dyDescent="0.3">
      <c r="A1566" s="12" t="s">
        <v>25</v>
      </c>
      <c r="B1566" s="5" t="s">
        <v>729</v>
      </c>
      <c r="C1566" s="5" t="s">
        <v>164</v>
      </c>
      <c r="D1566" s="5" t="s">
        <v>764</v>
      </c>
      <c r="E1566" s="38" t="s">
        <v>26</v>
      </c>
      <c r="F1566" s="45">
        <f>F1567</f>
        <v>10000000</v>
      </c>
      <c r="G1566" s="45">
        <f t="shared" ref="G1566:H1566" si="698">G1567</f>
        <v>0</v>
      </c>
      <c r="H1566" s="52">
        <f t="shared" si="698"/>
        <v>10000000</v>
      </c>
    </row>
    <row r="1567" spans="1:8" ht="31.2" x14ac:dyDescent="0.3">
      <c r="A1567" s="12" t="s">
        <v>27</v>
      </c>
      <c r="B1567" s="5" t="s">
        <v>729</v>
      </c>
      <c r="C1567" s="5" t="s">
        <v>164</v>
      </c>
      <c r="D1567" s="5" t="s">
        <v>764</v>
      </c>
      <c r="E1567" s="38" t="s">
        <v>28</v>
      </c>
      <c r="F1567" s="45">
        <v>10000000</v>
      </c>
      <c r="G1567" s="45">
        <f>H1567-F1567</f>
        <v>0</v>
      </c>
      <c r="H1567" s="52">
        <v>10000000</v>
      </c>
    </row>
    <row r="1568" spans="1:8" ht="15.6" x14ac:dyDescent="0.3">
      <c r="A1568" s="12" t="s">
        <v>45</v>
      </c>
      <c r="B1568" s="5" t="s">
        <v>729</v>
      </c>
      <c r="C1568" s="5" t="s">
        <v>164</v>
      </c>
      <c r="D1568" s="5" t="s">
        <v>764</v>
      </c>
      <c r="E1568" s="38" t="s">
        <v>46</v>
      </c>
      <c r="F1568" s="45">
        <f>F1569</f>
        <v>14000000</v>
      </c>
      <c r="G1568" s="45">
        <f t="shared" ref="G1568:H1568" si="699">G1569</f>
        <v>0</v>
      </c>
      <c r="H1568" s="52">
        <f t="shared" si="699"/>
        <v>14000000</v>
      </c>
    </row>
    <row r="1569" spans="1:8" ht="15.6" x14ac:dyDescent="0.3">
      <c r="A1569" s="12" t="s">
        <v>47</v>
      </c>
      <c r="B1569" s="5" t="s">
        <v>729</v>
      </c>
      <c r="C1569" s="5" t="s">
        <v>164</v>
      </c>
      <c r="D1569" s="5" t="s">
        <v>764</v>
      </c>
      <c r="E1569" s="38" t="s">
        <v>48</v>
      </c>
      <c r="F1569" s="45">
        <v>14000000</v>
      </c>
      <c r="G1569" s="45">
        <f>H1569-F1569</f>
        <v>0</v>
      </c>
      <c r="H1569" s="52">
        <v>14000000</v>
      </c>
    </row>
    <row r="1570" spans="1:8" ht="15.6" x14ac:dyDescent="0.3">
      <c r="A1570" s="12" t="s">
        <v>29</v>
      </c>
      <c r="B1570" s="5" t="s">
        <v>729</v>
      </c>
      <c r="C1570" s="5" t="s">
        <v>164</v>
      </c>
      <c r="D1570" s="5" t="s">
        <v>764</v>
      </c>
      <c r="E1570" s="38" t="s">
        <v>30</v>
      </c>
      <c r="F1570" s="45">
        <f>F1571+F1572</f>
        <v>83000000</v>
      </c>
      <c r="G1570" s="45">
        <f t="shared" ref="G1570:H1570" si="700">G1571+G1572</f>
        <v>0</v>
      </c>
      <c r="H1570" s="52">
        <f t="shared" si="700"/>
        <v>83000000</v>
      </c>
    </row>
    <row r="1571" spans="1:8" ht="46.8" x14ac:dyDescent="0.3">
      <c r="A1571" s="12" t="s">
        <v>179</v>
      </c>
      <c r="B1571" s="5" t="s">
        <v>729</v>
      </c>
      <c r="C1571" s="5" t="s">
        <v>164</v>
      </c>
      <c r="D1571" s="5" t="s">
        <v>764</v>
      </c>
      <c r="E1571" s="38" t="s">
        <v>180</v>
      </c>
      <c r="F1571" s="45">
        <v>78000000</v>
      </c>
      <c r="G1571" s="45">
        <f>H1571-F1571</f>
        <v>0</v>
      </c>
      <c r="H1571" s="52">
        <v>78000000</v>
      </c>
    </row>
    <row r="1572" spans="1:8" ht="15.6" x14ac:dyDescent="0.3">
      <c r="A1572" s="12" t="s">
        <v>31</v>
      </c>
      <c r="B1572" s="5" t="s">
        <v>729</v>
      </c>
      <c r="C1572" s="5" t="s">
        <v>164</v>
      </c>
      <c r="D1572" s="5" t="s">
        <v>764</v>
      </c>
      <c r="E1572" s="38" t="s">
        <v>32</v>
      </c>
      <c r="F1572" s="45">
        <v>5000000</v>
      </c>
      <c r="G1572" s="45">
        <f>H1572-F1572</f>
        <v>0</v>
      </c>
      <c r="H1572" s="52">
        <v>5000000</v>
      </c>
    </row>
    <row r="1573" spans="1:8" ht="62.4" x14ac:dyDescent="0.3">
      <c r="A1573" s="11" t="s">
        <v>765</v>
      </c>
      <c r="B1573" s="5" t="s">
        <v>729</v>
      </c>
      <c r="C1573" s="5" t="s">
        <v>164</v>
      </c>
      <c r="D1573" s="5" t="s">
        <v>766</v>
      </c>
      <c r="E1573" s="38" t="s">
        <v>0</v>
      </c>
      <c r="F1573" s="45">
        <f>F1574</f>
        <v>9000000</v>
      </c>
      <c r="G1573" s="45">
        <f t="shared" ref="G1573:H1574" si="701">G1574</f>
        <v>0</v>
      </c>
      <c r="H1573" s="52">
        <f t="shared" si="701"/>
        <v>9000000</v>
      </c>
    </row>
    <row r="1574" spans="1:8" ht="31.2" x14ac:dyDescent="0.3">
      <c r="A1574" s="12" t="s">
        <v>175</v>
      </c>
      <c r="B1574" s="5" t="s">
        <v>729</v>
      </c>
      <c r="C1574" s="5" t="s">
        <v>164</v>
      </c>
      <c r="D1574" s="5" t="s">
        <v>766</v>
      </c>
      <c r="E1574" s="38" t="s">
        <v>176</v>
      </c>
      <c r="F1574" s="45">
        <f>F1575</f>
        <v>9000000</v>
      </c>
      <c r="G1574" s="45">
        <f t="shared" si="701"/>
        <v>0</v>
      </c>
      <c r="H1574" s="52">
        <f t="shared" si="701"/>
        <v>9000000</v>
      </c>
    </row>
    <row r="1575" spans="1:8" ht="31.2" x14ac:dyDescent="0.3">
      <c r="A1575" s="12" t="s">
        <v>209</v>
      </c>
      <c r="B1575" s="5" t="s">
        <v>729</v>
      </c>
      <c r="C1575" s="5" t="s">
        <v>164</v>
      </c>
      <c r="D1575" s="5" t="s">
        <v>766</v>
      </c>
      <c r="E1575" s="38" t="s">
        <v>210</v>
      </c>
      <c r="F1575" s="45">
        <v>9000000</v>
      </c>
      <c r="G1575" s="45">
        <f>H1575-F1575</f>
        <v>0</v>
      </c>
      <c r="H1575" s="52">
        <v>9000000</v>
      </c>
    </row>
    <row r="1576" spans="1:8" ht="78" x14ac:dyDescent="0.3">
      <c r="A1576" s="11" t="s">
        <v>767</v>
      </c>
      <c r="B1576" s="5" t="s">
        <v>729</v>
      </c>
      <c r="C1576" s="5" t="s">
        <v>164</v>
      </c>
      <c r="D1576" s="5" t="s">
        <v>768</v>
      </c>
      <c r="E1576" s="38" t="s">
        <v>0</v>
      </c>
      <c r="F1576" s="45">
        <f>F1577</f>
        <v>2000000</v>
      </c>
      <c r="G1576" s="45">
        <f t="shared" ref="G1576:H1577" si="702">G1577</f>
        <v>0</v>
      </c>
      <c r="H1576" s="52">
        <f t="shared" si="702"/>
        <v>2000000</v>
      </c>
    </row>
    <row r="1577" spans="1:8" ht="31.2" x14ac:dyDescent="0.3">
      <c r="A1577" s="12" t="s">
        <v>175</v>
      </c>
      <c r="B1577" s="5" t="s">
        <v>729</v>
      </c>
      <c r="C1577" s="5" t="s">
        <v>164</v>
      </c>
      <c r="D1577" s="5" t="s">
        <v>768</v>
      </c>
      <c r="E1577" s="38" t="s">
        <v>176</v>
      </c>
      <c r="F1577" s="45">
        <f>F1578</f>
        <v>2000000</v>
      </c>
      <c r="G1577" s="45">
        <f t="shared" si="702"/>
        <v>0</v>
      </c>
      <c r="H1577" s="52">
        <f t="shared" si="702"/>
        <v>2000000</v>
      </c>
    </row>
    <row r="1578" spans="1:8" ht="31.2" x14ac:dyDescent="0.3">
      <c r="A1578" s="12" t="s">
        <v>209</v>
      </c>
      <c r="B1578" s="5" t="s">
        <v>729</v>
      </c>
      <c r="C1578" s="5" t="s">
        <v>164</v>
      </c>
      <c r="D1578" s="5" t="s">
        <v>768</v>
      </c>
      <c r="E1578" s="38" t="s">
        <v>210</v>
      </c>
      <c r="F1578" s="45">
        <v>2000000</v>
      </c>
      <c r="G1578" s="45">
        <f>H1578-F1578</f>
        <v>0</v>
      </c>
      <c r="H1578" s="52">
        <v>2000000</v>
      </c>
    </row>
    <row r="1579" spans="1:8" ht="46.8" x14ac:dyDescent="0.3">
      <c r="A1579" s="11" t="s">
        <v>769</v>
      </c>
      <c r="B1579" s="5" t="s">
        <v>729</v>
      </c>
      <c r="C1579" s="5" t="s">
        <v>164</v>
      </c>
      <c r="D1579" s="5" t="s">
        <v>770</v>
      </c>
      <c r="E1579" s="38" t="s">
        <v>0</v>
      </c>
      <c r="F1579" s="45">
        <f>F1580</f>
        <v>1000000</v>
      </c>
      <c r="G1579" s="45">
        <f t="shared" ref="G1579:H1580" si="703">G1580</f>
        <v>0</v>
      </c>
      <c r="H1579" s="52">
        <f t="shared" si="703"/>
        <v>1000000</v>
      </c>
    </row>
    <row r="1580" spans="1:8" ht="31.2" x14ac:dyDescent="0.3">
      <c r="A1580" s="12" t="s">
        <v>175</v>
      </c>
      <c r="B1580" s="5" t="s">
        <v>729</v>
      </c>
      <c r="C1580" s="5" t="s">
        <v>164</v>
      </c>
      <c r="D1580" s="5" t="s">
        <v>770</v>
      </c>
      <c r="E1580" s="38" t="s">
        <v>176</v>
      </c>
      <c r="F1580" s="45">
        <f>F1581</f>
        <v>1000000</v>
      </c>
      <c r="G1580" s="45">
        <f t="shared" si="703"/>
        <v>0</v>
      </c>
      <c r="H1580" s="52">
        <f t="shared" si="703"/>
        <v>1000000</v>
      </c>
    </row>
    <row r="1581" spans="1:8" ht="31.2" x14ac:dyDescent="0.3">
      <c r="A1581" s="12" t="s">
        <v>209</v>
      </c>
      <c r="B1581" s="5" t="s">
        <v>729</v>
      </c>
      <c r="C1581" s="5" t="s">
        <v>164</v>
      </c>
      <c r="D1581" s="5" t="s">
        <v>770</v>
      </c>
      <c r="E1581" s="38" t="s">
        <v>210</v>
      </c>
      <c r="F1581" s="45">
        <v>1000000</v>
      </c>
      <c r="G1581" s="45">
        <f>H1581-F1581</f>
        <v>0</v>
      </c>
      <c r="H1581" s="52">
        <v>1000000</v>
      </c>
    </row>
    <row r="1582" spans="1:8" ht="62.4" x14ac:dyDescent="0.3">
      <c r="A1582" s="12" t="s">
        <v>771</v>
      </c>
      <c r="B1582" s="5" t="s">
        <v>729</v>
      </c>
      <c r="C1582" s="5" t="s">
        <v>164</v>
      </c>
      <c r="D1582" s="5" t="s">
        <v>772</v>
      </c>
      <c r="E1582" s="38" t="s">
        <v>0</v>
      </c>
      <c r="F1582" s="45">
        <f>F1588+F1583</f>
        <v>45000000</v>
      </c>
      <c r="G1582" s="45">
        <f t="shared" ref="G1582:H1582" si="704">G1588+G1583</f>
        <v>93333333</v>
      </c>
      <c r="H1582" s="52">
        <f t="shared" si="704"/>
        <v>138333333</v>
      </c>
    </row>
    <row r="1583" spans="1:8" ht="31.2" x14ac:dyDescent="0.3">
      <c r="A1583" s="73" t="s">
        <v>1278</v>
      </c>
      <c r="B1583" s="64" t="s">
        <v>729</v>
      </c>
      <c r="C1583" s="64" t="s">
        <v>164</v>
      </c>
      <c r="D1583" s="64" t="s">
        <v>1279</v>
      </c>
      <c r="E1583" s="64"/>
      <c r="F1583" s="45">
        <f>F1584+F1586</f>
        <v>0</v>
      </c>
      <c r="G1583" s="45">
        <f t="shared" ref="G1583:H1583" si="705">G1584+G1586</f>
        <v>93333333</v>
      </c>
      <c r="H1583" s="52">
        <f t="shared" si="705"/>
        <v>93333333</v>
      </c>
    </row>
    <row r="1584" spans="1:8" ht="31.2" x14ac:dyDescent="0.3">
      <c r="A1584" s="73" t="s">
        <v>159</v>
      </c>
      <c r="B1584" s="64" t="s">
        <v>729</v>
      </c>
      <c r="C1584" s="64" t="s">
        <v>164</v>
      </c>
      <c r="D1584" s="64" t="s">
        <v>1279</v>
      </c>
      <c r="E1584" s="64" t="s">
        <v>160</v>
      </c>
      <c r="F1584" s="45">
        <f>F1585</f>
        <v>0</v>
      </c>
      <c r="G1584" s="45">
        <f t="shared" ref="G1584:H1584" si="706">G1585</f>
        <v>63902000</v>
      </c>
      <c r="H1584" s="52">
        <f t="shared" si="706"/>
        <v>63902000</v>
      </c>
    </row>
    <row r="1585" spans="1:8" ht="15.6" x14ac:dyDescent="0.3">
      <c r="A1585" s="73" t="s">
        <v>748</v>
      </c>
      <c r="B1585" s="64" t="s">
        <v>729</v>
      </c>
      <c r="C1585" s="64" t="s">
        <v>164</v>
      </c>
      <c r="D1585" s="64" t="s">
        <v>1279</v>
      </c>
      <c r="E1585" s="64" t="s">
        <v>749</v>
      </c>
      <c r="F1585" s="45">
        <v>0</v>
      </c>
      <c r="G1585" s="45">
        <f>H1585-F1585</f>
        <v>63902000</v>
      </c>
      <c r="H1585" s="52">
        <v>63902000</v>
      </c>
    </row>
    <row r="1586" spans="1:8" ht="15.6" x14ac:dyDescent="0.3">
      <c r="A1586" s="73" t="s">
        <v>29</v>
      </c>
      <c r="B1586" s="64" t="s">
        <v>729</v>
      </c>
      <c r="C1586" s="64" t="s">
        <v>164</v>
      </c>
      <c r="D1586" s="64" t="s">
        <v>1279</v>
      </c>
      <c r="E1586" s="64" t="s">
        <v>30</v>
      </c>
      <c r="F1586" s="45">
        <f>F1587</f>
        <v>0</v>
      </c>
      <c r="G1586" s="45">
        <f t="shared" ref="G1586:H1586" si="707">G1587</f>
        <v>29431333</v>
      </c>
      <c r="H1586" s="52">
        <f t="shared" si="707"/>
        <v>29431333</v>
      </c>
    </row>
    <row r="1587" spans="1:8" ht="46.8" x14ac:dyDescent="0.3">
      <c r="A1587" s="73" t="s">
        <v>179</v>
      </c>
      <c r="B1587" s="64" t="s">
        <v>729</v>
      </c>
      <c r="C1587" s="64" t="s">
        <v>164</v>
      </c>
      <c r="D1587" s="64" t="s">
        <v>1279</v>
      </c>
      <c r="E1587" s="64" t="s">
        <v>180</v>
      </c>
      <c r="F1587" s="45">
        <v>0</v>
      </c>
      <c r="G1587" s="45">
        <f>H1587-F1587</f>
        <v>29431333</v>
      </c>
      <c r="H1587" s="52">
        <v>29431333</v>
      </c>
    </row>
    <row r="1588" spans="1:8" ht="66.599999999999994" customHeight="1" x14ac:dyDescent="0.3">
      <c r="A1588" s="11" t="s">
        <v>773</v>
      </c>
      <c r="B1588" s="5" t="s">
        <v>729</v>
      </c>
      <c r="C1588" s="5" t="s">
        <v>164</v>
      </c>
      <c r="D1588" s="5" t="s">
        <v>774</v>
      </c>
      <c r="E1588" s="38" t="s">
        <v>0</v>
      </c>
      <c r="F1588" s="45">
        <f>F1589+F1591</f>
        <v>45000000</v>
      </c>
      <c r="G1588" s="45">
        <f t="shared" ref="G1588:H1588" si="708">G1589+G1591</f>
        <v>0</v>
      </c>
      <c r="H1588" s="52">
        <f t="shared" si="708"/>
        <v>45000000</v>
      </c>
    </row>
    <row r="1589" spans="1:8" ht="31.2" x14ac:dyDescent="0.3">
      <c r="A1589" s="12" t="s">
        <v>159</v>
      </c>
      <c r="B1589" s="5" t="s">
        <v>729</v>
      </c>
      <c r="C1589" s="5" t="s">
        <v>164</v>
      </c>
      <c r="D1589" s="5" t="s">
        <v>774</v>
      </c>
      <c r="E1589" s="38" t="s">
        <v>160</v>
      </c>
      <c r="F1589" s="45">
        <f>F1590</f>
        <v>40000000</v>
      </c>
      <c r="G1589" s="45">
        <f t="shared" ref="G1589:H1589" si="709">G1590</f>
        <v>0</v>
      </c>
      <c r="H1589" s="52">
        <f t="shared" si="709"/>
        <v>40000000</v>
      </c>
    </row>
    <row r="1590" spans="1:8" ht="15.6" x14ac:dyDescent="0.3">
      <c r="A1590" s="12" t="s">
        <v>161</v>
      </c>
      <c r="B1590" s="5" t="s">
        <v>729</v>
      </c>
      <c r="C1590" s="5" t="s">
        <v>164</v>
      </c>
      <c r="D1590" s="5" t="s">
        <v>774</v>
      </c>
      <c r="E1590" s="38" t="s">
        <v>162</v>
      </c>
      <c r="F1590" s="45">
        <v>40000000</v>
      </c>
      <c r="G1590" s="45">
        <f>H1590-F1590</f>
        <v>0</v>
      </c>
      <c r="H1590" s="52">
        <v>40000000</v>
      </c>
    </row>
    <row r="1591" spans="1:8" ht="15.6" x14ac:dyDescent="0.3">
      <c r="A1591" s="12" t="s">
        <v>29</v>
      </c>
      <c r="B1591" s="5" t="s">
        <v>729</v>
      </c>
      <c r="C1591" s="5" t="s">
        <v>164</v>
      </c>
      <c r="D1591" s="5" t="s">
        <v>774</v>
      </c>
      <c r="E1591" s="38" t="s">
        <v>30</v>
      </c>
      <c r="F1591" s="45">
        <f>F1592</f>
        <v>5000000</v>
      </c>
      <c r="G1591" s="45">
        <f t="shared" ref="G1591:H1591" si="710">G1592</f>
        <v>0</v>
      </c>
      <c r="H1591" s="52">
        <f t="shared" si="710"/>
        <v>5000000</v>
      </c>
    </row>
    <row r="1592" spans="1:8" ht="46.8" x14ac:dyDescent="0.3">
      <c r="A1592" s="12" t="s">
        <v>179</v>
      </c>
      <c r="B1592" s="5" t="s">
        <v>729</v>
      </c>
      <c r="C1592" s="5" t="s">
        <v>164</v>
      </c>
      <c r="D1592" s="5" t="s">
        <v>774</v>
      </c>
      <c r="E1592" s="38" t="s">
        <v>180</v>
      </c>
      <c r="F1592" s="45">
        <v>5000000</v>
      </c>
      <c r="G1592" s="45">
        <f>H1592-F1592</f>
        <v>0</v>
      </c>
      <c r="H1592" s="52">
        <v>5000000</v>
      </c>
    </row>
    <row r="1593" spans="1:8" ht="15.6" x14ac:dyDescent="0.3">
      <c r="A1593" s="12" t="s">
        <v>372</v>
      </c>
      <c r="B1593" s="5" t="s">
        <v>729</v>
      </c>
      <c r="C1593" s="5" t="s">
        <v>164</v>
      </c>
      <c r="D1593" s="28" t="s">
        <v>373</v>
      </c>
      <c r="E1593" s="38"/>
      <c r="F1593" s="45">
        <f>F1594</f>
        <v>70000000</v>
      </c>
      <c r="G1593" s="45">
        <f t="shared" ref="G1593:H1596" si="711">G1594</f>
        <v>0</v>
      </c>
      <c r="H1593" s="52">
        <f t="shared" si="711"/>
        <v>70000000</v>
      </c>
    </row>
    <row r="1594" spans="1:8" ht="15.6" x14ac:dyDescent="0.3">
      <c r="A1594" s="12" t="s">
        <v>1163</v>
      </c>
      <c r="B1594" s="5" t="s">
        <v>729</v>
      </c>
      <c r="C1594" s="5" t="s">
        <v>164</v>
      </c>
      <c r="D1594" s="28" t="s">
        <v>1049</v>
      </c>
      <c r="E1594" s="38"/>
      <c r="F1594" s="45">
        <f>F1595</f>
        <v>70000000</v>
      </c>
      <c r="G1594" s="45">
        <f t="shared" si="711"/>
        <v>0</v>
      </c>
      <c r="H1594" s="52">
        <f t="shared" si="711"/>
        <v>70000000</v>
      </c>
    </row>
    <row r="1595" spans="1:8" ht="31.2" x14ac:dyDescent="0.3">
      <c r="A1595" s="12" t="s">
        <v>1165</v>
      </c>
      <c r="B1595" s="5" t="s">
        <v>729</v>
      </c>
      <c r="C1595" s="5" t="s">
        <v>164</v>
      </c>
      <c r="D1595" s="28" t="s">
        <v>1164</v>
      </c>
      <c r="E1595" s="38"/>
      <c r="F1595" s="45">
        <f>F1596</f>
        <v>70000000</v>
      </c>
      <c r="G1595" s="45">
        <f t="shared" si="711"/>
        <v>0</v>
      </c>
      <c r="H1595" s="52">
        <f t="shared" si="711"/>
        <v>70000000</v>
      </c>
    </row>
    <row r="1596" spans="1:8" ht="31.2" x14ac:dyDescent="0.3">
      <c r="A1596" s="12" t="s">
        <v>159</v>
      </c>
      <c r="B1596" s="5" t="s">
        <v>729</v>
      </c>
      <c r="C1596" s="5" t="s">
        <v>164</v>
      </c>
      <c r="D1596" s="28" t="s">
        <v>1164</v>
      </c>
      <c r="E1596" s="38">
        <v>400</v>
      </c>
      <c r="F1596" s="45">
        <f>F1597</f>
        <v>70000000</v>
      </c>
      <c r="G1596" s="45">
        <f t="shared" si="711"/>
        <v>0</v>
      </c>
      <c r="H1596" s="52">
        <f t="shared" si="711"/>
        <v>70000000</v>
      </c>
    </row>
    <row r="1597" spans="1:8" ht="15.6" x14ac:dyDescent="0.3">
      <c r="A1597" s="11" t="s">
        <v>748</v>
      </c>
      <c r="B1597" s="5" t="s">
        <v>729</v>
      </c>
      <c r="C1597" s="5" t="s">
        <v>164</v>
      </c>
      <c r="D1597" s="28" t="s">
        <v>1164</v>
      </c>
      <c r="E1597" s="38">
        <v>450</v>
      </c>
      <c r="F1597" s="45">
        <v>70000000</v>
      </c>
      <c r="G1597" s="45">
        <f>H1597-F1597</f>
        <v>0</v>
      </c>
      <c r="H1597" s="52">
        <v>70000000</v>
      </c>
    </row>
    <row r="1598" spans="1:8" ht="15.6" x14ac:dyDescent="0.3">
      <c r="A1598" s="11" t="s">
        <v>320</v>
      </c>
      <c r="B1598" s="5" t="s">
        <v>729</v>
      </c>
      <c r="C1598" s="5" t="s">
        <v>321</v>
      </c>
      <c r="D1598" s="4" t="s">
        <v>0</v>
      </c>
      <c r="E1598" s="37" t="s">
        <v>0</v>
      </c>
      <c r="F1598" s="45">
        <f>F1603+F1599</f>
        <v>40000000</v>
      </c>
      <c r="G1598" s="45">
        <f t="shared" ref="G1598:H1598" si="712">G1603+G1599</f>
        <v>23829300</v>
      </c>
      <c r="H1598" s="52">
        <f t="shared" si="712"/>
        <v>63829300</v>
      </c>
    </row>
    <row r="1599" spans="1:8" ht="15.6" x14ac:dyDescent="0.3">
      <c r="A1599" s="11" t="s">
        <v>666</v>
      </c>
      <c r="B1599" s="5">
        <v>744</v>
      </c>
      <c r="C1599" s="5">
        <v>1004</v>
      </c>
      <c r="D1599" s="4"/>
      <c r="E1599" s="37"/>
      <c r="F1599" s="45">
        <f>F1600</f>
        <v>0</v>
      </c>
      <c r="G1599" s="45">
        <f t="shared" ref="G1599:H1601" si="713">G1600</f>
        <v>23829300</v>
      </c>
      <c r="H1599" s="52">
        <f t="shared" si="713"/>
        <v>23829300</v>
      </c>
    </row>
    <row r="1600" spans="1:8" ht="46.8" x14ac:dyDescent="0.3">
      <c r="A1600" s="73" t="s">
        <v>884</v>
      </c>
      <c r="B1600" s="64" t="s">
        <v>729</v>
      </c>
      <c r="C1600" s="64" t="s">
        <v>667</v>
      </c>
      <c r="D1600" s="64" t="s">
        <v>885</v>
      </c>
      <c r="E1600" s="64"/>
      <c r="F1600" s="45">
        <f>F1601</f>
        <v>0</v>
      </c>
      <c r="G1600" s="45">
        <f t="shared" si="713"/>
        <v>23829300</v>
      </c>
      <c r="H1600" s="52">
        <f t="shared" si="713"/>
        <v>23829300</v>
      </c>
    </row>
    <row r="1601" spans="1:8" ht="31.2" x14ac:dyDescent="0.3">
      <c r="A1601" s="73" t="s">
        <v>159</v>
      </c>
      <c r="B1601" s="64" t="s">
        <v>729</v>
      </c>
      <c r="C1601" s="64" t="s">
        <v>667</v>
      </c>
      <c r="D1601" s="64" t="s">
        <v>885</v>
      </c>
      <c r="E1601" s="64" t="s">
        <v>160</v>
      </c>
      <c r="F1601" s="45">
        <f>F1602</f>
        <v>0</v>
      </c>
      <c r="G1601" s="45">
        <f t="shared" si="713"/>
        <v>23829300</v>
      </c>
      <c r="H1601" s="52">
        <f t="shared" si="713"/>
        <v>23829300</v>
      </c>
    </row>
    <row r="1602" spans="1:8" ht="15.6" x14ac:dyDescent="0.3">
      <c r="A1602" s="73" t="s">
        <v>161</v>
      </c>
      <c r="B1602" s="64" t="s">
        <v>729</v>
      </c>
      <c r="C1602" s="64" t="s">
        <v>667</v>
      </c>
      <c r="D1602" s="64" t="s">
        <v>885</v>
      </c>
      <c r="E1602" s="64" t="s">
        <v>162</v>
      </c>
      <c r="F1602" s="45">
        <v>0</v>
      </c>
      <c r="G1602" s="45">
        <f>H1602-F1602</f>
        <v>23829300</v>
      </c>
      <c r="H1602" s="52">
        <v>23829300</v>
      </c>
    </row>
    <row r="1603" spans="1:8" ht="15.6" x14ac:dyDescent="0.3">
      <c r="A1603" s="11" t="s">
        <v>470</v>
      </c>
      <c r="B1603" s="5" t="s">
        <v>729</v>
      </c>
      <c r="C1603" s="5" t="s">
        <v>471</v>
      </c>
      <c r="D1603" s="5" t="s">
        <v>0</v>
      </c>
      <c r="E1603" s="38" t="s">
        <v>0</v>
      </c>
      <c r="F1603" s="45">
        <f t="shared" ref="F1603:H1607" si="714">F1604</f>
        <v>40000000</v>
      </c>
      <c r="G1603" s="45">
        <f t="shared" si="714"/>
        <v>0</v>
      </c>
      <c r="H1603" s="52">
        <f t="shared" si="714"/>
        <v>40000000</v>
      </c>
    </row>
    <row r="1604" spans="1:8" ht="46.8" x14ac:dyDescent="0.3">
      <c r="A1604" s="12" t="s">
        <v>165</v>
      </c>
      <c r="B1604" s="5" t="s">
        <v>729</v>
      </c>
      <c r="C1604" s="5" t="s">
        <v>471</v>
      </c>
      <c r="D1604" s="5" t="s">
        <v>166</v>
      </c>
      <c r="E1604" s="38" t="s">
        <v>0</v>
      </c>
      <c r="F1604" s="45">
        <f t="shared" si="714"/>
        <v>40000000</v>
      </c>
      <c r="G1604" s="45">
        <f t="shared" si="714"/>
        <v>0</v>
      </c>
      <c r="H1604" s="52">
        <f t="shared" si="714"/>
        <v>40000000</v>
      </c>
    </row>
    <row r="1605" spans="1:8" ht="15.6" x14ac:dyDescent="0.3">
      <c r="A1605" s="12" t="s">
        <v>662</v>
      </c>
      <c r="B1605" s="5" t="s">
        <v>729</v>
      </c>
      <c r="C1605" s="5" t="s">
        <v>471</v>
      </c>
      <c r="D1605" s="5" t="s">
        <v>663</v>
      </c>
      <c r="E1605" s="38" t="s">
        <v>0</v>
      </c>
      <c r="F1605" s="45">
        <f t="shared" si="714"/>
        <v>40000000</v>
      </c>
      <c r="G1605" s="45">
        <f t="shared" si="714"/>
        <v>0</v>
      </c>
      <c r="H1605" s="52">
        <f t="shared" si="714"/>
        <v>40000000</v>
      </c>
    </row>
    <row r="1606" spans="1:8" ht="31.2" x14ac:dyDescent="0.3">
      <c r="A1606" s="11" t="s">
        <v>664</v>
      </c>
      <c r="B1606" s="5" t="s">
        <v>729</v>
      </c>
      <c r="C1606" s="5" t="s">
        <v>471</v>
      </c>
      <c r="D1606" s="5" t="s">
        <v>665</v>
      </c>
      <c r="E1606" s="38" t="s">
        <v>0</v>
      </c>
      <c r="F1606" s="45">
        <f t="shared" si="714"/>
        <v>40000000</v>
      </c>
      <c r="G1606" s="45">
        <f t="shared" si="714"/>
        <v>0</v>
      </c>
      <c r="H1606" s="52">
        <f t="shared" si="714"/>
        <v>40000000</v>
      </c>
    </row>
    <row r="1607" spans="1:8" ht="15.6" x14ac:dyDescent="0.3">
      <c r="A1607" s="12" t="s">
        <v>51</v>
      </c>
      <c r="B1607" s="5" t="s">
        <v>729</v>
      </c>
      <c r="C1607" s="5" t="s">
        <v>471</v>
      </c>
      <c r="D1607" s="5" t="s">
        <v>665</v>
      </c>
      <c r="E1607" s="38" t="s">
        <v>52</v>
      </c>
      <c r="F1607" s="45">
        <f t="shared" si="714"/>
        <v>40000000</v>
      </c>
      <c r="G1607" s="45">
        <f t="shared" si="714"/>
        <v>0</v>
      </c>
      <c r="H1607" s="52">
        <f t="shared" si="714"/>
        <v>40000000</v>
      </c>
    </row>
    <row r="1608" spans="1:8" ht="31.2" x14ac:dyDescent="0.3">
      <c r="A1608" s="12" t="s">
        <v>326</v>
      </c>
      <c r="B1608" s="5" t="s">
        <v>729</v>
      </c>
      <c r="C1608" s="5" t="s">
        <v>471</v>
      </c>
      <c r="D1608" s="5" t="s">
        <v>665</v>
      </c>
      <c r="E1608" s="38" t="s">
        <v>327</v>
      </c>
      <c r="F1608" s="45">
        <v>40000000</v>
      </c>
      <c r="G1608" s="45">
        <f>H1608-F1608</f>
        <v>0</v>
      </c>
      <c r="H1608" s="52">
        <v>40000000</v>
      </c>
    </row>
    <row r="1609" spans="1:8" ht="31.2" x14ac:dyDescent="0.3">
      <c r="A1609" s="7" t="s">
        <v>1100</v>
      </c>
      <c r="B1609" s="4" t="s">
        <v>775</v>
      </c>
      <c r="C1609" s="4" t="s">
        <v>0</v>
      </c>
      <c r="D1609" s="4" t="s">
        <v>0</v>
      </c>
      <c r="E1609" s="37" t="s">
        <v>0</v>
      </c>
      <c r="F1609" s="44">
        <f>F1610</f>
        <v>41477200</v>
      </c>
      <c r="G1609" s="44">
        <f t="shared" ref="G1609:H1611" si="715">G1610</f>
        <v>0</v>
      </c>
      <c r="H1609" s="53">
        <f t="shared" si="715"/>
        <v>41477200</v>
      </c>
    </row>
    <row r="1610" spans="1:8" ht="15.6" x14ac:dyDescent="0.3">
      <c r="A1610" s="11" t="s">
        <v>13</v>
      </c>
      <c r="B1610" s="5" t="s">
        <v>775</v>
      </c>
      <c r="C1610" s="5" t="s">
        <v>14</v>
      </c>
      <c r="D1610" s="4" t="s">
        <v>0</v>
      </c>
      <c r="E1610" s="37" t="s">
        <v>0</v>
      </c>
      <c r="F1610" s="45">
        <f>F1611</f>
        <v>41477200</v>
      </c>
      <c r="G1610" s="45">
        <f t="shared" si="715"/>
        <v>0</v>
      </c>
      <c r="H1610" s="52">
        <f t="shared" si="715"/>
        <v>41477200</v>
      </c>
    </row>
    <row r="1611" spans="1:8" ht="31.2" x14ac:dyDescent="0.3">
      <c r="A1611" s="11" t="s">
        <v>15</v>
      </c>
      <c r="B1611" s="5" t="s">
        <v>775</v>
      </c>
      <c r="C1611" s="5" t="s">
        <v>16</v>
      </c>
      <c r="D1611" s="5" t="s">
        <v>0</v>
      </c>
      <c r="E1611" s="38" t="s">
        <v>0</v>
      </c>
      <c r="F1611" s="45">
        <f>F1612</f>
        <v>41477200</v>
      </c>
      <c r="G1611" s="45">
        <f t="shared" si="715"/>
        <v>0</v>
      </c>
      <c r="H1611" s="52">
        <f t="shared" si="715"/>
        <v>41477200</v>
      </c>
    </row>
    <row r="1612" spans="1:8" ht="31.2" x14ac:dyDescent="0.3">
      <c r="A1612" s="12" t="s">
        <v>776</v>
      </c>
      <c r="B1612" s="5" t="s">
        <v>775</v>
      </c>
      <c r="C1612" s="5" t="s">
        <v>16</v>
      </c>
      <c r="D1612" s="5" t="s">
        <v>777</v>
      </c>
      <c r="E1612" s="38" t="s">
        <v>0</v>
      </c>
      <c r="F1612" s="45">
        <f>F1613+F1620</f>
        <v>41477200</v>
      </c>
      <c r="G1612" s="45">
        <f t="shared" ref="G1612:H1612" si="716">G1613+G1620</f>
        <v>0</v>
      </c>
      <c r="H1612" s="52">
        <f t="shared" si="716"/>
        <v>41477200</v>
      </c>
    </row>
    <row r="1613" spans="1:8" ht="15.6" x14ac:dyDescent="0.3">
      <c r="A1613" s="11" t="s">
        <v>19</v>
      </c>
      <c r="B1613" s="5" t="s">
        <v>775</v>
      </c>
      <c r="C1613" s="5" t="s">
        <v>16</v>
      </c>
      <c r="D1613" s="5" t="s">
        <v>778</v>
      </c>
      <c r="E1613" s="38" t="s">
        <v>0</v>
      </c>
      <c r="F1613" s="45">
        <f>F1614+F1616+F1618</f>
        <v>37570200</v>
      </c>
      <c r="G1613" s="45">
        <f t="shared" ref="G1613:H1613" si="717">G1614+G1616+G1618</f>
        <v>0</v>
      </c>
      <c r="H1613" s="52">
        <f t="shared" si="717"/>
        <v>37570200</v>
      </c>
    </row>
    <row r="1614" spans="1:8" ht="62.4" x14ac:dyDescent="0.3">
      <c r="A1614" s="12" t="s">
        <v>21</v>
      </c>
      <c r="B1614" s="5" t="s">
        <v>775</v>
      </c>
      <c r="C1614" s="5" t="s">
        <v>16</v>
      </c>
      <c r="D1614" s="5" t="s">
        <v>778</v>
      </c>
      <c r="E1614" s="38" t="s">
        <v>22</v>
      </c>
      <c r="F1614" s="45">
        <f>F1615</f>
        <v>33739000</v>
      </c>
      <c r="G1614" s="45">
        <f t="shared" ref="G1614:H1614" si="718">G1615</f>
        <v>0</v>
      </c>
      <c r="H1614" s="52">
        <f t="shared" si="718"/>
        <v>33739000</v>
      </c>
    </row>
    <row r="1615" spans="1:8" ht="31.2" x14ac:dyDescent="0.3">
      <c r="A1615" s="12" t="s">
        <v>23</v>
      </c>
      <c r="B1615" s="5" t="s">
        <v>775</v>
      </c>
      <c r="C1615" s="5" t="s">
        <v>16</v>
      </c>
      <c r="D1615" s="5" t="s">
        <v>778</v>
      </c>
      <c r="E1615" s="38" t="s">
        <v>24</v>
      </c>
      <c r="F1615" s="45">
        <v>33739000</v>
      </c>
      <c r="G1615" s="45">
        <f>H1615-F1615</f>
        <v>0</v>
      </c>
      <c r="H1615" s="52">
        <v>33739000</v>
      </c>
    </row>
    <row r="1616" spans="1:8" ht="31.2" x14ac:dyDescent="0.3">
      <c r="A1616" s="12" t="s">
        <v>25</v>
      </c>
      <c r="B1616" s="5" t="s">
        <v>775</v>
      </c>
      <c r="C1616" s="5" t="s">
        <v>16</v>
      </c>
      <c r="D1616" s="5" t="s">
        <v>778</v>
      </c>
      <c r="E1616" s="38" t="s">
        <v>26</v>
      </c>
      <c r="F1616" s="45">
        <f>F1617</f>
        <v>3824200</v>
      </c>
      <c r="G1616" s="45">
        <f t="shared" ref="G1616:H1616" si="719">G1617</f>
        <v>0</v>
      </c>
      <c r="H1616" s="52">
        <f t="shared" si="719"/>
        <v>3824200</v>
      </c>
    </row>
    <row r="1617" spans="1:8" ht="31.2" x14ac:dyDescent="0.3">
      <c r="A1617" s="12" t="s">
        <v>27</v>
      </c>
      <c r="B1617" s="5" t="s">
        <v>775</v>
      </c>
      <c r="C1617" s="5" t="s">
        <v>16</v>
      </c>
      <c r="D1617" s="5" t="s">
        <v>778</v>
      </c>
      <c r="E1617" s="38" t="s">
        <v>28</v>
      </c>
      <c r="F1617" s="45">
        <v>3824200</v>
      </c>
      <c r="G1617" s="45">
        <f>H1617-F1617</f>
        <v>0</v>
      </c>
      <c r="H1617" s="52">
        <v>3824200</v>
      </c>
    </row>
    <row r="1618" spans="1:8" ht="15.6" x14ac:dyDescent="0.3">
      <c r="A1618" s="12" t="s">
        <v>29</v>
      </c>
      <c r="B1618" s="5" t="s">
        <v>775</v>
      </c>
      <c r="C1618" s="5" t="s">
        <v>16</v>
      </c>
      <c r="D1618" s="5" t="s">
        <v>778</v>
      </c>
      <c r="E1618" s="38" t="s">
        <v>30</v>
      </c>
      <c r="F1618" s="45">
        <f>F1619</f>
        <v>7000</v>
      </c>
      <c r="G1618" s="45">
        <f t="shared" ref="G1618:H1618" si="720">G1619</f>
        <v>0</v>
      </c>
      <c r="H1618" s="52">
        <f t="shared" si="720"/>
        <v>7000</v>
      </c>
    </row>
    <row r="1619" spans="1:8" ht="15.6" x14ac:dyDescent="0.3">
      <c r="A1619" s="12" t="s">
        <v>31</v>
      </c>
      <c r="B1619" s="5" t="s">
        <v>775</v>
      </c>
      <c r="C1619" s="5" t="s">
        <v>16</v>
      </c>
      <c r="D1619" s="5" t="s">
        <v>778</v>
      </c>
      <c r="E1619" s="38" t="s">
        <v>32</v>
      </c>
      <c r="F1619" s="45">
        <v>7000</v>
      </c>
      <c r="G1619" s="45">
        <f>H1619-F1619</f>
        <v>0</v>
      </c>
      <c r="H1619" s="52">
        <v>7000</v>
      </c>
    </row>
    <row r="1620" spans="1:8" ht="31.2" x14ac:dyDescent="0.3">
      <c r="A1620" s="11" t="s">
        <v>779</v>
      </c>
      <c r="B1620" s="5" t="s">
        <v>775</v>
      </c>
      <c r="C1620" s="5" t="s">
        <v>16</v>
      </c>
      <c r="D1620" s="5" t="s">
        <v>780</v>
      </c>
      <c r="E1620" s="38" t="s">
        <v>0</v>
      </c>
      <c r="F1620" s="45">
        <f>F1621+F1623+F1625</f>
        <v>3907000</v>
      </c>
      <c r="G1620" s="45">
        <f t="shared" ref="G1620:H1620" si="721">G1621+G1623+G1625</f>
        <v>0</v>
      </c>
      <c r="H1620" s="52">
        <f t="shared" si="721"/>
        <v>3907000</v>
      </c>
    </row>
    <row r="1621" spans="1:8" ht="62.4" x14ac:dyDescent="0.3">
      <c r="A1621" s="12" t="s">
        <v>21</v>
      </c>
      <c r="B1621" s="5" t="s">
        <v>775</v>
      </c>
      <c r="C1621" s="5" t="s">
        <v>16</v>
      </c>
      <c r="D1621" s="5" t="s">
        <v>780</v>
      </c>
      <c r="E1621" s="38" t="s">
        <v>22</v>
      </c>
      <c r="F1621" s="45">
        <f>F1622</f>
        <v>3697000</v>
      </c>
      <c r="G1621" s="45">
        <f t="shared" ref="G1621:H1621" si="722">G1622</f>
        <v>0</v>
      </c>
      <c r="H1621" s="52">
        <f t="shared" si="722"/>
        <v>3697000</v>
      </c>
    </row>
    <row r="1622" spans="1:8" ht="31.2" x14ac:dyDescent="0.3">
      <c r="A1622" s="12" t="s">
        <v>23</v>
      </c>
      <c r="B1622" s="5" t="s">
        <v>775</v>
      </c>
      <c r="C1622" s="5" t="s">
        <v>16</v>
      </c>
      <c r="D1622" s="5" t="s">
        <v>780</v>
      </c>
      <c r="E1622" s="38" t="s">
        <v>24</v>
      </c>
      <c r="F1622" s="45">
        <v>3697000</v>
      </c>
      <c r="G1622" s="45">
        <f>H1622-F1622</f>
        <v>0</v>
      </c>
      <c r="H1622" s="52">
        <v>3697000</v>
      </c>
    </row>
    <row r="1623" spans="1:8" ht="31.2" x14ac:dyDescent="0.3">
      <c r="A1623" s="12" t="s">
        <v>25</v>
      </c>
      <c r="B1623" s="5" t="s">
        <v>775</v>
      </c>
      <c r="C1623" s="5" t="s">
        <v>16</v>
      </c>
      <c r="D1623" s="5" t="s">
        <v>780</v>
      </c>
      <c r="E1623" s="38" t="s">
        <v>26</v>
      </c>
      <c r="F1623" s="45">
        <f>F1624</f>
        <v>110000</v>
      </c>
      <c r="G1623" s="45">
        <f t="shared" ref="G1623:H1623" si="723">G1624</f>
        <v>0</v>
      </c>
      <c r="H1623" s="52">
        <f t="shared" si="723"/>
        <v>110000</v>
      </c>
    </row>
    <row r="1624" spans="1:8" ht="31.2" x14ac:dyDescent="0.3">
      <c r="A1624" s="12" t="s">
        <v>27</v>
      </c>
      <c r="B1624" s="5" t="s">
        <v>775</v>
      </c>
      <c r="C1624" s="5" t="s">
        <v>16</v>
      </c>
      <c r="D1624" s="5" t="s">
        <v>780</v>
      </c>
      <c r="E1624" s="38" t="s">
        <v>28</v>
      </c>
      <c r="F1624" s="45">
        <v>110000</v>
      </c>
      <c r="G1624" s="45">
        <f>H1624-F1624</f>
        <v>0</v>
      </c>
      <c r="H1624" s="52">
        <v>110000</v>
      </c>
    </row>
    <row r="1625" spans="1:8" ht="15.6" x14ac:dyDescent="0.3">
      <c r="A1625" s="12" t="s">
        <v>29</v>
      </c>
      <c r="B1625" s="5" t="s">
        <v>775</v>
      </c>
      <c r="C1625" s="5" t="s">
        <v>16</v>
      </c>
      <c r="D1625" s="5" t="s">
        <v>780</v>
      </c>
      <c r="E1625" s="38" t="s">
        <v>30</v>
      </c>
      <c r="F1625" s="45">
        <f>F1626</f>
        <v>100000</v>
      </c>
      <c r="G1625" s="45">
        <f t="shared" ref="G1625:H1625" si="724">G1626</f>
        <v>0</v>
      </c>
      <c r="H1625" s="52">
        <f t="shared" si="724"/>
        <v>100000</v>
      </c>
    </row>
    <row r="1626" spans="1:8" ht="15.6" x14ac:dyDescent="0.3">
      <c r="A1626" s="12" t="s">
        <v>31</v>
      </c>
      <c r="B1626" s="5" t="s">
        <v>775</v>
      </c>
      <c r="C1626" s="5" t="s">
        <v>16</v>
      </c>
      <c r="D1626" s="5" t="s">
        <v>780</v>
      </c>
      <c r="E1626" s="38" t="s">
        <v>32</v>
      </c>
      <c r="F1626" s="45">
        <v>100000</v>
      </c>
      <c r="G1626" s="45">
        <f>H1626-F1626</f>
        <v>0</v>
      </c>
      <c r="H1626" s="52">
        <v>100000</v>
      </c>
    </row>
    <row r="1627" spans="1:8" ht="15.6" x14ac:dyDescent="0.3">
      <c r="A1627" s="7" t="s">
        <v>1101</v>
      </c>
      <c r="B1627" s="4" t="s">
        <v>781</v>
      </c>
      <c r="C1627" s="4" t="s">
        <v>0</v>
      </c>
      <c r="D1627" s="4" t="s">
        <v>0</v>
      </c>
      <c r="E1627" s="37" t="s">
        <v>0</v>
      </c>
      <c r="F1627" s="44">
        <f>F1628</f>
        <v>56039500</v>
      </c>
      <c r="G1627" s="44">
        <f t="shared" ref="G1627:H1629" si="725">G1628</f>
        <v>0</v>
      </c>
      <c r="H1627" s="53">
        <f t="shared" si="725"/>
        <v>56039500</v>
      </c>
    </row>
    <row r="1628" spans="1:8" ht="15.6" x14ac:dyDescent="0.3">
      <c r="A1628" s="11" t="s">
        <v>13</v>
      </c>
      <c r="B1628" s="5" t="s">
        <v>781</v>
      </c>
      <c r="C1628" s="5" t="s">
        <v>14</v>
      </c>
      <c r="D1628" s="4" t="s">
        <v>0</v>
      </c>
      <c r="E1628" s="37" t="s">
        <v>0</v>
      </c>
      <c r="F1628" s="45">
        <f>F1629</f>
        <v>56039500</v>
      </c>
      <c r="G1628" s="45">
        <f t="shared" si="725"/>
        <v>0</v>
      </c>
      <c r="H1628" s="52">
        <f t="shared" si="725"/>
        <v>56039500</v>
      </c>
    </row>
    <row r="1629" spans="1:8" ht="15.6" x14ac:dyDescent="0.3">
      <c r="A1629" s="11" t="s">
        <v>782</v>
      </c>
      <c r="B1629" s="5" t="s">
        <v>781</v>
      </c>
      <c r="C1629" s="5" t="s">
        <v>783</v>
      </c>
      <c r="D1629" s="5" t="s">
        <v>0</v>
      </c>
      <c r="E1629" s="38" t="s">
        <v>0</v>
      </c>
      <c r="F1629" s="45">
        <f>F1630</f>
        <v>56039500</v>
      </c>
      <c r="G1629" s="45">
        <f t="shared" si="725"/>
        <v>0</v>
      </c>
      <c r="H1629" s="52">
        <f t="shared" si="725"/>
        <v>56039500</v>
      </c>
    </row>
    <row r="1630" spans="1:8" ht="31.2" x14ac:dyDescent="0.3">
      <c r="A1630" s="12" t="s">
        <v>784</v>
      </c>
      <c r="B1630" s="5" t="s">
        <v>781</v>
      </c>
      <c r="C1630" s="5" t="s">
        <v>783</v>
      </c>
      <c r="D1630" s="5" t="s">
        <v>785</v>
      </c>
      <c r="E1630" s="38" t="s">
        <v>0</v>
      </c>
      <c r="F1630" s="45">
        <f>F1631+F1636</f>
        <v>56039500</v>
      </c>
      <c r="G1630" s="45">
        <f t="shared" ref="G1630:H1630" si="726">G1631+G1636</f>
        <v>0</v>
      </c>
      <c r="H1630" s="52">
        <f t="shared" si="726"/>
        <v>56039500</v>
      </c>
    </row>
    <row r="1631" spans="1:8" ht="15.6" x14ac:dyDescent="0.3">
      <c r="A1631" s="11" t="s">
        <v>19</v>
      </c>
      <c r="B1631" s="5" t="s">
        <v>781</v>
      </c>
      <c r="C1631" s="5" t="s">
        <v>783</v>
      </c>
      <c r="D1631" s="5" t="s">
        <v>786</v>
      </c>
      <c r="E1631" s="38" t="s">
        <v>0</v>
      </c>
      <c r="F1631" s="45">
        <f>F1632+F1634</f>
        <v>52676600</v>
      </c>
      <c r="G1631" s="45">
        <f t="shared" ref="G1631:H1631" si="727">G1632+G1634</f>
        <v>0</v>
      </c>
      <c r="H1631" s="52">
        <f t="shared" si="727"/>
        <v>52676600</v>
      </c>
    </row>
    <row r="1632" spans="1:8" ht="62.4" x14ac:dyDescent="0.3">
      <c r="A1632" s="12" t="s">
        <v>21</v>
      </c>
      <c r="B1632" s="5" t="s">
        <v>781</v>
      </c>
      <c r="C1632" s="5" t="s">
        <v>783</v>
      </c>
      <c r="D1632" s="5" t="s">
        <v>786</v>
      </c>
      <c r="E1632" s="38" t="s">
        <v>22</v>
      </c>
      <c r="F1632" s="45">
        <f>F1633</f>
        <v>50295300</v>
      </c>
      <c r="G1632" s="45">
        <f t="shared" ref="G1632:H1632" si="728">G1633</f>
        <v>0</v>
      </c>
      <c r="H1632" s="52">
        <f t="shared" si="728"/>
        <v>50295300</v>
      </c>
    </row>
    <row r="1633" spans="1:8" ht="31.2" x14ac:dyDescent="0.3">
      <c r="A1633" s="12" t="s">
        <v>23</v>
      </c>
      <c r="B1633" s="5" t="s">
        <v>781</v>
      </c>
      <c r="C1633" s="5" t="s">
        <v>783</v>
      </c>
      <c r="D1633" s="5" t="s">
        <v>786</v>
      </c>
      <c r="E1633" s="38" t="s">
        <v>24</v>
      </c>
      <c r="F1633" s="45">
        <v>50295300</v>
      </c>
      <c r="G1633" s="45">
        <f>H1633-F1633</f>
        <v>0</v>
      </c>
      <c r="H1633" s="52">
        <v>50295300</v>
      </c>
    </row>
    <row r="1634" spans="1:8" ht="31.2" x14ac:dyDescent="0.3">
      <c r="A1634" s="12" t="s">
        <v>25</v>
      </c>
      <c r="B1634" s="5" t="s">
        <v>781</v>
      </c>
      <c r="C1634" s="5" t="s">
        <v>783</v>
      </c>
      <c r="D1634" s="5" t="s">
        <v>786</v>
      </c>
      <c r="E1634" s="38" t="s">
        <v>26</v>
      </c>
      <c r="F1634" s="45">
        <f>F1635</f>
        <v>2381300</v>
      </c>
      <c r="G1634" s="45">
        <f t="shared" ref="G1634:H1634" si="729">G1635</f>
        <v>0</v>
      </c>
      <c r="H1634" s="52">
        <f t="shared" si="729"/>
        <v>2381300</v>
      </c>
    </row>
    <row r="1635" spans="1:8" ht="31.2" x14ac:dyDescent="0.3">
      <c r="A1635" s="12" t="s">
        <v>27</v>
      </c>
      <c r="B1635" s="5" t="s">
        <v>781</v>
      </c>
      <c r="C1635" s="5" t="s">
        <v>783</v>
      </c>
      <c r="D1635" s="5" t="s">
        <v>786</v>
      </c>
      <c r="E1635" s="38" t="s">
        <v>28</v>
      </c>
      <c r="F1635" s="45">
        <v>2381300</v>
      </c>
      <c r="G1635" s="45">
        <f>H1635-F1635</f>
        <v>0</v>
      </c>
      <c r="H1635" s="52">
        <v>2381300</v>
      </c>
    </row>
    <row r="1636" spans="1:8" ht="31.2" x14ac:dyDescent="0.3">
      <c r="A1636" s="11" t="s">
        <v>787</v>
      </c>
      <c r="B1636" s="5" t="s">
        <v>781</v>
      </c>
      <c r="C1636" s="5" t="s">
        <v>783</v>
      </c>
      <c r="D1636" s="5" t="s">
        <v>788</v>
      </c>
      <c r="E1636" s="38" t="s">
        <v>0</v>
      </c>
      <c r="F1636" s="45">
        <f>F1637</f>
        <v>3362900</v>
      </c>
      <c r="G1636" s="45">
        <f t="shared" ref="G1636:H1637" si="730">G1637</f>
        <v>0</v>
      </c>
      <c r="H1636" s="52">
        <f t="shared" si="730"/>
        <v>3362900</v>
      </c>
    </row>
    <row r="1637" spans="1:8" ht="62.4" x14ac:dyDescent="0.3">
      <c r="A1637" s="12" t="s">
        <v>21</v>
      </c>
      <c r="B1637" s="5" t="s">
        <v>781</v>
      </c>
      <c r="C1637" s="5" t="s">
        <v>783</v>
      </c>
      <c r="D1637" s="5" t="s">
        <v>788</v>
      </c>
      <c r="E1637" s="38" t="s">
        <v>22</v>
      </c>
      <c r="F1637" s="45">
        <f>F1638</f>
        <v>3362900</v>
      </c>
      <c r="G1637" s="45">
        <f t="shared" si="730"/>
        <v>0</v>
      </c>
      <c r="H1637" s="52">
        <f t="shared" si="730"/>
        <v>3362900</v>
      </c>
    </row>
    <row r="1638" spans="1:8" ht="31.2" x14ac:dyDescent="0.3">
      <c r="A1638" s="12" t="s">
        <v>23</v>
      </c>
      <c r="B1638" s="5" t="s">
        <v>781</v>
      </c>
      <c r="C1638" s="5" t="s">
        <v>783</v>
      </c>
      <c r="D1638" s="5" t="s">
        <v>788</v>
      </c>
      <c r="E1638" s="38" t="s">
        <v>24</v>
      </c>
      <c r="F1638" s="45">
        <v>3362900</v>
      </c>
      <c r="G1638" s="45">
        <f>H1638-F1638</f>
        <v>0</v>
      </c>
      <c r="H1638" s="52">
        <v>3362900</v>
      </c>
    </row>
    <row r="1639" spans="1:8" ht="31.2" x14ac:dyDescent="0.3">
      <c r="A1639" s="7" t="s">
        <v>1102</v>
      </c>
      <c r="B1639" s="4" t="s">
        <v>789</v>
      </c>
      <c r="C1639" s="4" t="s">
        <v>0</v>
      </c>
      <c r="D1639" s="4" t="s">
        <v>0</v>
      </c>
      <c r="E1639" s="37" t="s">
        <v>0</v>
      </c>
      <c r="F1639" s="44">
        <f>F1640+F1673</f>
        <v>111931000</v>
      </c>
      <c r="G1639" s="44">
        <f t="shared" ref="G1639:H1639" si="731">G1640+G1673</f>
        <v>608761.9</v>
      </c>
      <c r="H1639" s="53">
        <f t="shared" si="731"/>
        <v>112539761.90000001</v>
      </c>
    </row>
    <row r="1640" spans="1:8" ht="15.6" x14ac:dyDescent="0.3">
      <c r="A1640" s="11" t="s">
        <v>13</v>
      </c>
      <c r="B1640" s="5" t="s">
        <v>789</v>
      </c>
      <c r="C1640" s="5" t="s">
        <v>14</v>
      </c>
      <c r="D1640" s="4" t="s">
        <v>0</v>
      </c>
      <c r="E1640" s="37" t="s">
        <v>0</v>
      </c>
      <c r="F1640" s="45">
        <f>F1641</f>
        <v>111313000</v>
      </c>
      <c r="G1640" s="45">
        <f t="shared" ref="G1640:H1640" si="732">G1641</f>
        <v>608761.9</v>
      </c>
      <c r="H1640" s="52">
        <f t="shared" si="732"/>
        <v>111921761.90000001</v>
      </c>
    </row>
    <row r="1641" spans="1:8" ht="46.8" x14ac:dyDescent="0.3">
      <c r="A1641" s="11" t="s">
        <v>790</v>
      </c>
      <c r="B1641" s="5" t="s">
        <v>789</v>
      </c>
      <c r="C1641" s="5" t="s">
        <v>791</v>
      </c>
      <c r="D1641" s="8" t="s">
        <v>0</v>
      </c>
      <c r="E1641" s="42" t="s">
        <v>0</v>
      </c>
      <c r="F1641" s="45">
        <f>F1649+F1642</f>
        <v>111313000</v>
      </c>
      <c r="G1641" s="45">
        <f t="shared" ref="G1641:H1641" si="733">G1649+G1642</f>
        <v>608761.9</v>
      </c>
      <c r="H1641" s="52">
        <f t="shared" si="733"/>
        <v>111921761.90000001</v>
      </c>
    </row>
    <row r="1642" spans="1:8" ht="31.2" x14ac:dyDescent="0.3">
      <c r="A1642" s="12" t="s">
        <v>67</v>
      </c>
      <c r="B1642" s="5" t="s">
        <v>789</v>
      </c>
      <c r="C1642" s="72" t="s">
        <v>791</v>
      </c>
      <c r="D1642" s="21" t="s">
        <v>68</v>
      </c>
      <c r="E1642" s="21"/>
      <c r="F1642" s="45">
        <f>F1643</f>
        <v>0</v>
      </c>
      <c r="G1642" s="45">
        <f t="shared" ref="G1642:H1643" si="734">G1643</f>
        <v>608761.9</v>
      </c>
      <c r="H1642" s="52">
        <f t="shared" si="734"/>
        <v>608761.9</v>
      </c>
    </row>
    <row r="1643" spans="1:8" ht="15.6" x14ac:dyDescent="0.3">
      <c r="A1643" s="12" t="s">
        <v>69</v>
      </c>
      <c r="B1643" s="5" t="s">
        <v>789</v>
      </c>
      <c r="C1643" s="72" t="s">
        <v>791</v>
      </c>
      <c r="D1643" s="21" t="s">
        <v>70</v>
      </c>
      <c r="E1643" s="21"/>
      <c r="F1643" s="45">
        <f>F1644</f>
        <v>0</v>
      </c>
      <c r="G1643" s="45">
        <f t="shared" si="734"/>
        <v>608761.9</v>
      </c>
      <c r="H1643" s="52">
        <f t="shared" si="734"/>
        <v>608761.9</v>
      </c>
    </row>
    <row r="1644" spans="1:8" ht="31.2" x14ac:dyDescent="0.3">
      <c r="A1644" s="73" t="s">
        <v>1288</v>
      </c>
      <c r="B1644" s="64" t="s">
        <v>789</v>
      </c>
      <c r="C1644" s="64" t="s">
        <v>791</v>
      </c>
      <c r="D1644" s="64" t="s">
        <v>1289</v>
      </c>
      <c r="E1644" s="64"/>
      <c r="F1644" s="59">
        <f>F1645+F1647</f>
        <v>0</v>
      </c>
      <c r="G1644" s="59">
        <f t="shared" ref="G1644:H1644" si="735">G1645+G1647</f>
        <v>608761.9</v>
      </c>
      <c r="H1644" s="60">
        <f t="shared" si="735"/>
        <v>608761.9</v>
      </c>
    </row>
    <row r="1645" spans="1:8" ht="62.4" x14ac:dyDescent="0.3">
      <c r="A1645" s="73" t="s">
        <v>21</v>
      </c>
      <c r="B1645" s="64" t="s">
        <v>789</v>
      </c>
      <c r="C1645" s="64" t="s">
        <v>791</v>
      </c>
      <c r="D1645" s="64" t="s">
        <v>1289</v>
      </c>
      <c r="E1645" s="64" t="s">
        <v>22</v>
      </c>
      <c r="F1645" s="59">
        <f>F1646</f>
        <v>0</v>
      </c>
      <c r="G1645" s="59">
        <f t="shared" ref="G1645:H1645" si="736">G1646</f>
        <v>520800</v>
      </c>
      <c r="H1645" s="60">
        <f t="shared" si="736"/>
        <v>520800</v>
      </c>
    </row>
    <row r="1646" spans="1:8" ht="31.2" x14ac:dyDescent="0.3">
      <c r="A1646" s="73" t="s">
        <v>23</v>
      </c>
      <c r="B1646" s="64" t="s">
        <v>789</v>
      </c>
      <c r="C1646" s="64" t="s">
        <v>791</v>
      </c>
      <c r="D1646" s="64" t="s">
        <v>1289</v>
      </c>
      <c r="E1646" s="64" t="s">
        <v>24</v>
      </c>
      <c r="F1646" s="59">
        <v>0</v>
      </c>
      <c r="G1646" s="59">
        <f>H1646-F1646</f>
        <v>520800</v>
      </c>
      <c r="H1646" s="60">
        <v>520800</v>
      </c>
    </row>
    <row r="1647" spans="1:8" ht="31.2" x14ac:dyDescent="0.3">
      <c r="A1647" s="73" t="s">
        <v>25</v>
      </c>
      <c r="B1647" s="64" t="s">
        <v>789</v>
      </c>
      <c r="C1647" s="64" t="s">
        <v>791</v>
      </c>
      <c r="D1647" s="64" t="s">
        <v>1289</v>
      </c>
      <c r="E1647" s="64" t="s">
        <v>26</v>
      </c>
      <c r="F1647" s="59">
        <f>F1648</f>
        <v>0</v>
      </c>
      <c r="G1647" s="59">
        <f t="shared" ref="G1647:H1647" si="737">G1648</f>
        <v>87961.9</v>
      </c>
      <c r="H1647" s="60">
        <f t="shared" si="737"/>
        <v>87961.9</v>
      </c>
    </row>
    <row r="1648" spans="1:8" ht="31.2" x14ac:dyDescent="0.3">
      <c r="A1648" s="73" t="s">
        <v>27</v>
      </c>
      <c r="B1648" s="64" t="s">
        <v>789</v>
      </c>
      <c r="C1648" s="64" t="s">
        <v>791</v>
      </c>
      <c r="D1648" s="64" t="s">
        <v>1289</v>
      </c>
      <c r="E1648" s="64" t="s">
        <v>28</v>
      </c>
      <c r="F1648" s="59">
        <v>0</v>
      </c>
      <c r="G1648" s="59">
        <f>H1648-F1648</f>
        <v>87961.9</v>
      </c>
      <c r="H1648" s="60">
        <v>87961.9</v>
      </c>
    </row>
    <row r="1649" spans="1:8" ht="31.2" x14ac:dyDescent="0.3">
      <c r="A1649" s="12" t="s">
        <v>792</v>
      </c>
      <c r="B1649" s="5" t="s">
        <v>789</v>
      </c>
      <c r="C1649" s="5" t="s">
        <v>791</v>
      </c>
      <c r="D1649" s="5" t="s">
        <v>793</v>
      </c>
      <c r="E1649" s="38" t="s">
        <v>0</v>
      </c>
      <c r="F1649" s="45">
        <f>F1650+F1657+F1662+F1667+F1670</f>
        <v>111313000</v>
      </c>
      <c r="G1649" s="45">
        <f t="shared" ref="G1649:H1649" si="738">G1650+G1657+G1662+G1667+G1670</f>
        <v>0</v>
      </c>
      <c r="H1649" s="52">
        <f t="shared" si="738"/>
        <v>111313000</v>
      </c>
    </row>
    <row r="1650" spans="1:8" ht="15.6" x14ac:dyDescent="0.3">
      <c r="A1650" s="11" t="s">
        <v>19</v>
      </c>
      <c r="B1650" s="5" t="s">
        <v>789</v>
      </c>
      <c r="C1650" s="5" t="s">
        <v>791</v>
      </c>
      <c r="D1650" s="5" t="s">
        <v>794</v>
      </c>
      <c r="E1650" s="38" t="s">
        <v>0</v>
      </c>
      <c r="F1650" s="45">
        <f>F1651+F1653+F1655</f>
        <v>68773000</v>
      </c>
      <c r="G1650" s="45">
        <f t="shared" ref="G1650:H1650" si="739">G1651+G1653+G1655</f>
        <v>0</v>
      </c>
      <c r="H1650" s="52">
        <f t="shared" si="739"/>
        <v>68773000</v>
      </c>
    </row>
    <row r="1651" spans="1:8" ht="62.4" x14ac:dyDescent="0.3">
      <c r="A1651" s="12" t="s">
        <v>21</v>
      </c>
      <c r="B1651" s="5" t="s">
        <v>789</v>
      </c>
      <c r="C1651" s="5" t="s">
        <v>791</v>
      </c>
      <c r="D1651" s="5" t="s">
        <v>794</v>
      </c>
      <c r="E1651" s="38" t="s">
        <v>22</v>
      </c>
      <c r="F1651" s="45">
        <f>F1652</f>
        <v>43962000</v>
      </c>
      <c r="G1651" s="45">
        <f t="shared" ref="G1651:H1651" si="740">G1652</f>
        <v>0</v>
      </c>
      <c r="H1651" s="52">
        <f t="shared" si="740"/>
        <v>43962000</v>
      </c>
    </row>
    <row r="1652" spans="1:8" ht="31.2" x14ac:dyDescent="0.3">
      <c r="A1652" s="12" t="s">
        <v>23</v>
      </c>
      <c r="B1652" s="5" t="s">
        <v>789</v>
      </c>
      <c r="C1652" s="5" t="s">
        <v>791</v>
      </c>
      <c r="D1652" s="5" t="s">
        <v>794</v>
      </c>
      <c r="E1652" s="38" t="s">
        <v>24</v>
      </c>
      <c r="F1652" s="45">
        <v>43962000</v>
      </c>
      <c r="G1652" s="45">
        <f>H1652-F1652</f>
        <v>0</v>
      </c>
      <c r="H1652" s="52">
        <v>43962000</v>
      </c>
    </row>
    <row r="1653" spans="1:8" ht="31.2" x14ac:dyDescent="0.3">
      <c r="A1653" s="12" t="s">
        <v>25</v>
      </c>
      <c r="B1653" s="5" t="s">
        <v>789</v>
      </c>
      <c r="C1653" s="5" t="s">
        <v>791</v>
      </c>
      <c r="D1653" s="5" t="s">
        <v>794</v>
      </c>
      <c r="E1653" s="38" t="s">
        <v>26</v>
      </c>
      <c r="F1653" s="45">
        <f>F1654</f>
        <v>24801000</v>
      </c>
      <c r="G1653" s="45">
        <f t="shared" ref="G1653:H1653" si="741">G1654</f>
        <v>0</v>
      </c>
      <c r="H1653" s="52">
        <f t="shared" si="741"/>
        <v>24801000</v>
      </c>
    </row>
    <row r="1654" spans="1:8" ht="31.2" x14ac:dyDescent="0.3">
      <c r="A1654" s="12" t="s">
        <v>27</v>
      </c>
      <c r="B1654" s="5" t="s">
        <v>789</v>
      </c>
      <c r="C1654" s="5" t="s">
        <v>791</v>
      </c>
      <c r="D1654" s="5" t="s">
        <v>794</v>
      </c>
      <c r="E1654" s="38" t="s">
        <v>28</v>
      </c>
      <c r="F1654" s="45">
        <v>24801000</v>
      </c>
      <c r="G1654" s="45">
        <f>H1654-F1654</f>
        <v>0</v>
      </c>
      <c r="H1654" s="52">
        <v>24801000</v>
      </c>
    </row>
    <row r="1655" spans="1:8" ht="15.6" x14ac:dyDescent="0.3">
      <c r="A1655" s="12" t="s">
        <v>29</v>
      </c>
      <c r="B1655" s="5" t="s">
        <v>789</v>
      </c>
      <c r="C1655" s="5" t="s">
        <v>791</v>
      </c>
      <c r="D1655" s="5" t="s">
        <v>794</v>
      </c>
      <c r="E1655" s="38" t="s">
        <v>30</v>
      </c>
      <c r="F1655" s="45">
        <f>F1656</f>
        <v>10000</v>
      </c>
      <c r="G1655" s="45">
        <f t="shared" ref="G1655:H1655" si="742">G1656</f>
        <v>0</v>
      </c>
      <c r="H1655" s="52">
        <f t="shared" si="742"/>
        <v>10000</v>
      </c>
    </row>
    <row r="1656" spans="1:8" ht="15.6" x14ac:dyDescent="0.3">
      <c r="A1656" s="12" t="s">
        <v>31</v>
      </c>
      <c r="B1656" s="5" t="s">
        <v>789</v>
      </c>
      <c r="C1656" s="5" t="s">
        <v>791</v>
      </c>
      <c r="D1656" s="5" t="s">
        <v>794</v>
      </c>
      <c r="E1656" s="38" t="s">
        <v>32</v>
      </c>
      <c r="F1656" s="45">
        <v>10000</v>
      </c>
      <c r="G1656" s="45">
        <f>H1656-F1656</f>
        <v>0</v>
      </c>
      <c r="H1656" s="52">
        <v>10000</v>
      </c>
    </row>
    <row r="1657" spans="1:8" ht="31.2" x14ac:dyDescent="0.3">
      <c r="A1657" s="11" t="s">
        <v>795</v>
      </c>
      <c r="B1657" s="5" t="s">
        <v>789</v>
      </c>
      <c r="C1657" s="5" t="s">
        <v>791</v>
      </c>
      <c r="D1657" s="5" t="s">
        <v>796</v>
      </c>
      <c r="E1657" s="38" t="s">
        <v>0</v>
      </c>
      <c r="F1657" s="45">
        <f>F1658+F1660</f>
        <v>3720000</v>
      </c>
      <c r="G1657" s="45">
        <f t="shared" ref="G1657:H1657" si="743">G1658+G1660</f>
        <v>0</v>
      </c>
      <c r="H1657" s="52">
        <f t="shared" si="743"/>
        <v>3720000</v>
      </c>
    </row>
    <row r="1658" spans="1:8" ht="62.4" x14ac:dyDescent="0.3">
      <c r="A1658" s="12" t="s">
        <v>21</v>
      </c>
      <c r="B1658" s="5" t="s">
        <v>789</v>
      </c>
      <c r="C1658" s="5" t="s">
        <v>791</v>
      </c>
      <c r="D1658" s="5" t="s">
        <v>796</v>
      </c>
      <c r="E1658" s="38" t="s">
        <v>22</v>
      </c>
      <c r="F1658" s="45">
        <f>F1659</f>
        <v>3444000</v>
      </c>
      <c r="G1658" s="45">
        <f t="shared" ref="G1658:H1658" si="744">G1659</f>
        <v>0</v>
      </c>
      <c r="H1658" s="52">
        <f t="shared" si="744"/>
        <v>3444000</v>
      </c>
    </row>
    <row r="1659" spans="1:8" ht="31.2" x14ac:dyDescent="0.3">
      <c r="A1659" s="12" t="s">
        <v>23</v>
      </c>
      <c r="B1659" s="5" t="s">
        <v>789</v>
      </c>
      <c r="C1659" s="5" t="s">
        <v>791</v>
      </c>
      <c r="D1659" s="5" t="s">
        <v>796</v>
      </c>
      <c r="E1659" s="38" t="s">
        <v>24</v>
      </c>
      <c r="F1659" s="45">
        <v>3444000</v>
      </c>
      <c r="G1659" s="45">
        <f>H1659-F1659</f>
        <v>0</v>
      </c>
      <c r="H1659" s="52">
        <v>3444000</v>
      </c>
    </row>
    <row r="1660" spans="1:8" ht="31.2" x14ac:dyDescent="0.3">
      <c r="A1660" s="12" t="s">
        <v>25</v>
      </c>
      <c r="B1660" s="5" t="s">
        <v>789</v>
      </c>
      <c r="C1660" s="5" t="s">
        <v>791</v>
      </c>
      <c r="D1660" s="5" t="s">
        <v>796</v>
      </c>
      <c r="E1660" s="38" t="s">
        <v>26</v>
      </c>
      <c r="F1660" s="45">
        <f>F1661</f>
        <v>276000</v>
      </c>
      <c r="G1660" s="45">
        <f t="shared" ref="G1660:H1660" si="745">G1661</f>
        <v>0</v>
      </c>
      <c r="H1660" s="52">
        <f t="shared" si="745"/>
        <v>276000</v>
      </c>
    </row>
    <row r="1661" spans="1:8" ht="31.2" x14ac:dyDescent="0.3">
      <c r="A1661" s="12" t="s">
        <v>27</v>
      </c>
      <c r="B1661" s="5" t="s">
        <v>789</v>
      </c>
      <c r="C1661" s="5" t="s">
        <v>791</v>
      </c>
      <c r="D1661" s="5" t="s">
        <v>796</v>
      </c>
      <c r="E1661" s="38" t="s">
        <v>28</v>
      </c>
      <c r="F1661" s="45">
        <v>276000</v>
      </c>
      <c r="G1661" s="45">
        <f>H1661-F1661</f>
        <v>0</v>
      </c>
      <c r="H1661" s="52">
        <v>276000</v>
      </c>
    </row>
    <row r="1662" spans="1:8" ht="31.2" x14ac:dyDescent="0.3">
      <c r="A1662" s="11" t="s">
        <v>797</v>
      </c>
      <c r="B1662" s="5" t="s">
        <v>789</v>
      </c>
      <c r="C1662" s="5" t="s">
        <v>791</v>
      </c>
      <c r="D1662" s="5" t="s">
        <v>798</v>
      </c>
      <c r="E1662" s="38" t="s">
        <v>0</v>
      </c>
      <c r="F1662" s="45">
        <f>F1663+F1665</f>
        <v>35920000</v>
      </c>
      <c r="G1662" s="45">
        <f t="shared" ref="G1662:H1662" si="746">G1663+G1665</f>
        <v>0</v>
      </c>
      <c r="H1662" s="52">
        <f t="shared" si="746"/>
        <v>35920000</v>
      </c>
    </row>
    <row r="1663" spans="1:8" ht="62.4" x14ac:dyDescent="0.3">
      <c r="A1663" s="12" t="s">
        <v>21</v>
      </c>
      <c r="B1663" s="5" t="s">
        <v>789</v>
      </c>
      <c r="C1663" s="5" t="s">
        <v>791</v>
      </c>
      <c r="D1663" s="5" t="s">
        <v>798</v>
      </c>
      <c r="E1663" s="38" t="s">
        <v>22</v>
      </c>
      <c r="F1663" s="45">
        <f>F1664</f>
        <v>15315000</v>
      </c>
      <c r="G1663" s="45">
        <f t="shared" ref="G1663:H1663" si="747">G1664</f>
        <v>0</v>
      </c>
      <c r="H1663" s="52">
        <f t="shared" si="747"/>
        <v>15315000</v>
      </c>
    </row>
    <row r="1664" spans="1:8" ht="31.2" x14ac:dyDescent="0.3">
      <c r="A1664" s="12" t="s">
        <v>23</v>
      </c>
      <c r="B1664" s="5" t="s">
        <v>789</v>
      </c>
      <c r="C1664" s="5" t="s">
        <v>791</v>
      </c>
      <c r="D1664" s="5" t="s">
        <v>798</v>
      </c>
      <c r="E1664" s="38" t="s">
        <v>24</v>
      </c>
      <c r="F1664" s="45">
        <v>15315000</v>
      </c>
      <c r="G1664" s="45">
        <f>H1664-F1664</f>
        <v>0</v>
      </c>
      <c r="H1664" s="52">
        <v>15315000</v>
      </c>
    </row>
    <row r="1665" spans="1:8" ht="31.2" x14ac:dyDescent="0.3">
      <c r="A1665" s="12" t="s">
        <v>25</v>
      </c>
      <c r="B1665" s="5" t="s">
        <v>789</v>
      </c>
      <c r="C1665" s="5" t="s">
        <v>791</v>
      </c>
      <c r="D1665" s="5" t="s">
        <v>798</v>
      </c>
      <c r="E1665" s="38" t="s">
        <v>26</v>
      </c>
      <c r="F1665" s="45">
        <f>F1666</f>
        <v>20605000</v>
      </c>
      <c r="G1665" s="45">
        <f t="shared" ref="G1665:H1665" si="748">G1666</f>
        <v>0</v>
      </c>
      <c r="H1665" s="52">
        <f t="shared" si="748"/>
        <v>20605000</v>
      </c>
    </row>
    <row r="1666" spans="1:8" ht="31.2" x14ac:dyDescent="0.3">
      <c r="A1666" s="12" t="s">
        <v>27</v>
      </c>
      <c r="B1666" s="5" t="s">
        <v>789</v>
      </c>
      <c r="C1666" s="5" t="s">
        <v>791</v>
      </c>
      <c r="D1666" s="5" t="s">
        <v>798</v>
      </c>
      <c r="E1666" s="38" t="s">
        <v>28</v>
      </c>
      <c r="F1666" s="45">
        <v>20605000</v>
      </c>
      <c r="G1666" s="45">
        <f>H1666-F1666</f>
        <v>0</v>
      </c>
      <c r="H1666" s="52">
        <v>20605000</v>
      </c>
    </row>
    <row r="1667" spans="1:8" ht="15.6" x14ac:dyDescent="0.3">
      <c r="A1667" s="11" t="s">
        <v>799</v>
      </c>
      <c r="B1667" s="5" t="s">
        <v>789</v>
      </c>
      <c r="C1667" s="5" t="s">
        <v>791</v>
      </c>
      <c r="D1667" s="5" t="s">
        <v>800</v>
      </c>
      <c r="E1667" s="38" t="s">
        <v>0</v>
      </c>
      <c r="F1667" s="45">
        <f>F1668</f>
        <v>1700000</v>
      </c>
      <c r="G1667" s="45">
        <f t="shared" ref="G1667:H1668" si="749">G1668</f>
        <v>0</v>
      </c>
      <c r="H1667" s="52">
        <f t="shared" si="749"/>
        <v>1700000</v>
      </c>
    </row>
    <row r="1668" spans="1:8" ht="31.2" x14ac:dyDescent="0.3">
      <c r="A1668" s="12" t="s">
        <v>25</v>
      </c>
      <c r="B1668" s="5" t="s">
        <v>789</v>
      </c>
      <c r="C1668" s="5" t="s">
        <v>791</v>
      </c>
      <c r="D1668" s="5" t="s">
        <v>800</v>
      </c>
      <c r="E1668" s="38" t="s">
        <v>26</v>
      </c>
      <c r="F1668" s="45">
        <f>F1669</f>
        <v>1700000</v>
      </c>
      <c r="G1668" s="45">
        <f t="shared" si="749"/>
        <v>0</v>
      </c>
      <c r="H1668" s="52">
        <f t="shared" si="749"/>
        <v>1700000</v>
      </c>
    </row>
    <row r="1669" spans="1:8" ht="31.2" x14ac:dyDescent="0.3">
      <c r="A1669" s="12" t="s">
        <v>27</v>
      </c>
      <c r="B1669" s="5" t="s">
        <v>789</v>
      </c>
      <c r="C1669" s="5" t="s">
        <v>791</v>
      </c>
      <c r="D1669" s="5" t="s">
        <v>800</v>
      </c>
      <c r="E1669" s="38" t="s">
        <v>28</v>
      </c>
      <c r="F1669" s="45">
        <v>1700000</v>
      </c>
      <c r="G1669" s="45">
        <f>H1669-F1669</f>
        <v>0</v>
      </c>
      <c r="H1669" s="52">
        <v>1700000</v>
      </c>
    </row>
    <row r="1670" spans="1:8" ht="15.6" x14ac:dyDescent="0.3">
      <c r="A1670" s="11" t="s">
        <v>55</v>
      </c>
      <c r="B1670" s="5" t="s">
        <v>789</v>
      </c>
      <c r="C1670" s="5" t="s">
        <v>791</v>
      </c>
      <c r="D1670" s="5" t="s">
        <v>801</v>
      </c>
      <c r="E1670" s="38" t="s">
        <v>0</v>
      </c>
      <c r="F1670" s="45">
        <f>F1671</f>
        <v>1200000</v>
      </c>
      <c r="G1670" s="45">
        <f t="shared" ref="G1670:H1671" si="750">G1671</f>
        <v>0</v>
      </c>
      <c r="H1670" s="52">
        <f t="shared" si="750"/>
        <v>1200000</v>
      </c>
    </row>
    <row r="1671" spans="1:8" ht="31.2" x14ac:dyDescent="0.3">
      <c r="A1671" s="12" t="s">
        <v>25</v>
      </c>
      <c r="B1671" s="5" t="s">
        <v>789</v>
      </c>
      <c r="C1671" s="5" t="s">
        <v>791</v>
      </c>
      <c r="D1671" s="5" t="s">
        <v>801</v>
      </c>
      <c r="E1671" s="38" t="s">
        <v>26</v>
      </c>
      <c r="F1671" s="45">
        <f>F1672</f>
        <v>1200000</v>
      </c>
      <c r="G1671" s="45">
        <f t="shared" si="750"/>
        <v>0</v>
      </c>
      <c r="H1671" s="52">
        <f t="shared" si="750"/>
        <v>1200000</v>
      </c>
    </row>
    <row r="1672" spans="1:8" ht="31.2" x14ac:dyDescent="0.3">
      <c r="A1672" s="12" t="s">
        <v>27</v>
      </c>
      <c r="B1672" s="5" t="s">
        <v>789</v>
      </c>
      <c r="C1672" s="5" t="s">
        <v>791</v>
      </c>
      <c r="D1672" s="5" t="s">
        <v>801</v>
      </c>
      <c r="E1672" s="38" t="s">
        <v>28</v>
      </c>
      <c r="F1672" s="45">
        <v>1200000</v>
      </c>
      <c r="G1672" s="45">
        <f>H1672-F1672</f>
        <v>0</v>
      </c>
      <c r="H1672" s="52">
        <v>1200000</v>
      </c>
    </row>
    <row r="1673" spans="1:8" ht="15.6" x14ac:dyDescent="0.3">
      <c r="A1673" s="11" t="s">
        <v>75</v>
      </c>
      <c r="B1673" s="5" t="s">
        <v>789</v>
      </c>
      <c r="C1673" s="5" t="s">
        <v>76</v>
      </c>
      <c r="D1673" s="4" t="s">
        <v>0</v>
      </c>
      <c r="E1673" s="37" t="s">
        <v>0</v>
      </c>
      <c r="F1673" s="45">
        <f>F1674</f>
        <v>618000</v>
      </c>
      <c r="G1673" s="45">
        <f t="shared" ref="G1673:H1677" si="751">G1674</f>
        <v>0</v>
      </c>
      <c r="H1673" s="52">
        <f t="shared" si="751"/>
        <v>618000</v>
      </c>
    </row>
    <row r="1674" spans="1:8" ht="15.6" x14ac:dyDescent="0.3">
      <c r="A1674" s="11" t="s">
        <v>802</v>
      </c>
      <c r="B1674" s="5" t="s">
        <v>789</v>
      </c>
      <c r="C1674" s="5" t="s">
        <v>803</v>
      </c>
      <c r="D1674" s="5" t="s">
        <v>0</v>
      </c>
      <c r="E1674" s="38" t="s">
        <v>0</v>
      </c>
      <c r="F1674" s="45">
        <f>F1675</f>
        <v>618000</v>
      </c>
      <c r="G1674" s="45">
        <f t="shared" si="751"/>
        <v>0</v>
      </c>
      <c r="H1674" s="52">
        <f t="shared" si="751"/>
        <v>618000</v>
      </c>
    </row>
    <row r="1675" spans="1:8" ht="31.2" x14ac:dyDescent="0.3">
      <c r="A1675" s="12" t="s">
        <v>792</v>
      </c>
      <c r="B1675" s="5" t="s">
        <v>789</v>
      </c>
      <c r="C1675" s="5" t="s">
        <v>803</v>
      </c>
      <c r="D1675" s="5" t="s">
        <v>793</v>
      </c>
      <c r="E1675" s="38" t="s">
        <v>0</v>
      </c>
      <c r="F1675" s="45">
        <f>F1676</f>
        <v>618000</v>
      </c>
      <c r="G1675" s="45">
        <f t="shared" si="751"/>
        <v>0</v>
      </c>
      <c r="H1675" s="52">
        <f t="shared" si="751"/>
        <v>618000</v>
      </c>
    </row>
    <row r="1676" spans="1:8" ht="31.2" x14ac:dyDescent="0.3">
      <c r="A1676" s="11" t="s">
        <v>435</v>
      </c>
      <c r="B1676" s="5" t="s">
        <v>789</v>
      </c>
      <c r="C1676" s="5" t="s">
        <v>803</v>
      </c>
      <c r="D1676" s="5" t="s">
        <v>804</v>
      </c>
      <c r="E1676" s="38" t="s">
        <v>0</v>
      </c>
      <c r="F1676" s="45">
        <f>F1677</f>
        <v>618000</v>
      </c>
      <c r="G1676" s="45">
        <f t="shared" si="751"/>
        <v>0</v>
      </c>
      <c r="H1676" s="52">
        <f t="shared" si="751"/>
        <v>618000</v>
      </c>
    </row>
    <row r="1677" spans="1:8" ht="31.2" x14ac:dyDescent="0.3">
      <c r="A1677" s="12" t="s">
        <v>25</v>
      </c>
      <c r="B1677" s="5" t="s">
        <v>789</v>
      </c>
      <c r="C1677" s="5" t="s">
        <v>803</v>
      </c>
      <c r="D1677" s="5" t="s">
        <v>804</v>
      </c>
      <c r="E1677" s="38" t="s">
        <v>26</v>
      </c>
      <c r="F1677" s="45">
        <f>F1678</f>
        <v>618000</v>
      </c>
      <c r="G1677" s="45">
        <f t="shared" si="751"/>
        <v>0</v>
      </c>
      <c r="H1677" s="52">
        <f t="shared" si="751"/>
        <v>618000</v>
      </c>
    </row>
    <row r="1678" spans="1:8" ht="31.2" x14ac:dyDescent="0.3">
      <c r="A1678" s="12" t="s">
        <v>27</v>
      </c>
      <c r="B1678" s="5" t="s">
        <v>789</v>
      </c>
      <c r="C1678" s="5" t="s">
        <v>803</v>
      </c>
      <c r="D1678" s="5" t="s">
        <v>804</v>
      </c>
      <c r="E1678" s="38" t="s">
        <v>28</v>
      </c>
      <c r="F1678" s="45">
        <v>618000</v>
      </c>
      <c r="G1678" s="45">
        <f>H1678-F1678</f>
        <v>0</v>
      </c>
      <c r="H1678" s="52">
        <v>618000</v>
      </c>
    </row>
    <row r="1679" spans="1:8" ht="47.1" customHeight="1" x14ac:dyDescent="0.3">
      <c r="A1679" s="7" t="s">
        <v>1103</v>
      </c>
      <c r="B1679" s="4" t="s">
        <v>805</v>
      </c>
      <c r="C1679" s="4" t="s">
        <v>0</v>
      </c>
      <c r="D1679" s="4" t="s">
        <v>0</v>
      </c>
      <c r="E1679" s="37" t="s">
        <v>0</v>
      </c>
      <c r="F1679" s="44">
        <f>F1687+F1738+F1680</f>
        <v>8386993200</v>
      </c>
      <c r="G1679" s="44">
        <f>G1687+G1738+G1680</f>
        <v>36187360</v>
      </c>
      <c r="H1679" s="53">
        <f t="shared" ref="H1679" si="752">H1687+H1738+H1680</f>
        <v>8423180560</v>
      </c>
    </row>
    <row r="1680" spans="1:8" ht="22.2" customHeight="1" x14ac:dyDescent="0.3">
      <c r="A1680" s="11" t="s">
        <v>13</v>
      </c>
      <c r="B1680" s="5">
        <v>748</v>
      </c>
      <c r="C1680" s="5" t="s">
        <v>14</v>
      </c>
      <c r="D1680" s="4"/>
      <c r="E1680" s="37"/>
      <c r="F1680" s="45">
        <f t="shared" ref="F1680:F1685" si="753">F1681</f>
        <v>0</v>
      </c>
      <c r="G1680" s="45">
        <f t="shared" ref="G1680:H1685" si="754">G1681</f>
        <v>25062400</v>
      </c>
      <c r="H1680" s="52">
        <f t="shared" si="754"/>
        <v>25062400</v>
      </c>
    </row>
    <row r="1681" spans="1:8" ht="19.8" customHeight="1" x14ac:dyDescent="0.3">
      <c r="A1681" s="11" t="s">
        <v>41</v>
      </c>
      <c r="B1681" s="5">
        <v>748</v>
      </c>
      <c r="C1681" s="5" t="s">
        <v>42</v>
      </c>
      <c r="D1681" s="4"/>
      <c r="E1681" s="37"/>
      <c r="F1681" s="45">
        <f t="shared" si="753"/>
        <v>0</v>
      </c>
      <c r="G1681" s="45">
        <f t="shared" si="754"/>
        <v>25062400</v>
      </c>
      <c r="H1681" s="52">
        <f t="shared" si="754"/>
        <v>25062400</v>
      </c>
    </row>
    <row r="1682" spans="1:8" ht="37.200000000000003" customHeight="1" x14ac:dyDescent="0.3">
      <c r="A1682" s="12" t="s">
        <v>67</v>
      </c>
      <c r="B1682" s="5">
        <v>748</v>
      </c>
      <c r="C1682" s="5" t="s">
        <v>42</v>
      </c>
      <c r="D1682" s="5" t="s">
        <v>68</v>
      </c>
      <c r="E1682" s="37"/>
      <c r="F1682" s="45">
        <f t="shared" si="753"/>
        <v>0</v>
      </c>
      <c r="G1682" s="45">
        <f t="shared" si="754"/>
        <v>25062400</v>
      </c>
      <c r="H1682" s="52">
        <f t="shared" si="754"/>
        <v>25062400</v>
      </c>
    </row>
    <row r="1683" spans="1:8" s="69" customFormat="1" ht="26.4" customHeight="1" x14ac:dyDescent="0.3">
      <c r="A1683" s="12" t="s">
        <v>69</v>
      </c>
      <c r="B1683" s="5">
        <v>748</v>
      </c>
      <c r="C1683" s="5" t="s">
        <v>42</v>
      </c>
      <c r="D1683" s="5" t="s">
        <v>70</v>
      </c>
      <c r="E1683" s="38"/>
      <c r="F1683" s="45">
        <f t="shared" si="753"/>
        <v>0</v>
      </c>
      <c r="G1683" s="45">
        <f t="shared" si="754"/>
        <v>25062400</v>
      </c>
      <c r="H1683" s="52">
        <f t="shared" si="754"/>
        <v>25062400</v>
      </c>
    </row>
    <row r="1684" spans="1:8" ht="47.1" customHeight="1" x14ac:dyDescent="0.3">
      <c r="A1684" s="73" t="s">
        <v>1292</v>
      </c>
      <c r="B1684" s="64" t="s">
        <v>805</v>
      </c>
      <c r="C1684" s="64" t="s">
        <v>42</v>
      </c>
      <c r="D1684" s="64" t="s">
        <v>1293</v>
      </c>
      <c r="E1684" s="64"/>
      <c r="F1684" s="45">
        <f t="shared" si="753"/>
        <v>0</v>
      </c>
      <c r="G1684" s="45">
        <f t="shared" si="754"/>
        <v>25062400</v>
      </c>
      <c r="H1684" s="52">
        <f t="shared" si="754"/>
        <v>25062400</v>
      </c>
    </row>
    <row r="1685" spans="1:8" ht="34.799999999999997" customHeight="1" x14ac:dyDescent="0.3">
      <c r="A1685" s="73" t="s">
        <v>175</v>
      </c>
      <c r="B1685" s="64" t="s">
        <v>805</v>
      </c>
      <c r="C1685" s="64" t="s">
        <v>42</v>
      </c>
      <c r="D1685" s="64" t="s">
        <v>1293</v>
      </c>
      <c r="E1685" s="64" t="s">
        <v>176</v>
      </c>
      <c r="F1685" s="45">
        <f t="shared" si="753"/>
        <v>0</v>
      </c>
      <c r="G1685" s="45">
        <f t="shared" si="754"/>
        <v>25062400</v>
      </c>
      <c r="H1685" s="52">
        <f t="shared" si="754"/>
        <v>25062400</v>
      </c>
    </row>
    <row r="1686" spans="1:8" ht="25.8" customHeight="1" x14ac:dyDescent="0.3">
      <c r="A1686" s="73" t="s">
        <v>433</v>
      </c>
      <c r="B1686" s="64" t="s">
        <v>805</v>
      </c>
      <c r="C1686" s="64" t="s">
        <v>42</v>
      </c>
      <c r="D1686" s="64" t="s">
        <v>1293</v>
      </c>
      <c r="E1686" s="64" t="s">
        <v>434</v>
      </c>
      <c r="F1686" s="45">
        <v>0</v>
      </c>
      <c r="G1686" s="59">
        <f>H1686-F1686</f>
        <v>25062400</v>
      </c>
      <c r="H1686" s="60">
        <v>25062400</v>
      </c>
    </row>
    <row r="1687" spans="1:8" ht="15.6" x14ac:dyDescent="0.3">
      <c r="A1687" s="11" t="s">
        <v>75</v>
      </c>
      <c r="B1687" s="5" t="s">
        <v>805</v>
      </c>
      <c r="C1687" s="5" t="s">
        <v>76</v>
      </c>
      <c r="D1687" s="4" t="s">
        <v>0</v>
      </c>
      <c r="E1687" s="37" t="s">
        <v>0</v>
      </c>
      <c r="F1687" s="45">
        <f>F1688+F1698+F1724</f>
        <v>376117395</v>
      </c>
      <c r="G1687" s="45">
        <f t="shared" ref="G1687:H1687" si="755">G1688+G1698+G1724</f>
        <v>17600000</v>
      </c>
      <c r="H1687" s="52">
        <f t="shared" si="755"/>
        <v>393717395</v>
      </c>
    </row>
    <row r="1688" spans="1:8" ht="15.6" x14ac:dyDescent="0.3">
      <c r="A1688" s="11" t="s">
        <v>619</v>
      </c>
      <c r="B1688" s="5" t="s">
        <v>805</v>
      </c>
      <c r="C1688" s="5" t="s">
        <v>620</v>
      </c>
      <c r="D1688" s="5" t="s">
        <v>0</v>
      </c>
      <c r="E1688" s="38" t="s">
        <v>0</v>
      </c>
      <c r="F1688" s="45">
        <f>F1689</f>
        <v>146779495</v>
      </c>
      <c r="G1688" s="45">
        <f t="shared" ref="G1688:H1690" si="756">G1689</f>
        <v>0</v>
      </c>
      <c r="H1688" s="52">
        <f t="shared" si="756"/>
        <v>146779495</v>
      </c>
    </row>
    <row r="1689" spans="1:8" ht="31.2" x14ac:dyDescent="0.3">
      <c r="A1689" s="12" t="s">
        <v>806</v>
      </c>
      <c r="B1689" s="5" t="s">
        <v>805</v>
      </c>
      <c r="C1689" s="5" t="s">
        <v>620</v>
      </c>
      <c r="D1689" s="5" t="s">
        <v>807</v>
      </c>
      <c r="E1689" s="38" t="s">
        <v>0</v>
      </c>
      <c r="F1689" s="45">
        <f>F1690</f>
        <v>146779495</v>
      </c>
      <c r="G1689" s="45">
        <f t="shared" si="756"/>
        <v>0</v>
      </c>
      <c r="H1689" s="52">
        <f t="shared" si="756"/>
        <v>146779495</v>
      </c>
    </row>
    <row r="1690" spans="1:8" ht="15.6" x14ac:dyDescent="0.3">
      <c r="A1690" s="12" t="s">
        <v>808</v>
      </c>
      <c r="B1690" s="5" t="s">
        <v>805</v>
      </c>
      <c r="C1690" s="5" t="s">
        <v>620</v>
      </c>
      <c r="D1690" s="5" t="s">
        <v>809</v>
      </c>
      <c r="E1690" s="38" t="s">
        <v>0</v>
      </c>
      <c r="F1690" s="45">
        <f>F1691</f>
        <v>146779495</v>
      </c>
      <c r="G1690" s="45">
        <f t="shared" si="756"/>
        <v>0</v>
      </c>
      <c r="H1690" s="52">
        <f t="shared" si="756"/>
        <v>146779495</v>
      </c>
    </row>
    <row r="1691" spans="1:8" ht="31.2" x14ac:dyDescent="0.3">
      <c r="A1691" s="11" t="s">
        <v>810</v>
      </c>
      <c r="B1691" s="5" t="s">
        <v>805</v>
      </c>
      <c r="C1691" s="5" t="s">
        <v>620</v>
      </c>
      <c r="D1691" s="5" t="s">
        <v>811</v>
      </c>
      <c r="E1691" s="38" t="s">
        <v>0</v>
      </c>
      <c r="F1691" s="45">
        <f>F1692+F1694+F1696</f>
        <v>146779495</v>
      </c>
      <c r="G1691" s="45">
        <f t="shared" ref="G1691:H1691" si="757">G1692+G1694+G1696</f>
        <v>0</v>
      </c>
      <c r="H1691" s="52">
        <f t="shared" si="757"/>
        <v>146779495</v>
      </c>
    </row>
    <row r="1692" spans="1:8" ht="62.4" x14ac:dyDescent="0.3">
      <c r="A1692" s="12" t="s">
        <v>21</v>
      </c>
      <c r="B1692" s="5" t="s">
        <v>805</v>
      </c>
      <c r="C1692" s="5" t="s">
        <v>620</v>
      </c>
      <c r="D1692" s="5" t="s">
        <v>811</v>
      </c>
      <c r="E1692" s="38" t="s">
        <v>22</v>
      </c>
      <c r="F1692" s="45">
        <f>F1693</f>
        <v>65278684</v>
      </c>
      <c r="G1692" s="45">
        <f t="shared" ref="G1692:H1692" si="758">G1693</f>
        <v>0</v>
      </c>
      <c r="H1692" s="52">
        <f t="shared" si="758"/>
        <v>65278684</v>
      </c>
    </row>
    <row r="1693" spans="1:8" ht="15.6" x14ac:dyDescent="0.3">
      <c r="A1693" s="12" t="s">
        <v>126</v>
      </c>
      <c r="B1693" s="5" t="s">
        <v>805</v>
      </c>
      <c r="C1693" s="5" t="s">
        <v>620</v>
      </c>
      <c r="D1693" s="5" t="s">
        <v>811</v>
      </c>
      <c r="E1693" s="38" t="s">
        <v>127</v>
      </c>
      <c r="F1693" s="45">
        <v>65278684</v>
      </c>
      <c r="G1693" s="45">
        <f>H1693-F1693</f>
        <v>0</v>
      </c>
      <c r="H1693" s="52">
        <v>65278684</v>
      </c>
    </row>
    <row r="1694" spans="1:8" ht="31.2" x14ac:dyDescent="0.3">
      <c r="A1694" s="12" t="s">
        <v>25</v>
      </c>
      <c r="B1694" s="5" t="s">
        <v>805</v>
      </c>
      <c r="C1694" s="5" t="s">
        <v>620</v>
      </c>
      <c r="D1694" s="5" t="s">
        <v>811</v>
      </c>
      <c r="E1694" s="38" t="s">
        <v>26</v>
      </c>
      <c r="F1694" s="45">
        <f>F1695</f>
        <v>34470283</v>
      </c>
      <c r="G1694" s="45">
        <f t="shared" ref="G1694:H1694" si="759">G1695</f>
        <v>0</v>
      </c>
      <c r="H1694" s="52">
        <f t="shared" si="759"/>
        <v>34470283</v>
      </c>
    </row>
    <row r="1695" spans="1:8" ht="31.2" x14ac:dyDescent="0.3">
      <c r="A1695" s="12" t="s">
        <v>27</v>
      </c>
      <c r="B1695" s="5" t="s">
        <v>805</v>
      </c>
      <c r="C1695" s="5" t="s">
        <v>620</v>
      </c>
      <c r="D1695" s="5" t="s">
        <v>811</v>
      </c>
      <c r="E1695" s="38" t="s">
        <v>28</v>
      </c>
      <c r="F1695" s="45">
        <v>34470283</v>
      </c>
      <c r="G1695" s="45">
        <f>H1695-F1695</f>
        <v>0</v>
      </c>
      <c r="H1695" s="52">
        <v>34470283</v>
      </c>
    </row>
    <row r="1696" spans="1:8" ht="31.2" x14ac:dyDescent="0.3">
      <c r="A1696" s="12" t="s">
        <v>175</v>
      </c>
      <c r="B1696" s="5" t="s">
        <v>805</v>
      </c>
      <c r="C1696" s="5" t="s">
        <v>620</v>
      </c>
      <c r="D1696" s="5" t="s">
        <v>811</v>
      </c>
      <c r="E1696" s="38" t="s">
        <v>176</v>
      </c>
      <c r="F1696" s="45">
        <f>F1697</f>
        <v>47030528</v>
      </c>
      <c r="G1696" s="45">
        <f t="shared" ref="G1696:H1696" si="760">G1697</f>
        <v>0</v>
      </c>
      <c r="H1696" s="52">
        <f t="shared" si="760"/>
        <v>47030528</v>
      </c>
    </row>
    <row r="1697" spans="1:8" ht="15.6" x14ac:dyDescent="0.3">
      <c r="A1697" s="12" t="s">
        <v>177</v>
      </c>
      <c r="B1697" s="5" t="s">
        <v>805</v>
      </c>
      <c r="C1697" s="5" t="s">
        <v>620</v>
      </c>
      <c r="D1697" s="5" t="s">
        <v>811</v>
      </c>
      <c r="E1697" s="38" t="s">
        <v>178</v>
      </c>
      <c r="F1697" s="45">
        <v>47030528</v>
      </c>
      <c r="G1697" s="45">
        <f>H1697-F1697</f>
        <v>0</v>
      </c>
      <c r="H1697" s="52">
        <v>47030528</v>
      </c>
    </row>
    <row r="1698" spans="1:8" ht="15.6" x14ac:dyDescent="0.3">
      <c r="A1698" s="11" t="s">
        <v>802</v>
      </c>
      <c r="B1698" s="5" t="s">
        <v>805</v>
      </c>
      <c r="C1698" s="5" t="s">
        <v>803</v>
      </c>
      <c r="D1698" s="5" t="s">
        <v>0</v>
      </c>
      <c r="E1698" s="38" t="s">
        <v>0</v>
      </c>
      <c r="F1698" s="45">
        <f>F1699</f>
        <v>222727100</v>
      </c>
      <c r="G1698" s="45">
        <f t="shared" ref="G1698:H1699" si="761">G1699</f>
        <v>17600000</v>
      </c>
      <c r="H1698" s="52">
        <f t="shared" si="761"/>
        <v>240327100</v>
      </c>
    </row>
    <row r="1699" spans="1:8" ht="31.2" x14ac:dyDescent="0.3">
      <c r="A1699" s="12" t="s">
        <v>806</v>
      </c>
      <c r="B1699" s="5" t="s">
        <v>805</v>
      </c>
      <c r="C1699" s="5" t="s">
        <v>803</v>
      </c>
      <c r="D1699" s="5" t="s">
        <v>807</v>
      </c>
      <c r="E1699" s="38" t="s">
        <v>0</v>
      </c>
      <c r="F1699" s="45">
        <f>F1700</f>
        <v>222727100</v>
      </c>
      <c r="G1699" s="45">
        <f t="shared" si="761"/>
        <v>17600000</v>
      </c>
      <c r="H1699" s="52">
        <f t="shared" si="761"/>
        <v>240327100</v>
      </c>
    </row>
    <row r="1700" spans="1:8" ht="31.2" x14ac:dyDescent="0.3">
      <c r="A1700" s="12" t="s">
        <v>812</v>
      </c>
      <c r="B1700" s="5" t="s">
        <v>805</v>
      </c>
      <c r="C1700" s="5" t="s">
        <v>803</v>
      </c>
      <c r="D1700" s="5" t="s">
        <v>813</v>
      </c>
      <c r="E1700" s="38" t="s">
        <v>0</v>
      </c>
      <c r="F1700" s="45">
        <f>F1701+F1709+F1713+F1718+F1721</f>
        <v>222727100</v>
      </c>
      <c r="G1700" s="45">
        <f t="shared" ref="G1700:H1700" si="762">G1701+G1709+G1713+G1718+G1721</f>
        <v>17600000</v>
      </c>
      <c r="H1700" s="52">
        <f t="shared" si="762"/>
        <v>240327100</v>
      </c>
    </row>
    <row r="1701" spans="1:8" ht="15.6" x14ac:dyDescent="0.3">
      <c r="A1701" s="11" t="s">
        <v>814</v>
      </c>
      <c r="B1701" s="5" t="s">
        <v>805</v>
      </c>
      <c r="C1701" s="5" t="s">
        <v>803</v>
      </c>
      <c r="D1701" s="5" t="s">
        <v>815</v>
      </c>
      <c r="E1701" s="38" t="s">
        <v>0</v>
      </c>
      <c r="F1701" s="45">
        <f>F1702+F1704+F1707</f>
        <v>166481300</v>
      </c>
      <c r="G1701" s="45">
        <f t="shared" ref="G1701:H1701" si="763">G1702+G1704+G1707</f>
        <v>0</v>
      </c>
      <c r="H1701" s="52">
        <f t="shared" si="763"/>
        <v>166481300</v>
      </c>
    </row>
    <row r="1702" spans="1:8" ht="15.6" x14ac:dyDescent="0.3">
      <c r="A1702" s="12" t="s">
        <v>45</v>
      </c>
      <c r="B1702" s="5" t="s">
        <v>805</v>
      </c>
      <c r="C1702" s="5" t="s">
        <v>803</v>
      </c>
      <c r="D1702" s="5" t="s">
        <v>815</v>
      </c>
      <c r="E1702" s="38" t="s">
        <v>46</v>
      </c>
      <c r="F1702" s="45">
        <f>F1703</f>
        <v>33000000</v>
      </c>
      <c r="G1702" s="45">
        <f t="shared" ref="G1702:H1702" si="764">G1703</f>
        <v>0</v>
      </c>
      <c r="H1702" s="52">
        <f t="shared" si="764"/>
        <v>33000000</v>
      </c>
    </row>
    <row r="1703" spans="1:8" ht="15.6" x14ac:dyDescent="0.3">
      <c r="A1703" s="12" t="s">
        <v>113</v>
      </c>
      <c r="B1703" s="5" t="s">
        <v>805</v>
      </c>
      <c r="C1703" s="5" t="s">
        <v>803</v>
      </c>
      <c r="D1703" s="5" t="s">
        <v>815</v>
      </c>
      <c r="E1703" s="38" t="s">
        <v>114</v>
      </c>
      <c r="F1703" s="45">
        <v>33000000</v>
      </c>
      <c r="G1703" s="45">
        <f>H1703-F1703</f>
        <v>0</v>
      </c>
      <c r="H1703" s="52">
        <v>33000000</v>
      </c>
    </row>
    <row r="1704" spans="1:8" ht="31.2" x14ac:dyDescent="0.3">
      <c r="A1704" s="12" t="s">
        <v>175</v>
      </c>
      <c r="B1704" s="5" t="s">
        <v>805</v>
      </c>
      <c r="C1704" s="5" t="s">
        <v>803</v>
      </c>
      <c r="D1704" s="5" t="s">
        <v>815</v>
      </c>
      <c r="E1704" s="38" t="s">
        <v>176</v>
      </c>
      <c r="F1704" s="45">
        <f>F1705+F1706</f>
        <v>128811300</v>
      </c>
      <c r="G1704" s="45">
        <f t="shared" ref="G1704:H1704" si="765">G1705+G1706</f>
        <v>0</v>
      </c>
      <c r="H1704" s="52">
        <f t="shared" si="765"/>
        <v>128811300</v>
      </c>
    </row>
    <row r="1705" spans="1:8" ht="15.6" x14ac:dyDescent="0.3">
      <c r="A1705" s="12" t="s">
        <v>177</v>
      </c>
      <c r="B1705" s="5" t="s">
        <v>805</v>
      </c>
      <c r="C1705" s="5" t="s">
        <v>803</v>
      </c>
      <c r="D1705" s="5" t="s">
        <v>815</v>
      </c>
      <c r="E1705" s="38" t="s">
        <v>178</v>
      </c>
      <c r="F1705" s="45">
        <v>10381000</v>
      </c>
      <c r="G1705" s="45">
        <f>H1705-F1705</f>
        <v>0</v>
      </c>
      <c r="H1705" s="52">
        <v>10381000</v>
      </c>
    </row>
    <row r="1706" spans="1:8" ht="15.6" x14ac:dyDescent="0.3">
      <c r="A1706" s="12" t="s">
        <v>433</v>
      </c>
      <c r="B1706" s="5" t="s">
        <v>805</v>
      </c>
      <c r="C1706" s="5" t="s">
        <v>803</v>
      </c>
      <c r="D1706" s="5" t="s">
        <v>815</v>
      </c>
      <c r="E1706" s="38" t="s">
        <v>434</v>
      </c>
      <c r="F1706" s="45">
        <v>118430300</v>
      </c>
      <c r="G1706" s="45">
        <f>H1706-F1706</f>
        <v>0</v>
      </c>
      <c r="H1706" s="52">
        <v>118430300</v>
      </c>
    </row>
    <row r="1707" spans="1:8" ht="15.6" x14ac:dyDescent="0.3">
      <c r="A1707" s="12" t="s">
        <v>29</v>
      </c>
      <c r="B1707" s="5" t="s">
        <v>805</v>
      </c>
      <c r="C1707" s="5" t="s">
        <v>803</v>
      </c>
      <c r="D1707" s="5" t="s">
        <v>815</v>
      </c>
      <c r="E1707" s="38" t="s">
        <v>30</v>
      </c>
      <c r="F1707" s="45">
        <f>F1708</f>
        <v>4670000</v>
      </c>
      <c r="G1707" s="45">
        <f t="shared" ref="G1707:H1707" si="766">G1708</f>
        <v>0</v>
      </c>
      <c r="H1707" s="52">
        <f t="shared" si="766"/>
        <v>4670000</v>
      </c>
    </row>
    <row r="1708" spans="1:8" ht="15.6" x14ac:dyDescent="0.3">
      <c r="A1708" s="12" t="s">
        <v>465</v>
      </c>
      <c r="B1708" s="5" t="s">
        <v>805</v>
      </c>
      <c r="C1708" s="5" t="s">
        <v>803</v>
      </c>
      <c r="D1708" s="5" t="s">
        <v>815</v>
      </c>
      <c r="E1708" s="38" t="s">
        <v>466</v>
      </c>
      <c r="F1708" s="45">
        <v>4670000</v>
      </c>
      <c r="G1708" s="45">
        <f>H1708-F1708</f>
        <v>0</v>
      </c>
      <c r="H1708" s="52">
        <v>4670000</v>
      </c>
    </row>
    <row r="1709" spans="1:8" ht="31.2" x14ac:dyDescent="0.3">
      <c r="A1709" s="11" t="s">
        <v>816</v>
      </c>
      <c r="B1709" s="5" t="s">
        <v>805</v>
      </c>
      <c r="C1709" s="5" t="s">
        <v>803</v>
      </c>
      <c r="D1709" s="5" t="s">
        <v>817</v>
      </c>
      <c r="E1709" s="38" t="s">
        <v>0</v>
      </c>
      <c r="F1709" s="45">
        <f>F1710</f>
        <v>10532000</v>
      </c>
      <c r="G1709" s="45">
        <f t="shared" ref="G1709:H1709" si="767">G1710</f>
        <v>0</v>
      </c>
      <c r="H1709" s="52">
        <f t="shared" si="767"/>
        <v>10532000</v>
      </c>
    </row>
    <row r="1710" spans="1:8" ht="31.2" x14ac:dyDescent="0.3">
      <c r="A1710" s="12" t="s">
        <v>175</v>
      </c>
      <c r="B1710" s="5" t="s">
        <v>805</v>
      </c>
      <c r="C1710" s="5" t="s">
        <v>803</v>
      </c>
      <c r="D1710" s="5" t="s">
        <v>817</v>
      </c>
      <c r="E1710" s="38" t="s">
        <v>176</v>
      </c>
      <c r="F1710" s="45">
        <f>F1711+F1712</f>
        <v>10532000</v>
      </c>
      <c r="G1710" s="45">
        <f t="shared" ref="G1710:H1710" si="768">G1711+G1712</f>
        <v>0</v>
      </c>
      <c r="H1710" s="52">
        <f t="shared" si="768"/>
        <v>10532000</v>
      </c>
    </row>
    <row r="1711" spans="1:8" ht="15.6" x14ac:dyDescent="0.3">
      <c r="A1711" s="12" t="s">
        <v>177</v>
      </c>
      <c r="B1711" s="5" t="s">
        <v>805</v>
      </c>
      <c r="C1711" s="5" t="s">
        <v>803</v>
      </c>
      <c r="D1711" s="5" t="s">
        <v>817</v>
      </c>
      <c r="E1711" s="38" t="s">
        <v>178</v>
      </c>
      <c r="F1711" s="45">
        <v>1500000</v>
      </c>
      <c r="G1711" s="45">
        <f>H1711-F1711</f>
        <v>0</v>
      </c>
      <c r="H1711" s="52">
        <v>1500000</v>
      </c>
    </row>
    <row r="1712" spans="1:8" ht="15.6" x14ac:dyDescent="0.3">
      <c r="A1712" s="12" t="s">
        <v>433</v>
      </c>
      <c r="B1712" s="5" t="s">
        <v>805</v>
      </c>
      <c r="C1712" s="5" t="s">
        <v>803</v>
      </c>
      <c r="D1712" s="5" t="s">
        <v>817</v>
      </c>
      <c r="E1712" s="38" t="s">
        <v>434</v>
      </c>
      <c r="F1712" s="45">
        <v>9032000</v>
      </c>
      <c r="G1712" s="45">
        <f>H1712-F1712</f>
        <v>0</v>
      </c>
      <c r="H1712" s="52">
        <v>9032000</v>
      </c>
    </row>
    <row r="1713" spans="1:8" ht="15.6" x14ac:dyDescent="0.3">
      <c r="A1713" s="11" t="s">
        <v>1182</v>
      </c>
      <c r="B1713" s="5" t="s">
        <v>805</v>
      </c>
      <c r="C1713" s="5" t="s">
        <v>803</v>
      </c>
      <c r="D1713" s="5" t="s">
        <v>818</v>
      </c>
      <c r="E1713" s="38" t="s">
        <v>0</v>
      </c>
      <c r="F1713" s="45">
        <f>F1714+F1716</f>
        <v>45713800</v>
      </c>
      <c r="G1713" s="45">
        <f t="shared" ref="G1713:H1713" si="769">G1714+G1716</f>
        <v>0</v>
      </c>
      <c r="H1713" s="52">
        <f t="shared" si="769"/>
        <v>45713800</v>
      </c>
    </row>
    <row r="1714" spans="1:8" ht="15.6" x14ac:dyDescent="0.3">
      <c r="A1714" s="12" t="s">
        <v>45</v>
      </c>
      <c r="B1714" s="5" t="s">
        <v>805</v>
      </c>
      <c r="C1714" s="5" t="s">
        <v>803</v>
      </c>
      <c r="D1714" s="5" t="s">
        <v>818</v>
      </c>
      <c r="E1714" s="38" t="s">
        <v>46</v>
      </c>
      <c r="F1714" s="45">
        <f>F1715</f>
        <v>11782900</v>
      </c>
      <c r="G1714" s="45">
        <f t="shared" ref="G1714:H1714" si="770">G1715</f>
        <v>0</v>
      </c>
      <c r="H1714" s="52">
        <f t="shared" si="770"/>
        <v>11782900</v>
      </c>
    </row>
    <row r="1715" spans="1:8" ht="15.6" x14ac:dyDescent="0.3">
      <c r="A1715" s="12" t="s">
        <v>73</v>
      </c>
      <c r="B1715" s="5" t="s">
        <v>805</v>
      </c>
      <c r="C1715" s="5" t="s">
        <v>803</v>
      </c>
      <c r="D1715" s="5" t="s">
        <v>818</v>
      </c>
      <c r="E1715" s="38" t="s">
        <v>74</v>
      </c>
      <c r="F1715" s="45">
        <v>11782900</v>
      </c>
      <c r="G1715" s="45">
        <f>H1715-F1715</f>
        <v>0</v>
      </c>
      <c r="H1715" s="52">
        <v>11782900</v>
      </c>
    </row>
    <row r="1716" spans="1:8" ht="31.2" x14ac:dyDescent="0.3">
      <c r="A1716" s="12" t="s">
        <v>175</v>
      </c>
      <c r="B1716" s="5" t="s">
        <v>805</v>
      </c>
      <c r="C1716" s="5" t="s">
        <v>803</v>
      </c>
      <c r="D1716" s="5" t="s">
        <v>818</v>
      </c>
      <c r="E1716" s="38" t="s">
        <v>176</v>
      </c>
      <c r="F1716" s="45">
        <f>F1717</f>
        <v>33930900</v>
      </c>
      <c r="G1716" s="45">
        <f t="shared" ref="G1716:H1716" si="771">G1717</f>
        <v>0</v>
      </c>
      <c r="H1716" s="52">
        <f t="shared" si="771"/>
        <v>33930900</v>
      </c>
    </row>
    <row r="1717" spans="1:8" ht="15.6" x14ac:dyDescent="0.3">
      <c r="A1717" s="12" t="s">
        <v>433</v>
      </c>
      <c r="B1717" s="5" t="s">
        <v>805</v>
      </c>
      <c r="C1717" s="5" t="s">
        <v>803</v>
      </c>
      <c r="D1717" s="5" t="s">
        <v>818</v>
      </c>
      <c r="E1717" s="38" t="s">
        <v>434</v>
      </c>
      <c r="F1717" s="45">
        <v>33930900</v>
      </c>
      <c r="G1717" s="45">
        <f>H1717-F1717</f>
        <v>0</v>
      </c>
      <c r="H1717" s="52">
        <v>33930900</v>
      </c>
    </row>
    <row r="1718" spans="1:8" ht="62.4" x14ac:dyDescent="0.3">
      <c r="A1718" s="73" t="s">
        <v>1290</v>
      </c>
      <c r="B1718" s="64" t="s">
        <v>805</v>
      </c>
      <c r="C1718" s="64" t="s">
        <v>803</v>
      </c>
      <c r="D1718" s="64" t="s">
        <v>1291</v>
      </c>
      <c r="E1718" s="64"/>
      <c r="F1718" s="45">
        <f>F1719</f>
        <v>0</v>
      </c>
      <c r="G1718" s="45">
        <f t="shared" ref="G1718:H1719" si="772">G1719</f>
        <v>5600000</v>
      </c>
      <c r="H1718" s="52">
        <f t="shared" si="772"/>
        <v>5600000</v>
      </c>
    </row>
    <row r="1719" spans="1:8" ht="31.2" x14ac:dyDescent="0.3">
      <c r="A1719" s="73" t="s">
        <v>175</v>
      </c>
      <c r="B1719" s="64" t="s">
        <v>805</v>
      </c>
      <c r="C1719" s="64" t="s">
        <v>803</v>
      </c>
      <c r="D1719" s="64" t="s">
        <v>1291</v>
      </c>
      <c r="E1719" s="64" t="s">
        <v>176</v>
      </c>
      <c r="F1719" s="45">
        <f>F1720</f>
        <v>0</v>
      </c>
      <c r="G1719" s="45">
        <f t="shared" si="772"/>
        <v>5600000</v>
      </c>
      <c r="H1719" s="52">
        <f t="shared" si="772"/>
        <v>5600000</v>
      </c>
    </row>
    <row r="1720" spans="1:8" ht="15.6" x14ac:dyDescent="0.3">
      <c r="A1720" s="73" t="s">
        <v>433</v>
      </c>
      <c r="B1720" s="64" t="s">
        <v>805</v>
      </c>
      <c r="C1720" s="64" t="s">
        <v>803</v>
      </c>
      <c r="D1720" s="64" t="s">
        <v>1291</v>
      </c>
      <c r="E1720" s="64" t="s">
        <v>434</v>
      </c>
      <c r="F1720" s="45">
        <v>0</v>
      </c>
      <c r="G1720" s="45">
        <f>H1720-F1720</f>
        <v>5600000</v>
      </c>
      <c r="H1720" s="52">
        <v>5600000</v>
      </c>
    </row>
    <row r="1721" spans="1:8" ht="31.2" x14ac:dyDescent="0.3">
      <c r="A1721" s="73" t="s">
        <v>1310</v>
      </c>
      <c r="B1721" s="64" t="s">
        <v>805</v>
      </c>
      <c r="C1721" s="64" t="s">
        <v>803</v>
      </c>
      <c r="D1721" s="64" t="s">
        <v>1311</v>
      </c>
      <c r="E1721" s="64"/>
      <c r="F1721" s="45">
        <f>F1722</f>
        <v>0</v>
      </c>
      <c r="G1721" s="45">
        <f t="shared" ref="G1721:H1722" si="773">G1722</f>
        <v>12000000</v>
      </c>
      <c r="H1721" s="52">
        <f t="shared" si="773"/>
        <v>12000000</v>
      </c>
    </row>
    <row r="1722" spans="1:8" ht="31.2" x14ac:dyDescent="0.3">
      <c r="A1722" s="73" t="s">
        <v>175</v>
      </c>
      <c r="B1722" s="64" t="s">
        <v>805</v>
      </c>
      <c r="C1722" s="64" t="s">
        <v>803</v>
      </c>
      <c r="D1722" s="64" t="s">
        <v>1311</v>
      </c>
      <c r="E1722" s="64" t="s">
        <v>176</v>
      </c>
      <c r="F1722" s="45">
        <f>F1723</f>
        <v>0</v>
      </c>
      <c r="G1722" s="45">
        <f t="shared" si="773"/>
        <v>12000000</v>
      </c>
      <c r="H1722" s="52">
        <f t="shared" si="773"/>
        <v>12000000</v>
      </c>
    </row>
    <row r="1723" spans="1:8" ht="15.6" x14ac:dyDescent="0.3">
      <c r="A1723" s="73" t="s">
        <v>433</v>
      </c>
      <c r="B1723" s="64" t="s">
        <v>805</v>
      </c>
      <c r="C1723" s="64" t="s">
        <v>803</v>
      </c>
      <c r="D1723" s="64" t="s">
        <v>1311</v>
      </c>
      <c r="E1723" s="64" t="s">
        <v>434</v>
      </c>
      <c r="F1723" s="45">
        <v>0</v>
      </c>
      <c r="G1723" s="45">
        <f>H1723-F1723</f>
        <v>12000000</v>
      </c>
      <c r="H1723" s="52">
        <v>12000000</v>
      </c>
    </row>
    <row r="1724" spans="1:8" ht="15.6" x14ac:dyDescent="0.3">
      <c r="A1724" s="11" t="s">
        <v>288</v>
      </c>
      <c r="B1724" s="5" t="s">
        <v>805</v>
      </c>
      <c r="C1724" s="5" t="s">
        <v>289</v>
      </c>
      <c r="D1724" s="5" t="s">
        <v>0</v>
      </c>
      <c r="E1724" s="38" t="s">
        <v>0</v>
      </c>
      <c r="F1724" s="45">
        <f>F1725</f>
        <v>6610800</v>
      </c>
      <c r="G1724" s="45">
        <f t="shared" ref="G1724:H1726" si="774">G1725</f>
        <v>0</v>
      </c>
      <c r="H1724" s="52">
        <f t="shared" si="774"/>
        <v>6610800</v>
      </c>
    </row>
    <row r="1725" spans="1:8" ht="31.2" x14ac:dyDescent="0.3">
      <c r="A1725" s="12" t="s">
        <v>806</v>
      </c>
      <c r="B1725" s="5" t="s">
        <v>805</v>
      </c>
      <c r="C1725" s="5" t="s">
        <v>289</v>
      </c>
      <c r="D1725" s="5" t="s">
        <v>807</v>
      </c>
      <c r="E1725" s="38" t="s">
        <v>0</v>
      </c>
      <c r="F1725" s="45">
        <f>F1726</f>
        <v>6610800</v>
      </c>
      <c r="G1725" s="45">
        <f t="shared" si="774"/>
        <v>0</v>
      </c>
      <c r="H1725" s="52">
        <f t="shared" si="774"/>
        <v>6610800</v>
      </c>
    </row>
    <row r="1726" spans="1:8" ht="15.6" x14ac:dyDescent="0.3">
      <c r="A1726" s="12" t="s">
        <v>808</v>
      </c>
      <c r="B1726" s="5" t="s">
        <v>805</v>
      </c>
      <c r="C1726" s="5" t="s">
        <v>289</v>
      </c>
      <c r="D1726" s="5" t="s">
        <v>809</v>
      </c>
      <c r="E1726" s="38" t="s">
        <v>0</v>
      </c>
      <c r="F1726" s="45">
        <f>F1727</f>
        <v>6610800</v>
      </c>
      <c r="G1726" s="45">
        <f t="shared" si="774"/>
        <v>0</v>
      </c>
      <c r="H1726" s="52">
        <f t="shared" si="774"/>
        <v>6610800</v>
      </c>
    </row>
    <row r="1727" spans="1:8" ht="31.2" x14ac:dyDescent="0.3">
      <c r="A1727" s="11" t="s">
        <v>810</v>
      </c>
      <c r="B1727" s="5" t="s">
        <v>805</v>
      </c>
      <c r="C1727" s="5" t="s">
        <v>289</v>
      </c>
      <c r="D1727" s="5" t="s">
        <v>811</v>
      </c>
      <c r="E1727" s="38" t="s">
        <v>0</v>
      </c>
      <c r="F1727" s="45">
        <f>F1728+F1730+F1732+F1734+F1736</f>
        <v>6610800</v>
      </c>
      <c r="G1727" s="45">
        <f t="shared" ref="G1727:H1727" si="775">G1728+G1730+G1732+G1734+G1736</f>
        <v>0</v>
      </c>
      <c r="H1727" s="52">
        <f t="shared" si="775"/>
        <v>6610800</v>
      </c>
    </row>
    <row r="1728" spans="1:8" ht="62.4" x14ac:dyDescent="0.3">
      <c r="A1728" s="12" t="s">
        <v>21</v>
      </c>
      <c r="B1728" s="5" t="s">
        <v>805</v>
      </c>
      <c r="C1728" s="5" t="s">
        <v>289</v>
      </c>
      <c r="D1728" s="5" t="s">
        <v>811</v>
      </c>
      <c r="E1728" s="38" t="s">
        <v>22</v>
      </c>
      <c r="F1728" s="45">
        <f>F1729</f>
        <v>4582800</v>
      </c>
      <c r="G1728" s="45">
        <f t="shared" ref="G1728:H1728" si="776">G1729</f>
        <v>0</v>
      </c>
      <c r="H1728" s="52">
        <f t="shared" si="776"/>
        <v>4582800</v>
      </c>
    </row>
    <row r="1729" spans="1:8" ht="15.6" x14ac:dyDescent="0.3">
      <c r="A1729" s="12" t="s">
        <v>126</v>
      </c>
      <c r="B1729" s="5" t="s">
        <v>805</v>
      </c>
      <c r="C1729" s="5" t="s">
        <v>289</v>
      </c>
      <c r="D1729" s="5" t="s">
        <v>811</v>
      </c>
      <c r="E1729" s="38" t="s">
        <v>127</v>
      </c>
      <c r="F1729" s="45">
        <v>4582800</v>
      </c>
      <c r="G1729" s="45">
        <f>H1729-F1729</f>
        <v>0</v>
      </c>
      <c r="H1729" s="52">
        <v>4582800</v>
      </c>
    </row>
    <row r="1730" spans="1:8" ht="31.2" x14ac:dyDescent="0.3">
      <c r="A1730" s="12" t="s">
        <v>25</v>
      </c>
      <c r="B1730" s="5" t="s">
        <v>805</v>
      </c>
      <c r="C1730" s="5" t="s">
        <v>289</v>
      </c>
      <c r="D1730" s="5" t="s">
        <v>811</v>
      </c>
      <c r="E1730" s="38" t="s">
        <v>26</v>
      </c>
      <c r="F1730" s="45">
        <f>F1731</f>
        <v>108000</v>
      </c>
      <c r="G1730" s="45">
        <f t="shared" ref="G1730:H1730" si="777">G1731</f>
        <v>0</v>
      </c>
      <c r="H1730" s="52">
        <f t="shared" si="777"/>
        <v>108000</v>
      </c>
    </row>
    <row r="1731" spans="1:8" ht="31.2" x14ac:dyDescent="0.3">
      <c r="A1731" s="12" t="s">
        <v>27</v>
      </c>
      <c r="B1731" s="5" t="s">
        <v>805</v>
      </c>
      <c r="C1731" s="5" t="s">
        <v>289</v>
      </c>
      <c r="D1731" s="5" t="s">
        <v>811</v>
      </c>
      <c r="E1731" s="38" t="s">
        <v>28</v>
      </c>
      <c r="F1731" s="45">
        <v>108000</v>
      </c>
      <c r="G1731" s="45">
        <f>H1731-F1731</f>
        <v>0</v>
      </c>
      <c r="H1731" s="52">
        <v>108000</v>
      </c>
    </row>
    <row r="1732" spans="1:8" ht="15.6" x14ac:dyDescent="0.3">
      <c r="A1732" s="12" t="s">
        <v>51</v>
      </c>
      <c r="B1732" s="5" t="s">
        <v>805</v>
      </c>
      <c r="C1732" s="5" t="s">
        <v>289</v>
      </c>
      <c r="D1732" s="5" t="s">
        <v>811</v>
      </c>
      <c r="E1732" s="38" t="s">
        <v>52</v>
      </c>
      <c r="F1732" s="45">
        <f>F1733</f>
        <v>650000</v>
      </c>
      <c r="G1732" s="45">
        <f t="shared" ref="G1732:H1732" si="778">G1733</f>
        <v>0</v>
      </c>
      <c r="H1732" s="52">
        <f t="shared" si="778"/>
        <v>650000</v>
      </c>
    </row>
    <row r="1733" spans="1:8" ht="15.6" x14ac:dyDescent="0.3">
      <c r="A1733" s="12" t="s">
        <v>227</v>
      </c>
      <c r="B1733" s="5" t="s">
        <v>805</v>
      </c>
      <c r="C1733" s="5" t="s">
        <v>289</v>
      </c>
      <c r="D1733" s="5" t="s">
        <v>811</v>
      </c>
      <c r="E1733" s="38" t="s">
        <v>228</v>
      </c>
      <c r="F1733" s="45">
        <v>650000</v>
      </c>
      <c r="G1733" s="45">
        <f>H1733-F1733</f>
        <v>0</v>
      </c>
      <c r="H1733" s="52">
        <v>650000</v>
      </c>
    </row>
    <row r="1734" spans="1:8" ht="15.6" x14ac:dyDescent="0.3">
      <c r="A1734" s="12" t="s">
        <v>45</v>
      </c>
      <c r="B1734" s="5" t="s">
        <v>805</v>
      </c>
      <c r="C1734" s="5" t="s">
        <v>289</v>
      </c>
      <c r="D1734" s="5" t="s">
        <v>811</v>
      </c>
      <c r="E1734" s="38" t="s">
        <v>46</v>
      </c>
      <c r="F1734" s="45">
        <f>F1735</f>
        <v>660000</v>
      </c>
      <c r="G1734" s="45">
        <f t="shared" ref="G1734:H1734" si="779">G1735</f>
        <v>0</v>
      </c>
      <c r="H1734" s="52">
        <f t="shared" si="779"/>
        <v>660000</v>
      </c>
    </row>
    <row r="1735" spans="1:8" ht="15.6" x14ac:dyDescent="0.3">
      <c r="A1735" s="12" t="s">
        <v>47</v>
      </c>
      <c r="B1735" s="5" t="s">
        <v>805</v>
      </c>
      <c r="C1735" s="5" t="s">
        <v>289</v>
      </c>
      <c r="D1735" s="5" t="s">
        <v>811</v>
      </c>
      <c r="E1735" s="38" t="s">
        <v>48</v>
      </c>
      <c r="F1735" s="45">
        <v>660000</v>
      </c>
      <c r="G1735" s="45">
        <f>H1735-F1735</f>
        <v>0</v>
      </c>
      <c r="H1735" s="52">
        <v>660000</v>
      </c>
    </row>
    <row r="1736" spans="1:8" ht="15.6" x14ac:dyDescent="0.3">
      <c r="A1736" s="12" t="s">
        <v>29</v>
      </c>
      <c r="B1736" s="5" t="s">
        <v>805</v>
      </c>
      <c r="C1736" s="5" t="s">
        <v>289</v>
      </c>
      <c r="D1736" s="5" t="s">
        <v>811</v>
      </c>
      <c r="E1736" s="38" t="s">
        <v>30</v>
      </c>
      <c r="F1736" s="45">
        <f>F1737</f>
        <v>610000</v>
      </c>
      <c r="G1736" s="45">
        <f t="shared" ref="G1736:H1736" si="780">G1737</f>
        <v>0</v>
      </c>
      <c r="H1736" s="52">
        <f t="shared" si="780"/>
        <v>610000</v>
      </c>
    </row>
    <row r="1737" spans="1:8" ht="15.6" x14ac:dyDescent="0.3">
      <c r="A1737" s="12" t="s">
        <v>465</v>
      </c>
      <c r="B1737" s="5" t="s">
        <v>805</v>
      </c>
      <c r="C1737" s="5" t="s">
        <v>289</v>
      </c>
      <c r="D1737" s="5" t="s">
        <v>811</v>
      </c>
      <c r="E1737" s="38" t="s">
        <v>466</v>
      </c>
      <c r="F1737" s="45">
        <v>610000</v>
      </c>
      <c r="G1737" s="45">
        <f>H1737-F1737</f>
        <v>0</v>
      </c>
      <c r="H1737" s="52">
        <v>610000</v>
      </c>
    </row>
    <row r="1738" spans="1:8" ht="15.6" x14ac:dyDescent="0.3">
      <c r="A1738" s="11" t="s">
        <v>320</v>
      </c>
      <c r="B1738" s="5" t="s">
        <v>805</v>
      </c>
      <c r="C1738" s="5" t="s">
        <v>321</v>
      </c>
      <c r="D1738" s="4" t="s">
        <v>0</v>
      </c>
      <c r="E1738" s="37" t="s">
        <v>0</v>
      </c>
      <c r="F1738" s="45">
        <f>F1739+F1745+F1790+F1909+F1924</f>
        <v>8010875805</v>
      </c>
      <c r="G1738" s="45">
        <f>G1739+G1745+G1790+G1909+G1924</f>
        <v>-6475040</v>
      </c>
      <c r="H1738" s="52">
        <f>H1739+H1745+H1790+H1909+H1924</f>
        <v>8004400765</v>
      </c>
    </row>
    <row r="1739" spans="1:8" ht="15.6" x14ac:dyDescent="0.3">
      <c r="A1739" s="11" t="s">
        <v>819</v>
      </c>
      <c r="B1739" s="5" t="s">
        <v>805</v>
      </c>
      <c r="C1739" s="5" t="s">
        <v>820</v>
      </c>
      <c r="D1739" s="5" t="s">
        <v>0</v>
      </c>
      <c r="E1739" s="38" t="s">
        <v>0</v>
      </c>
      <c r="F1739" s="45">
        <f>F1740</f>
        <v>219074424</v>
      </c>
      <c r="G1739" s="45">
        <f t="shared" ref="G1739:H1743" si="781">G1740</f>
        <v>0</v>
      </c>
      <c r="H1739" s="52">
        <f t="shared" si="781"/>
        <v>219074424</v>
      </c>
    </row>
    <row r="1740" spans="1:8" ht="31.2" x14ac:dyDescent="0.3">
      <c r="A1740" s="12" t="s">
        <v>821</v>
      </c>
      <c r="B1740" s="5" t="s">
        <v>805</v>
      </c>
      <c r="C1740" s="5" t="s">
        <v>820</v>
      </c>
      <c r="D1740" s="5" t="s">
        <v>822</v>
      </c>
      <c r="E1740" s="38" t="s">
        <v>0</v>
      </c>
      <c r="F1740" s="45">
        <f>F1741</f>
        <v>219074424</v>
      </c>
      <c r="G1740" s="45">
        <f t="shared" si="781"/>
        <v>0</v>
      </c>
      <c r="H1740" s="52">
        <f t="shared" si="781"/>
        <v>219074424</v>
      </c>
    </row>
    <row r="1741" spans="1:8" ht="31.2" x14ac:dyDescent="0.3">
      <c r="A1741" s="12" t="s">
        <v>823</v>
      </c>
      <c r="B1741" s="5" t="s">
        <v>805</v>
      </c>
      <c r="C1741" s="5" t="s">
        <v>820</v>
      </c>
      <c r="D1741" s="5" t="s">
        <v>824</v>
      </c>
      <c r="E1741" s="38" t="s">
        <v>0</v>
      </c>
      <c r="F1741" s="45">
        <f>F1742</f>
        <v>219074424</v>
      </c>
      <c r="G1741" s="45">
        <f t="shared" si="781"/>
        <v>0</v>
      </c>
      <c r="H1741" s="52">
        <f t="shared" si="781"/>
        <v>219074424</v>
      </c>
    </row>
    <row r="1742" spans="1:8" ht="31.2" x14ac:dyDescent="0.3">
      <c r="A1742" s="11" t="s">
        <v>825</v>
      </c>
      <c r="B1742" s="5" t="s">
        <v>805</v>
      </c>
      <c r="C1742" s="5" t="s">
        <v>820</v>
      </c>
      <c r="D1742" s="5" t="s">
        <v>826</v>
      </c>
      <c r="E1742" s="38" t="s">
        <v>0</v>
      </c>
      <c r="F1742" s="45">
        <f>F1743</f>
        <v>219074424</v>
      </c>
      <c r="G1742" s="45">
        <f t="shared" si="781"/>
        <v>0</v>
      </c>
      <c r="H1742" s="52">
        <f t="shared" si="781"/>
        <v>219074424</v>
      </c>
    </row>
    <row r="1743" spans="1:8" ht="15.6" x14ac:dyDescent="0.3">
      <c r="A1743" s="12" t="s">
        <v>51</v>
      </c>
      <c r="B1743" s="5" t="s">
        <v>805</v>
      </c>
      <c r="C1743" s="5" t="s">
        <v>820</v>
      </c>
      <c r="D1743" s="5" t="s">
        <v>826</v>
      </c>
      <c r="E1743" s="38" t="s">
        <v>52</v>
      </c>
      <c r="F1743" s="45">
        <f>F1744</f>
        <v>219074424</v>
      </c>
      <c r="G1743" s="45">
        <f t="shared" si="781"/>
        <v>0</v>
      </c>
      <c r="H1743" s="52">
        <f t="shared" si="781"/>
        <v>219074424</v>
      </c>
    </row>
    <row r="1744" spans="1:8" ht="15.6" x14ac:dyDescent="0.3">
      <c r="A1744" s="12" t="s">
        <v>227</v>
      </c>
      <c r="B1744" s="5" t="s">
        <v>805</v>
      </c>
      <c r="C1744" s="5" t="s">
        <v>820</v>
      </c>
      <c r="D1744" s="5" t="s">
        <v>826</v>
      </c>
      <c r="E1744" s="38" t="s">
        <v>228</v>
      </c>
      <c r="F1744" s="45">
        <v>219074424</v>
      </c>
      <c r="G1744" s="45">
        <f>H1744-F1744</f>
        <v>0</v>
      </c>
      <c r="H1744" s="52">
        <v>219074424</v>
      </c>
    </row>
    <row r="1745" spans="1:8" ht="15.6" x14ac:dyDescent="0.3">
      <c r="A1745" s="11" t="s">
        <v>827</v>
      </c>
      <c r="B1745" s="5" t="s">
        <v>805</v>
      </c>
      <c r="C1745" s="5" t="s">
        <v>828</v>
      </c>
      <c r="D1745" s="5" t="s">
        <v>0</v>
      </c>
      <c r="E1745" s="38" t="s">
        <v>0</v>
      </c>
      <c r="F1745" s="45">
        <f>F1746+F1763+F1772</f>
        <v>1311252966</v>
      </c>
      <c r="G1745" s="45">
        <f>G1746+G1763+G1772</f>
        <v>5164400</v>
      </c>
      <c r="H1745" s="52">
        <f>H1746+H1763+H1772</f>
        <v>1316417366</v>
      </c>
    </row>
    <row r="1746" spans="1:8" ht="31.2" x14ac:dyDescent="0.3">
      <c r="A1746" s="12" t="s">
        <v>821</v>
      </c>
      <c r="B1746" s="5" t="s">
        <v>805</v>
      </c>
      <c r="C1746" s="5" t="s">
        <v>828</v>
      </c>
      <c r="D1746" s="5" t="s">
        <v>822</v>
      </c>
      <c r="E1746" s="38" t="s">
        <v>0</v>
      </c>
      <c r="F1746" s="45">
        <f>F1747</f>
        <v>798113981</v>
      </c>
      <c r="G1746" s="45">
        <f t="shared" ref="G1746:H1746" si="782">G1747</f>
        <v>3419400</v>
      </c>
      <c r="H1746" s="52">
        <f t="shared" si="782"/>
        <v>801533381</v>
      </c>
    </row>
    <row r="1747" spans="1:8" ht="46.8" x14ac:dyDescent="0.3">
      <c r="A1747" s="12" t="s">
        <v>829</v>
      </c>
      <c r="B1747" s="5" t="s">
        <v>805</v>
      </c>
      <c r="C1747" s="5" t="s">
        <v>828</v>
      </c>
      <c r="D1747" s="5" t="s">
        <v>830</v>
      </c>
      <c r="E1747" s="38" t="s">
        <v>0</v>
      </c>
      <c r="F1747" s="45">
        <f>F1748+F1757+F1760</f>
        <v>798113981</v>
      </c>
      <c r="G1747" s="45">
        <f t="shared" ref="G1747:H1747" si="783">G1748+G1757+G1760</f>
        <v>3419400</v>
      </c>
      <c r="H1747" s="52">
        <f t="shared" si="783"/>
        <v>801533381</v>
      </c>
    </row>
    <row r="1748" spans="1:8" ht="46.8" x14ac:dyDescent="0.3">
      <c r="A1748" s="11" t="s">
        <v>831</v>
      </c>
      <c r="B1748" s="5" t="s">
        <v>805</v>
      </c>
      <c r="C1748" s="5" t="s">
        <v>828</v>
      </c>
      <c r="D1748" s="5" t="s">
        <v>832</v>
      </c>
      <c r="E1748" s="38" t="s">
        <v>0</v>
      </c>
      <c r="F1748" s="45">
        <f>F1749+F1751+F1753+F1755</f>
        <v>793113981</v>
      </c>
      <c r="G1748" s="45">
        <f t="shared" ref="G1748:H1748" si="784">G1749+G1751+G1753+G1755</f>
        <v>0</v>
      </c>
      <c r="H1748" s="52">
        <f t="shared" si="784"/>
        <v>793113981</v>
      </c>
    </row>
    <row r="1749" spans="1:8" ht="62.4" x14ac:dyDescent="0.3">
      <c r="A1749" s="12" t="s">
        <v>21</v>
      </c>
      <c r="B1749" s="5" t="s">
        <v>805</v>
      </c>
      <c r="C1749" s="5" t="s">
        <v>828</v>
      </c>
      <c r="D1749" s="5" t="s">
        <v>832</v>
      </c>
      <c r="E1749" s="38" t="s">
        <v>22</v>
      </c>
      <c r="F1749" s="45">
        <f>F1750</f>
        <v>35399885</v>
      </c>
      <c r="G1749" s="45">
        <f t="shared" ref="G1749:H1749" si="785">G1750</f>
        <v>0</v>
      </c>
      <c r="H1749" s="52">
        <f t="shared" si="785"/>
        <v>35399885</v>
      </c>
    </row>
    <row r="1750" spans="1:8" ht="15.6" x14ac:dyDescent="0.3">
      <c r="A1750" s="12" t="s">
        <v>126</v>
      </c>
      <c r="B1750" s="5" t="s">
        <v>805</v>
      </c>
      <c r="C1750" s="5" t="s">
        <v>828</v>
      </c>
      <c r="D1750" s="5" t="s">
        <v>832</v>
      </c>
      <c r="E1750" s="38" t="s">
        <v>127</v>
      </c>
      <c r="F1750" s="45">
        <v>35399885</v>
      </c>
      <c r="G1750" s="45">
        <f>H1750-F1750</f>
        <v>0</v>
      </c>
      <c r="H1750" s="52">
        <v>35399885</v>
      </c>
    </row>
    <row r="1751" spans="1:8" ht="31.2" x14ac:dyDescent="0.3">
      <c r="A1751" s="12" t="s">
        <v>25</v>
      </c>
      <c r="B1751" s="5" t="s">
        <v>805</v>
      </c>
      <c r="C1751" s="5" t="s">
        <v>828</v>
      </c>
      <c r="D1751" s="5" t="s">
        <v>832</v>
      </c>
      <c r="E1751" s="38" t="s">
        <v>26</v>
      </c>
      <c r="F1751" s="45">
        <f>F1752</f>
        <v>21913042</v>
      </c>
      <c r="G1751" s="45">
        <f t="shared" ref="G1751:H1751" si="786">G1752</f>
        <v>0</v>
      </c>
      <c r="H1751" s="52">
        <f t="shared" si="786"/>
        <v>21913042</v>
      </c>
    </row>
    <row r="1752" spans="1:8" ht="31.2" x14ac:dyDescent="0.3">
      <c r="A1752" s="12" t="s">
        <v>27</v>
      </c>
      <c r="B1752" s="5" t="s">
        <v>805</v>
      </c>
      <c r="C1752" s="5" t="s">
        <v>828</v>
      </c>
      <c r="D1752" s="5" t="s">
        <v>832</v>
      </c>
      <c r="E1752" s="38" t="s">
        <v>28</v>
      </c>
      <c r="F1752" s="45">
        <v>21913042</v>
      </c>
      <c r="G1752" s="45">
        <f>H1752-F1752</f>
        <v>0</v>
      </c>
      <c r="H1752" s="52">
        <v>21913042</v>
      </c>
    </row>
    <row r="1753" spans="1:8" ht="15.6" x14ac:dyDescent="0.3">
      <c r="A1753" s="12" t="s">
        <v>45</v>
      </c>
      <c r="B1753" s="5" t="s">
        <v>805</v>
      </c>
      <c r="C1753" s="5" t="s">
        <v>828</v>
      </c>
      <c r="D1753" s="5" t="s">
        <v>832</v>
      </c>
      <c r="E1753" s="38" t="s">
        <v>46</v>
      </c>
      <c r="F1753" s="45">
        <f>F1754</f>
        <v>332032466</v>
      </c>
      <c r="G1753" s="45">
        <f t="shared" ref="G1753:H1753" si="787">G1754</f>
        <v>0</v>
      </c>
      <c r="H1753" s="52">
        <f t="shared" si="787"/>
        <v>332032466</v>
      </c>
    </row>
    <row r="1754" spans="1:8" ht="15.6" x14ac:dyDescent="0.3">
      <c r="A1754" s="12" t="s">
        <v>73</v>
      </c>
      <c r="B1754" s="5" t="s">
        <v>805</v>
      </c>
      <c r="C1754" s="5" t="s">
        <v>828</v>
      </c>
      <c r="D1754" s="5" t="s">
        <v>832</v>
      </c>
      <c r="E1754" s="38" t="s">
        <v>74</v>
      </c>
      <c r="F1754" s="45">
        <v>332032466</v>
      </c>
      <c r="G1754" s="45">
        <f>H1754-F1754</f>
        <v>0</v>
      </c>
      <c r="H1754" s="52">
        <v>332032466</v>
      </c>
    </row>
    <row r="1755" spans="1:8" ht="31.2" x14ac:dyDescent="0.3">
      <c r="A1755" s="12" t="s">
        <v>175</v>
      </c>
      <c r="B1755" s="5" t="s">
        <v>805</v>
      </c>
      <c r="C1755" s="5" t="s">
        <v>828</v>
      </c>
      <c r="D1755" s="5" t="s">
        <v>832</v>
      </c>
      <c r="E1755" s="38" t="s">
        <v>176</v>
      </c>
      <c r="F1755" s="45">
        <f>F1756</f>
        <v>403768588</v>
      </c>
      <c r="G1755" s="45">
        <f t="shared" ref="G1755:H1755" si="788">G1756</f>
        <v>0</v>
      </c>
      <c r="H1755" s="52">
        <f t="shared" si="788"/>
        <v>403768588</v>
      </c>
    </row>
    <row r="1756" spans="1:8" ht="15.6" x14ac:dyDescent="0.3">
      <c r="A1756" s="12" t="s">
        <v>177</v>
      </c>
      <c r="B1756" s="5" t="s">
        <v>805</v>
      </c>
      <c r="C1756" s="5" t="s">
        <v>828</v>
      </c>
      <c r="D1756" s="5" t="s">
        <v>832</v>
      </c>
      <c r="E1756" s="38" t="s">
        <v>178</v>
      </c>
      <c r="F1756" s="45">
        <v>403768588</v>
      </c>
      <c r="G1756" s="45">
        <f>H1756-F1756</f>
        <v>0</v>
      </c>
      <c r="H1756" s="52">
        <v>403768588</v>
      </c>
    </row>
    <row r="1757" spans="1:8" ht="33" customHeight="1" x14ac:dyDescent="0.3">
      <c r="A1757" s="11" t="s">
        <v>833</v>
      </c>
      <c r="B1757" s="5" t="s">
        <v>805</v>
      </c>
      <c r="C1757" s="5" t="s">
        <v>828</v>
      </c>
      <c r="D1757" s="5" t="s">
        <v>834</v>
      </c>
      <c r="E1757" s="38" t="s">
        <v>0</v>
      </c>
      <c r="F1757" s="45">
        <f>F1758</f>
        <v>5000000</v>
      </c>
      <c r="G1757" s="45">
        <f t="shared" ref="G1757:H1758" si="789">G1758</f>
        <v>0</v>
      </c>
      <c r="H1757" s="52">
        <f t="shared" si="789"/>
        <v>5000000</v>
      </c>
    </row>
    <row r="1758" spans="1:8" ht="31.2" x14ac:dyDescent="0.3">
      <c r="A1758" s="12" t="s">
        <v>175</v>
      </c>
      <c r="B1758" s="5" t="s">
        <v>805</v>
      </c>
      <c r="C1758" s="5" t="s">
        <v>828</v>
      </c>
      <c r="D1758" s="5" t="s">
        <v>834</v>
      </c>
      <c r="E1758" s="38" t="s">
        <v>176</v>
      </c>
      <c r="F1758" s="45">
        <f>F1759</f>
        <v>5000000</v>
      </c>
      <c r="G1758" s="45">
        <f t="shared" si="789"/>
        <v>0</v>
      </c>
      <c r="H1758" s="52">
        <f t="shared" si="789"/>
        <v>5000000</v>
      </c>
    </row>
    <row r="1759" spans="1:8" ht="15.6" x14ac:dyDescent="0.3">
      <c r="A1759" s="12" t="s">
        <v>177</v>
      </c>
      <c r="B1759" s="5" t="s">
        <v>805</v>
      </c>
      <c r="C1759" s="5" t="s">
        <v>828</v>
      </c>
      <c r="D1759" s="5" t="s">
        <v>834</v>
      </c>
      <c r="E1759" s="38" t="s">
        <v>178</v>
      </c>
      <c r="F1759" s="45">
        <v>5000000</v>
      </c>
      <c r="G1759" s="45">
        <f>H1759-F1759</f>
        <v>0</v>
      </c>
      <c r="H1759" s="52">
        <v>5000000</v>
      </c>
    </row>
    <row r="1760" spans="1:8" ht="78" x14ac:dyDescent="0.3">
      <c r="A1760" s="73" t="s">
        <v>1327</v>
      </c>
      <c r="B1760" s="64" t="s">
        <v>805</v>
      </c>
      <c r="C1760" s="64" t="s">
        <v>828</v>
      </c>
      <c r="D1760" s="64" t="s">
        <v>1328</v>
      </c>
      <c r="E1760" s="64"/>
      <c r="F1760" s="45">
        <f>F1761</f>
        <v>0</v>
      </c>
      <c r="G1760" s="45">
        <f t="shared" ref="G1760:H1761" si="790">G1761</f>
        <v>3419400</v>
      </c>
      <c r="H1760" s="52">
        <f t="shared" si="790"/>
        <v>3419400</v>
      </c>
    </row>
    <row r="1761" spans="1:8" ht="31.2" x14ac:dyDescent="0.3">
      <c r="A1761" s="73" t="s">
        <v>175</v>
      </c>
      <c r="B1761" s="64" t="s">
        <v>805</v>
      </c>
      <c r="C1761" s="64" t="s">
        <v>828</v>
      </c>
      <c r="D1761" s="64" t="s">
        <v>1328</v>
      </c>
      <c r="E1761" s="64" t="s">
        <v>176</v>
      </c>
      <c r="F1761" s="45">
        <f>F1762</f>
        <v>0</v>
      </c>
      <c r="G1761" s="45">
        <f t="shared" si="790"/>
        <v>3419400</v>
      </c>
      <c r="H1761" s="52">
        <f t="shared" si="790"/>
        <v>3419400</v>
      </c>
    </row>
    <row r="1762" spans="1:8" ht="15.6" x14ac:dyDescent="0.3">
      <c r="A1762" s="73" t="s">
        <v>177</v>
      </c>
      <c r="B1762" s="64" t="s">
        <v>805</v>
      </c>
      <c r="C1762" s="64" t="s">
        <v>828</v>
      </c>
      <c r="D1762" s="64" t="s">
        <v>1328</v>
      </c>
      <c r="E1762" s="64" t="s">
        <v>178</v>
      </c>
      <c r="F1762" s="45">
        <v>0</v>
      </c>
      <c r="G1762" s="45">
        <f>H1762-F1762</f>
        <v>3419400</v>
      </c>
      <c r="H1762" s="52">
        <v>3419400</v>
      </c>
    </row>
    <row r="1763" spans="1:8" ht="31.2" x14ac:dyDescent="0.3">
      <c r="A1763" s="12" t="s">
        <v>472</v>
      </c>
      <c r="B1763" s="5" t="s">
        <v>805</v>
      </c>
      <c r="C1763" s="5" t="s">
        <v>828</v>
      </c>
      <c r="D1763" s="5" t="s">
        <v>473</v>
      </c>
      <c r="E1763" s="38" t="s">
        <v>0</v>
      </c>
      <c r="F1763" s="45">
        <f>F1764+F1767</f>
        <v>1260900</v>
      </c>
      <c r="G1763" s="45">
        <f t="shared" ref="G1763:H1763" si="791">G1764+G1767</f>
        <v>1745000</v>
      </c>
      <c r="H1763" s="52">
        <f t="shared" si="791"/>
        <v>3005900</v>
      </c>
    </row>
    <row r="1764" spans="1:8" ht="31.2" x14ac:dyDescent="0.3">
      <c r="A1764" s="11" t="s">
        <v>474</v>
      </c>
      <c r="B1764" s="5" t="s">
        <v>805</v>
      </c>
      <c r="C1764" s="5" t="s">
        <v>828</v>
      </c>
      <c r="D1764" s="5" t="s">
        <v>475</v>
      </c>
      <c r="E1764" s="38" t="s">
        <v>0</v>
      </c>
      <c r="F1764" s="45">
        <f>F1765</f>
        <v>1260900</v>
      </c>
      <c r="G1764" s="45">
        <f t="shared" ref="G1764:H1765" si="792">G1765</f>
        <v>0</v>
      </c>
      <c r="H1764" s="52">
        <f t="shared" si="792"/>
        <v>1260900</v>
      </c>
    </row>
    <row r="1765" spans="1:8" ht="31.2" x14ac:dyDescent="0.3">
      <c r="A1765" s="12" t="s">
        <v>175</v>
      </c>
      <c r="B1765" s="5" t="s">
        <v>805</v>
      </c>
      <c r="C1765" s="5" t="s">
        <v>828</v>
      </c>
      <c r="D1765" s="5" t="s">
        <v>475</v>
      </c>
      <c r="E1765" s="38" t="s">
        <v>176</v>
      </c>
      <c r="F1765" s="45">
        <f>F1766</f>
        <v>1260900</v>
      </c>
      <c r="G1765" s="45">
        <f t="shared" si="792"/>
        <v>0</v>
      </c>
      <c r="H1765" s="52">
        <f t="shared" si="792"/>
        <v>1260900</v>
      </c>
    </row>
    <row r="1766" spans="1:8" ht="15.6" x14ac:dyDescent="0.3">
      <c r="A1766" s="12" t="s">
        <v>177</v>
      </c>
      <c r="B1766" s="5" t="s">
        <v>805</v>
      </c>
      <c r="C1766" s="5" t="s">
        <v>828</v>
      </c>
      <c r="D1766" s="5" t="s">
        <v>475</v>
      </c>
      <c r="E1766" s="38" t="s">
        <v>178</v>
      </c>
      <c r="F1766" s="45">
        <v>1260900</v>
      </c>
      <c r="G1766" s="45">
        <f>H1766-F1766</f>
        <v>0</v>
      </c>
      <c r="H1766" s="52">
        <v>1260900</v>
      </c>
    </row>
    <row r="1767" spans="1:8" ht="31.2" x14ac:dyDescent="0.3">
      <c r="A1767" s="73" t="s">
        <v>1242</v>
      </c>
      <c r="B1767" s="64" t="s">
        <v>805</v>
      </c>
      <c r="C1767" s="64" t="s">
        <v>828</v>
      </c>
      <c r="D1767" s="64" t="s">
        <v>1243</v>
      </c>
      <c r="E1767" s="64"/>
      <c r="F1767" s="45">
        <f>F1768+F1770</f>
        <v>0</v>
      </c>
      <c r="G1767" s="45">
        <f t="shared" ref="G1767:H1767" si="793">G1768+G1770</f>
        <v>1745000</v>
      </c>
      <c r="H1767" s="52">
        <f t="shared" si="793"/>
        <v>1745000</v>
      </c>
    </row>
    <row r="1768" spans="1:8" ht="31.2" x14ac:dyDescent="0.3">
      <c r="A1768" s="73" t="s">
        <v>25</v>
      </c>
      <c r="B1768" s="64" t="s">
        <v>805</v>
      </c>
      <c r="C1768" s="64" t="s">
        <v>828</v>
      </c>
      <c r="D1768" s="64" t="s">
        <v>1243</v>
      </c>
      <c r="E1768" s="64" t="s">
        <v>26</v>
      </c>
      <c r="F1768" s="45">
        <f>F1769</f>
        <v>0</v>
      </c>
      <c r="G1768" s="45">
        <f t="shared" ref="G1768:H1768" si="794">G1769</f>
        <v>245000</v>
      </c>
      <c r="H1768" s="52">
        <f t="shared" si="794"/>
        <v>245000</v>
      </c>
    </row>
    <row r="1769" spans="1:8" ht="31.2" x14ac:dyDescent="0.3">
      <c r="A1769" s="73" t="s">
        <v>27</v>
      </c>
      <c r="B1769" s="64" t="s">
        <v>805</v>
      </c>
      <c r="C1769" s="64" t="s">
        <v>828</v>
      </c>
      <c r="D1769" s="64" t="s">
        <v>1243</v>
      </c>
      <c r="E1769" s="64" t="s">
        <v>28</v>
      </c>
      <c r="F1769" s="45">
        <v>0</v>
      </c>
      <c r="G1769" s="45">
        <f>H1769-F1769</f>
        <v>245000</v>
      </c>
      <c r="H1769" s="52">
        <v>245000</v>
      </c>
    </row>
    <row r="1770" spans="1:8" ht="31.2" x14ac:dyDescent="0.3">
      <c r="A1770" s="73" t="s">
        <v>175</v>
      </c>
      <c r="B1770" s="64" t="s">
        <v>805</v>
      </c>
      <c r="C1770" s="64" t="s">
        <v>828</v>
      </c>
      <c r="D1770" s="64" t="s">
        <v>1243</v>
      </c>
      <c r="E1770" s="64" t="s">
        <v>176</v>
      </c>
      <c r="F1770" s="45">
        <f>F1771</f>
        <v>0</v>
      </c>
      <c r="G1770" s="45">
        <f t="shared" ref="G1770:H1770" si="795">G1771</f>
        <v>1500000</v>
      </c>
      <c r="H1770" s="52">
        <f t="shared" si="795"/>
        <v>1500000</v>
      </c>
    </row>
    <row r="1771" spans="1:8" ht="15.6" x14ac:dyDescent="0.3">
      <c r="A1771" s="73" t="s">
        <v>177</v>
      </c>
      <c r="B1771" s="64" t="s">
        <v>805</v>
      </c>
      <c r="C1771" s="64" t="s">
        <v>828</v>
      </c>
      <c r="D1771" s="64" t="s">
        <v>1243</v>
      </c>
      <c r="E1771" s="64" t="s">
        <v>178</v>
      </c>
      <c r="F1771" s="45">
        <v>0</v>
      </c>
      <c r="G1771" s="45">
        <f>H1771-F1771</f>
        <v>1500000</v>
      </c>
      <c r="H1771" s="52">
        <v>1500000</v>
      </c>
    </row>
    <row r="1772" spans="1:8" ht="31.2" x14ac:dyDescent="0.3">
      <c r="A1772" s="12" t="s">
        <v>806</v>
      </c>
      <c r="B1772" s="5" t="s">
        <v>805</v>
      </c>
      <c r="C1772" s="5" t="s">
        <v>828</v>
      </c>
      <c r="D1772" s="5" t="s">
        <v>807</v>
      </c>
      <c r="E1772" s="38" t="s">
        <v>0</v>
      </c>
      <c r="F1772" s="45">
        <f>F1773+F1778+F1786</f>
        <v>511878085</v>
      </c>
      <c r="G1772" s="45">
        <f t="shared" ref="G1772:H1772" si="796">G1773+G1778+G1786</f>
        <v>0</v>
      </c>
      <c r="H1772" s="52">
        <f t="shared" si="796"/>
        <v>511878085</v>
      </c>
    </row>
    <row r="1773" spans="1:8" ht="31.2" x14ac:dyDescent="0.3">
      <c r="A1773" s="12" t="s">
        <v>835</v>
      </c>
      <c r="B1773" s="5" t="s">
        <v>805</v>
      </c>
      <c r="C1773" s="5" t="s">
        <v>828</v>
      </c>
      <c r="D1773" s="5" t="s">
        <v>836</v>
      </c>
      <c r="E1773" s="38" t="s">
        <v>0</v>
      </c>
      <c r="F1773" s="45">
        <f>F1774</f>
        <v>383520460</v>
      </c>
      <c r="G1773" s="45">
        <f t="shared" ref="G1773:H1774" si="797">G1774</f>
        <v>0</v>
      </c>
      <c r="H1773" s="52">
        <f t="shared" si="797"/>
        <v>383520460</v>
      </c>
    </row>
    <row r="1774" spans="1:8" ht="31.2" x14ac:dyDescent="0.3">
      <c r="A1774" s="11" t="s">
        <v>837</v>
      </c>
      <c r="B1774" s="5" t="s">
        <v>805</v>
      </c>
      <c r="C1774" s="5" t="s">
        <v>828</v>
      </c>
      <c r="D1774" s="5" t="s">
        <v>838</v>
      </c>
      <c r="E1774" s="38" t="s">
        <v>0</v>
      </c>
      <c r="F1774" s="45">
        <f>F1775</f>
        <v>383520460</v>
      </c>
      <c r="G1774" s="45">
        <f t="shared" si="797"/>
        <v>0</v>
      </c>
      <c r="H1774" s="52">
        <f t="shared" si="797"/>
        <v>383520460</v>
      </c>
    </row>
    <row r="1775" spans="1:8" ht="31.2" x14ac:dyDescent="0.3">
      <c r="A1775" s="12" t="s">
        <v>175</v>
      </c>
      <c r="B1775" s="5" t="s">
        <v>805</v>
      </c>
      <c r="C1775" s="5" t="s">
        <v>828</v>
      </c>
      <c r="D1775" s="5" t="s">
        <v>838</v>
      </c>
      <c r="E1775" s="38" t="s">
        <v>176</v>
      </c>
      <c r="F1775" s="45">
        <f>F1776+F1777</f>
        <v>383520460</v>
      </c>
      <c r="G1775" s="45">
        <f t="shared" ref="G1775:H1775" si="798">G1776+G1777</f>
        <v>0</v>
      </c>
      <c r="H1775" s="52">
        <f t="shared" si="798"/>
        <v>383520460</v>
      </c>
    </row>
    <row r="1776" spans="1:8" ht="15.6" x14ac:dyDescent="0.3">
      <c r="A1776" s="12" t="s">
        <v>177</v>
      </c>
      <c r="B1776" s="5" t="s">
        <v>805</v>
      </c>
      <c r="C1776" s="5" t="s">
        <v>828</v>
      </c>
      <c r="D1776" s="5" t="s">
        <v>838</v>
      </c>
      <c r="E1776" s="38" t="s">
        <v>178</v>
      </c>
      <c r="F1776" s="45">
        <v>358819737</v>
      </c>
      <c r="G1776" s="45">
        <f>H1776-F1776</f>
        <v>0</v>
      </c>
      <c r="H1776" s="52">
        <v>358819737</v>
      </c>
    </row>
    <row r="1777" spans="1:8" ht="15.6" x14ac:dyDescent="0.3">
      <c r="A1777" s="12" t="s">
        <v>433</v>
      </c>
      <c r="B1777" s="5" t="s">
        <v>805</v>
      </c>
      <c r="C1777" s="5" t="s">
        <v>828</v>
      </c>
      <c r="D1777" s="5" t="s">
        <v>838</v>
      </c>
      <c r="E1777" s="38" t="s">
        <v>434</v>
      </c>
      <c r="F1777" s="45">
        <v>24700723</v>
      </c>
      <c r="G1777" s="45">
        <f>H1777-F1777</f>
        <v>0</v>
      </c>
      <c r="H1777" s="52">
        <v>24700723</v>
      </c>
    </row>
    <row r="1778" spans="1:8" ht="15.6" x14ac:dyDescent="0.3">
      <c r="A1778" s="12" t="s">
        <v>839</v>
      </c>
      <c r="B1778" s="5" t="s">
        <v>805</v>
      </c>
      <c r="C1778" s="5" t="s">
        <v>828</v>
      </c>
      <c r="D1778" s="5" t="s">
        <v>840</v>
      </c>
      <c r="E1778" s="38" t="s">
        <v>0</v>
      </c>
      <c r="F1778" s="45">
        <f>F1779</f>
        <v>119080943</v>
      </c>
      <c r="G1778" s="45">
        <f t="shared" ref="G1778:H1778" si="799">G1779</f>
        <v>0</v>
      </c>
      <c r="H1778" s="52">
        <f t="shared" si="799"/>
        <v>119080943</v>
      </c>
    </row>
    <row r="1779" spans="1:8" ht="31.2" x14ac:dyDescent="0.3">
      <c r="A1779" s="11" t="s">
        <v>841</v>
      </c>
      <c r="B1779" s="5" t="s">
        <v>805</v>
      </c>
      <c r="C1779" s="5" t="s">
        <v>828</v>
      </c>
      <c r="D1779" s="5" t="s">
        <v>842</v>
      </c>
      <c r="E1779" s="38" t="s">
        <v>0</v>
      </c>
      <c r="F1779" s="45">
        <f>F1780+F1782+F1784</f>
        <v>119080943</v>
      </c>
      <c r="G1779" s="45">
        <f t="shared" ref="G1779:H1779" si="800">G1780+G1782+G1784</f>
        <v>0</v>
      </c>
      <c r="H1779" s="52">
        <f t="shared" si="800"/>
        <v>119080943</v>
      </c>
    </row>
    <row r="1780" spans="1:8" ht="62.4" x14ac:dyDescent="0.3">
      <c r="A1780" s="12" t="s">
        <v>21</v>
      </c>
      <c r="B1780" s="5" t="s">
        <v>805</v>
      </c>
      <c r="C1780" s="5" t="s">
        <v>828</v>
      </c>
      <c r="D1780" s="5" t="s">
        <v>842</v>
      </c>
      <c r="E1780" s="38" t="s">
        <v>22</v>
      </c>
      <c r="F1780" s="45">
        <f>F1781</f>
        <v>67320755</v>
      </c>
      <c r="G1780" s="45">
        <f t="shared" ref="G1780:H1780" si="801">G1781</f>
        <v>0</v>
      </c>
      <c r="H1780" s="52">
        <f t="shared" si="801"/>
        <v>67320755</v>
      </c>
    </row>
    <row r="1781" spans="1:8" ht="15.6" x14ac:dyDescent="0.3">
      <c r="A1781" s="12" t="s">
        <v>126</v>
      </c>
      <c r="B1781" s="5" t="s">
        <v>805</v>
      </c>
      <c r="C1781" s="5" t="s">
        <v>828</v>
      </c>
      <c r="D1781" s="5" t="s">
        <v>842</v>
      </c>
      <c r="E1781" s="38" t="s">
        <v>127</v>
      </c>
      <c r="F1781" s="45">
        <v>67320755</v>
      </c>
      <c r="G1781" s="45">
        <f>H1781-F1781</f>
        <v>0</v>
      </c>
      <c r="H1781" s="52">
        <v>67320755</v>
      </c>
    </row>
    <row r="1782" spans="1:8" ht="31.2" x14ac:dyDescent="0.3">
      <c r="A1782" s="12" t="s">
        <v>25</v>
      </c>
      <c r="B1782" s="5" t="s">
        <v>805</v>
      </c>
      <c r="C1782" s="5" t="s">
        <v>828</v>
      </c>
      <c r="D1782" s="5" t="s">
        <v>842</v>
      </c>
      <c r="E1782" s="38" t="s">
        <v>26</v>
      </c>
      <c r="F1782" s="45">
        <f>F1783</f>
        <v>13403329</v>
      </c>
      <c r="G1782" s="45">
        <f t="shared" ref="G1782:H1782" si="802">G1783</f>
        <v>0</v>
      </c>
      <c r="H1782" s="52">
        <f t="shared" si="802"/>
        <v>13403329</v>
      </c>
    </row>
    <row r="1783" spans="1:8" ht="31.2" x14ac:dyDescent="0.3">
      <c r="A1783" s="12" t="s">
        <v>27</v>
      </c>
      <c r="B1783" s="5" t="s">
        <v>805</v>
      </c>
      <c r="C1783" s="5" t="s">
        <v>828</v>
      </c>
      <c r="D1783" s="5" t="s">
        <v>842</v>
      </c>
      <c r="E1783" s="38" t="s">
        <v>28</v>
      </c>
      <c r="F1783" s="45">
        <v>13403329</v>
      </c>
      <c r="G1783" s="45">
        <f>H1783-F1783</f>
        <v>0</v>
      </c>
      <c r="H1783" s="52">
        <v>13403329</v>
      </c>
    </row>
    <row r="1784" spans="1:8" ht="31.2" x14ac:dyDescent="0.3">
      <c r="A1784" s="12" t="s">
        <v>175</v>
      </c>
      <c r="B1784" s="5" t="s">
        <v>805</v>
      </c>
      <c r="C1784" s="5" t="s">
        <v>828</v>
      </c>
      <c r="D1784" s="5" t="s">
        <v>842</v>
      </c>
      <c r="E1784" s="38" t="s">
        <v>176</v>
      </c>
      <c r="F1784" s="45">
        <f>F1785</f>
        <v>38356859</v>
      </c>
      <c r="G1784" s="45">
        <f t="shared" ref="G1784:H1784" si="803">G1785</f>
        <v>0</v>
      </c>
      <c r="H1784" s="52">
        <f t="shared" si="803"/>
        <v>38356859</v>
      </c>
    </row>
    <row r="1785" spans="1:8" ht="15.6" x14ac:dyDescent="0.3">
      <c r="A1785" s="12" t="s">
        <v>177</v>
      </c>
      <c r="B1785" s="5" t="s">
        <v>805</v>
      </c>
      <c r="C1785" s="5" t="s">
        <v>828</v>
      </c>
      <c r="D1785" s="5" t="s">
        <v>842</v>
      </c>
      <c r="E1785" s="38" t="s">
        <v>178</v>
      </c>
      <c r="F1785" s="45">
        <v>38356859</v>
      </c>
      <c r="G1785" s="45">
        <f>H1785-F1785</f>
        <v>0</v>
      </c>
      <c r="H1785" s="52">
        <v>38356859</v>
      </c>
    </row>
    <row r="1786" spans="1:8" ht="15.6" x14ac:dyDescent="0.3">
      <c r="A1786" s="12" t="s">
        <v>843</v>
      </c>
      <c r="B1786" s="5" t="s">
        <v>805</v>
      </c>
      <c r="C1786" s="5" t="s">
        <v>828</v>
      </c>
      <c r="D1786" s="5" t="s">
        <v>844</v>
      </c>
      <c r="E1786" s="38" t="s">
        <v>0</v>
      </c>
      <c r="F1786" s="45">
        <f>F1787</f>
        <v>9276682</v>
      </c>
      <c r="G1786" s="45">
        <f t="shared" ref="G1786:H1788" si="804">G1787</f>
        <v>0</v>
      </c>
      <c r="H1786" s="52">
        <f t="shared" si="804"/>
        <v>9276682</v>
      </c>
    </row>
    <row r="1787" spans="1:8" ht="78" x14ac:dyDescent="0.3">
      <c r="A1787" s="11" t="s">
        <v>845</v>
      </c>
      <c r="B1787" s="5" t="s">
        <v>805</v>
      </c>
      <c r="C1787" s="5" t="s">
        <v>828</v>
      </c>
      <c r="D1787" s="5" t="s">
        <v>846</v>
      </c>
      <c r="E1787" s="38" t="s">
        <v>0</v>
      </c>
      <c r="F1787" s="45">
        <f>F1788</f>
        <v>9276682</v>
      </c>
      <c r="G1787" s="45">
        <f t="shared" si="804"/>
        <v>0</v>
      </c>
      <c r="H1787" s="52">
        <f t="shared" si="804"/>
        <v>9276682</v>
      </c>
    </row>
    <row r="1788" spans="1:8" ht="31.2" x14ac:dyDescent="0.3">
      <c r="A1788" s="12" t="s">
        <v>175</v>
      </c>
      <c r="B1788" s="5" t="s">
        <v>805</v>
      </c>
      <c r="C1788" s="5" t="s">
        <v>828</v>
      </c>
      <c r="D1788" s="5" t="s">
        <v>846</v>
      </c>
      <c r="E1788" s="38" t="s">
        <v>176</v>
      </c>
      <c r="F1788" s="45">
        <f>F1789</f>
        <v>9276682</v>
      </c>
      <c r="G1788" s="45">
        <f t="shared" si="804"/>
        <v>0</v>
      </c>
      <c r="H1788" s="52">
        <f t="shared" si="804"/>
        <v>9276682</v>
      </c>
    </row>
    <row r="1789" spans="1:8" ht="15.6" x14ac:dyDescent="0.3">
      <c r="A1789" s="12" t="s">
        <v>433</v>
      </c>
      <c r="B1789" s="5" t="s">
        <v>805</v>
      </c>
      <c r="C1789" s="5" t="s">
        <v>828</v>
      </c>
      <c r="D1789" s="5" t="s">
        <v>846</v>
      </c>
      <c r="E1789" s="38" t="s">
        <v>434</v>
      </c>
      <c r="F1789" s="45">
        <v>9276682</v>
      </c>
      <c r="G1789" s="45">
        <f>H1789-F1789</f>
        <v>0</v>
      </c>
      <c r="H1789" s="52">
        <v>9276682</v>
      </c>
    </row>
    <row r="1790" spans="1:8" ht="15.6" x14ac:dyDescent="0.3">
      <c r="A1790" s="11" t="s">
        <v>322</v>
      </c>
      <c r="B1790" s="5" t="s">
        <v>805</v>
      </c>
      <c r="C1790" s="5" t="s">
        <v>323</v>
      </c>
      <c r="D1790" s="5" t="s">
        <v>0</v>
      </c>
      <c r="E1790" s="38" t="s">
        <v>0</v>
      </c>
      <c r="F1790" s="45">
        <f>F1791+F1848+F1867</f>
        <v>5897631410</v>
      </c>
      <c r="G1790" s="45">
        <f t="shared" ref="G1790:H1790" si="805">G1791+G1848+G1867</f>
        <v>11093960</v>
      </c>
      <c r="H1790" s="52">
        <f t="shared" si="805"/>
        <v>5908725370</v>
      </c>
    </row>
    <row r="1791" spans="1:8" ht="31.2" x14ac:dyDescent="0.3">
      <c r="A1791" s="12" t="s">
        <v>821</v>
      </c>
      <c r="B1791" s="5" t="s">
        <v>805</v>
      </c>
      <c r="C1791" s="5" t="s">
        <v>323</v>
      </c>
      <c r="D1791" s="5" t="s">
        <v>822</v>
      </c>
      <c r="E1791" s="38" t="s">
        <v>0</v>
      </c>
      <c r="F1791" s="45">
        <f>F1792+F1844</f>
        <v>4411634210</v>
      </c>
      <c r="G1791" s="45">
        <f t="shared" ref="G1791:H1791" si="806">G1792+G1844</f>
        <v>-101239140</v>
      </c>
      <c r="H1791" s="52">
        <f t="shared" si="806"/>
        <v>4310395070</v>
      </c>
    </row>
    <row r="1792" spans="1:8" ht="31.2" x14ac:dyDescent="0.3">
      <c r="A1792" s="12" t="s">
        <v>823</v>
      </c>
      <c r="B1792" s="5" t="s">
        <v>805</v>
      </c>
      <c r="C1792" s="5" t="s">
        <v>323</v>
      </c>
      <c r="D1792" s="5" t="s">
        <v>824</v>
      </c>
      <c r="E1792" s="38" t="s">
        <v>0</v>
      </c>
      <c r="F1792" s="45">
        <f>F1793+F1796+F1799+F1807+F1812+F1820+F1823+F1832+F1835+F1838+F1841+F1826+F1817+F1829</f>
        <v>4406634210</v>
      </c>
      <c r="G1792" s="45">
        <f t="shared" ref="G1792:H1792" si="807">G1793+G1796+G1799+G1807+G1812+G1820+G1823+G1832+G1835+G1838+G1841+G1826+G1817+G1829</f>
        <v>-101239140</v>
      </c>
      <c r="H1792" s="52">
        <f t="shared" si="807"/>
        <v>4305395070</v>
      </c>
    </row>
    <row r="1793" spans="1:8" ht="46.8" x14ac:dyDescent="0.3">
      <c r="A1793" s="11" t="s">
        <v>847</v>
      </c>
      <c r="B1793" s="5" t="s">
        <v>805</v>
      </c>
      <c r="C1793" s="5" t="s">
        <v>323</v>
      </c>
      <c r="D1793" s="5" t="s">
        <v>848</v>
      </c>
      <c r="E1793" s="38" t="s">
        <v>0</v>
      </c>
      <c r="F1793" s="45">
        <f>F1794</f>
        <v>2619848621</v>
      </c>
      <c r="G1793" s="45">
        <f t="shared" ref="G1793:H1794" si="808">G1794</f>
        <v>0</v>
      </c>
      <c r="H1793" s="52">
        <f t="shared" si="808"/>
        <v>2619848621</v>
      </c>
    </row>
    <row r="1794" spans="1:8" ht="15.6" x14ac:dyDescent="0.3">
      <c r="A1794" s="12" t="s">
        <v>45</v>
      </c>
      <c r="B1794" s="5" t="s">
        <v>805</v>
      </c>
      <c r="C1794" s="5" t="s">
        <v>323</v>
      </c>
      <c r="D1794" s="5" t="s">
        <v>848</v>
      </c>
      <c r="E1794" s="38" t="s">
        <v>46</v>
      </c>
      <c r="F1794" s="45">
        <f>F1795</f>
        <v>2619848621</v>
      </c>
      <c r="G1794" s="45">
        <f t="shared" si="808"/>
        <v>0</v>
      </c>
      <c r="H1794" s="52">
        <f t="shared" si="808"/>
        <v>2619848621</v>
      </c>
    </row>
    <row r="1795" spans="1:8" ht="15.6" x14ac:dyDescent="0.3">
      <c r="A1795" s="12" t="s">
        <v>73</v>
      </c>
      <c r="B1795" s="5" t="s">
        <v>805</v>
      </c>
      <c r="C1795" s="5" t="s">
        <v>323</v>
      </c>
      <c r="D1795" s="5" t="s">
        <v>848</v>
      </c>
      <c r="E1795" s="38" t="s">
        <v>74</v>
      </c>
      <c r="F1795" s="45">
        <v>2619848621</v>
      </c>
      <c r="G1795" s="45">
        <f>H1795-F1795</f>
        <v>0</v>
      </c>
      <c r="H1795" s="52">
        <v>2619848621</v>
      </c>
    </row>
    <row r="1796" spans="1:8" ht="46.8" x14ac:dyDescent="0.3">
      <c r="A1796" s="11" t="s">
        <v>849</v>
      </c>
      <c r="B1796" s="5" t="s">
        <v>805</v>
      </c>
      <c r="C1796" s="5" t="s">
        <v>323</v>
      </c>
      <c r="D1796" s="5" t="s">
        <v>850</v>
      </c>
      <c r="E1796" s="38" t="s">
        <v>0</v>
      </c>
      <c r="F1796" s="45">
        <f>F1797</f>
        <v>139386828</v>
      </c>
      <c r="G1796" s="45">
        <f t="shared" ref="G1796:H1797" si="809">G1797</f>
        <v>0</v>
      </c>
      <c r="H1796" s="52">
        <f t="shared" si="809"/>
        <v>139386828</v>
      </c>
    </row>
    <row r="1797" spans="1:8" ht="15.6" x14ac:dyDescent="0.3">
      <c r="A1797" s="12" t="s">
        <v>45</v>
      </c>
      <c r="B1797" s="5" t="s">
        <v>805</v>
      </c>
      <c r="C1797" s="5" t="s">
        <v>323</v>
      </c>
      <c r="D1797" s="5" t="s">
        <v>850</v>
      </c>
      <c r="E1797" s="38" t="s">
        <v>46</v>
      </c>
      <c r="F1797" s="45">
        <f>F1798</f>
        <v>139386828</v>
      </c>
      <c r="G1797" s="45">
        <f t="shared" si="809"/>
        <v>0</v>
      </c>
      <c r="H1797" s="52">
        <f t="shared" si="809"/>
        <v>139386828</v>
      </c>
    </row>
    <row r="1798" spans="1:8" ht="15.6" x14ac:dyDescent="0.3">
      <c r="A1798" s="12" t="s">
        <v>73</v>
      </c>
      <c r="B1798" s="5" t="s">
        <v>805</v>
      </c>
      <c r="C1798" s="5" t="s">
        <v>323</v>
      </c>
      <c r="D1798" s="5" t="s">
        <v>850</v>
      </c>
      <c r="E1798" s="38" t="s">
        <v>74</v>
      </c>
      <c r="F1798" s="45">
        <v>139386828</v>
      </c>
      <c r="G1798" s="45">
        <f>H1798-F1798</f>
        <v>0</v>
      </c>
      <c r="H1798" s="52">
        <v>139386828</v>
      </c>
    </row>
    <row r="1799" spans="1:8" ht="31.2" x14ac:dyDescent="0.3">
      <c r="A1799" s="11" t="s">
        <v>825</v>
      </c>
      <c r="B1799" s="5" t="s">
        <v>805</v>
      </c>
      <c r="C1799" s="5" t="s">
        <v>323</v>
      </c>
      <c r="D1799" s="5" t="s">
        <v>826</v>
      </c>
      <c r="E1799" s="38" t="s">
        <v>0</v>
      </c>
      <c r="F1799" s="45">
        <f>F1800+F1802+F1805</f>
        <v>278296015</v>
      </c>
      <c r="G1799" s="45">
        <f t="shared" ref="G1799:H1799" si="810">G1800+G1802+G1805</f>
        <v>0</v>
      </c>
      <c r="H1799" s="52">
        <f t="shared" si="810"/>
        <v>278296015</v>
      </c>
    </row>
    <row r="1800" spans="1:8" ht="31.2" x14ac:dyDescent="0.3">
      <c r="A1800" s="12" t="s">
        <v>25</v>
      </c>
      <c r="B1800" s="5" t="s">
        <v>805</v>
      </c>
      <c r="C1800" s="5" t="s">
        <v>323</v>
      </c>
      <c r="D1800" s="5" t="s">
        <v>826</v>
      </c>
      <c r="E1800" s="38" t="s">
        <v>26</v>
      </c>
      <c r="F1800" s="45">
        <f>F1801</f>
        <v>2520000</v>
      </c>
      <c r="G1800" s="45">
        <f t="shared" ref="G1800:H1800" si="811">G1801</f>
        <v>0</v>
      </c>
      <c r="H1800" s="52">
        <f t="shared" si="811"/>
        <v>2520000</v>
      </c>
    </row>
    <row r="1801" spans="1:8" ht="31.2" x14ac:dyDescent="0.3">
      <c r="A1801" s="12" t="s">
        <v>27</v>
      </c>
      <c r="B1801" s="5" t="s">
        <v>805</v>
      </c>
      <c r="C1801" s="5" t="s">
        <v>323</v>
      </c>
      <c r="D1801" s="5" t="s">
        <v>826</v>
      </c>
      <c r="E1801" s="38" t="s">
        <v>28</v>
      </c>
      <c r="F1801" s="45">
        <v>2520000</v>
      </c>
      <c r="G1801" s="45">
        <f>H1801-F1801</f>
        <v>0</v>
      </c>
      <c r="H1801" s="52">
        <v>2520000</v>
      </c>
    </row>
    <row r="1802" spans="1:8" ht="15.6" x14ac:dyDescent="0.3">
      <c r="A1802" s="12" t="s">
        <v>51</v>
      </c>
      <c r="B1802" s="5" t="s">
        <v>805</v>
      </c>
      <c r="C1802" s="5" t="s">
        <v>323</v>
      </c>
      <c r="D1802" s="5" t="s">
        <v>826</v>
      </c>
      <c r="E1802" s="38" t="s">
        <v>52</v>
      </c>
      <c r="F1802" s="45">
        <f>F1803+F1804</f>
        <v>155745350</v>
      </c>
      <c r="G1802" s="45">
        <f t="shared" ref="G1802:H1802" si="812">G1803+G1804</f>
        <v>0</v>
      </c>
      <c r="H1802" s="52">
        <f t="shared" si="812"/>
        <v>155745350</v>
      </c>
    </row>
    <row r="1803" spans="1:8" ht="15.6" x14ac:dyDescent="0.3">
      <c r="A1803" s="12" t="s">
        <v>227</v>
      </c>
      <c r="B1803" s="5" t="s">
        <v>805</v>
      </c>
      <c r="C1803" s="5" t="s">
        <v>323</v>
      </c>
      <c r="D1803" s="5" t="s">
        <v>826</v>
      </c>
      <c r="E1803" s="38" t="s">
        <v>228</v>
      </c>
      <c r="F1803" s="45">
        <v>5787300</v>
      </c>
      <c r="G1803" s="45">
        <f>H1803-F1803</f>
        <v>0</v>
      </c>
      <c r="H1803" s="52">
        <v>5787300</v>
      </c>
    </row>
    <row r="1804" spans="1:8" ht="31.2" x14ac:dyDescent="0.3">
      <c r="A1804" s="12" t="s">
        <v>326</v>
      </c>
      <c r="B1804" s="5" t="s">
        <v>805</v>
      </c>
      <c r="C1804" s="5" t="s">
        <v>323</v>
      </c>
      <c r="D1804" s="5" t="s">
        <v>826</v>
      </c>
      <c r="E1804" s="38" t="s">
        <v>327</v>
      </c>
      <c r="F1804" s="45">
        <v>149958050</v>
      </c>
      <c r="G1804" s="45">
        <f>H1804-F1804</f>
        <v>0</v>
      </c>
      <c r="H1804" s="52">
        <v>149958050</v>
      </c>
    </row>
    <row r="1805" spans="1:8" ht="15.6" x14ac:dyDescent="0.3">
      <c r="A1805" s="12" t="s">
        <v>29</v>
      </c>
      <c r="B1805" s="5" t="s">
        <v>805</v>
      </c>
      <c r="C1805" s="5" t="s">
        <v>323</v>
      </c>
      <c r="D1805" s="5" t="s">
        <v>826</v>
      </c>
      <c r="E1805" s="38" t="s">
        <v>30</v>
      </c>
      <c r="F1805" s="45">
        <f>F1806</f>
        <v>120030665</v>
      </c>
      <c r="G1805" s="45">
        <f t="shared" ref="G1805:H1805" si="813">G1806</f>
        <v>0</v>
      </c>
      <c r="H1805" s="52">
        <f t="shared" si="813"/>
        <v>120030665</v>
      </c>
    </row>
    <row r="1806" spans="1:8" ht="46.8" x14ac:dyDescent="0.3">
      <c r="A1806" s="12" t="s">
        <v>179</v>
      </c>
      <c r="B1806" s="5" t="s">
        <v>805</v>
      </c>
      <c r="C1806" s="5" t="s">
        <v>323</v>
      </c>
      <c r="D1806" s="5" t="s">
        <v>826</v>
      </c>
      <c r="E1806" s="38" t="s">
        <v>180</v>
      </c>
      <c r="F1806" s="45">
        <v>120030665</v>
      </c>
      <c r="G1806" s="45">
        <f>H1806-F1806</f>
        <v>0</v>
      </c>
      <c r="H1806" s="52">
        <v>120030665</v>
      </c>
    </row>
    <row r="1807" spans="1:8" ht="31.2" x14ac:dyDescent="0.3">
      <c r="A1807" s="11" t="s">
        <v>851</v>
      </c>
      <c r="B1807" s="5" t="s">
        <v>805</v>
      </c>
      <c r="C1807" s="5" t="s">
        <v>323</v>
      </c>
      <c r="D1807" s="5" t="s">
        <v>852</v>
      </c>
      <c r="E1807" s="38" t="s">
        <v>0</v>
      </c>
      <c r="F1807" s="45">
        <f>F1808+F1810</f>
        <v>17000000</v>
      </c>
      <c r="G1807" s="45">
        <f t="shared" ref="G1807:H1807" si="814">G1808+G1810</f>
        <v>0</v>
      </c>
      <c r="H1807" s="52">
        <f t="shared" si="814"/>
        <v>17000000</v>
      </c>
    </row>
    <row r="1808" spans="1:8" ht="15.6" x14ac:dyDescent="0.3">
      <c r="A1808" s="12" t="s">
        <v>51</v>
      </c>
      <c r="B1808" s="5" t="s">
        <v>805</v>
      </c>
      <c r="C1808" s="5" t="s">
        <v>323</v>
      </c>
      <c r="D1808" s="5" t="s">
        <v>852</v>
      </c>
      <c r="E1808" s="38" t="s">
        <v>52</v>
      </c>
      <c r="F1808" s="45">
        <f>F1809</f>
        <v>12000000</v>
      </c>
      <c r="G1808" s="45">
        <f t="shared" ref="G1808:H1808" si="815">G1809</f>
        <v>0</v>
      </c>
      <c r="H1808" s="52">
        <f t="shared" si="815"/>
        <v>12000000</v>
      </c>
    </row>
    <row r="1809" spans="1:8" ht="31.2" x14ac:dyDescent="0.3">
      <c r="A1809" s="12" t="s">
        <v>326</v>
      </c>
      <c r="B1809" s="5" t="s">
        <v>805</v>
      </c>
      <c r="C1809" s="5" t="s">
        <v>323</v>
      </c>
      <c r="D1809" s="5" t="s">
        <v>852</v>
      </c>
      <c r="E1809" s="38" t="s">
        <v>327</v>
      </c>
      <c r="F1809" s="45">
        <v>12000000</v>
      </c>
      <c r="G1809" s="45">
        <f>H1809-F1809</f>
        <v>0</v>
      </c>
      <c r="H1809" s="52">
        <v>12000000</v>
      </c>
    </row>
    <row r="1810" spans="1:8" ht="15.6" x14ac:dyDescent="0.3">
      <c r="A1810" s="12" t="s">
        <v>45</v>
      </c>
      <c r="B1810" s="5" t="s">
        <v>805</v>
      </c>
      <c r="C1810" s="5" t="s">
        <v>323</v>
      </c>
      <c r="D1810" s="5" t="s">
        <v>852</v>
      </c>
      <c r="E1810" s="38" t="s">
        <v>46</v>
      </c>
      <c r="F1810" s="45">
        <f>F1811</f>
        <v>5000000</v>
      </c>
      <c r="G1810" s="45">
        <f t="shared" ref="G1810:H1810" si="816">G1811</f>
        <v>0</v>
      </c>
      <c r="H1810" s="52">
        <f t="shared" si="816"/>
        <v>5000000</v>
      </c>
    </row>
    <row r="1811" spans="1:8" ht="15.6" x14ac:dyDescent="0.3">
      <c r="A1811" s="12" t="s">
        <v>47</v>
      </c>
      <c r="B1811" s="5" t="s">
        <v>805</v>
      </c>
      <c r="C1811" s="5" t="s">
        <v>323</v>
      </c>
      <c r="D1811" s="5" t="s">
        <v>852</v>
      </c>
      <c r="E1811" s="38" t="s">
        <v>48</v>
      </c>
      <c r="F1811" s="45">
        <v>5000000</v>
      </c>
      <c r="G1811" s="45">
        <f>H1811-F1811</f>
        <v>0</v>
      </c>
      <c r="H1811" s="52">
        <v>5000000</v>
      </c>
    </row>
    <row r="1812" spans="1:8" ht="31.2" x14ac:dyDescent="0.3">
      <c r="A1812" s="11" t="s">
        <v>853</v>
      </c>
      <c r="B1812" s="5" t="s">
        <v>805</v>
      </c>
      <c r="C1812" s="5" t="s">
        <v>323</v>
      </c>
      <c r="D1812" s="5" t="s">
        <v>854</v>
      </c>
      <c r="E1812" s="38" t="s">
        <v>0</v>
      </c>
      <c r="F1812" s="45">
        <f>F1813+F1815</f>
        <v>5939026</v>
      </c>
      <c r="G1812" s="45">
        <f t="shared" ref="G1812:H1812" si="817">G1813+G1815</f>
        <v>0</v>
      </c>
      <c r="H1812" s="52">
        <f t="shared" si="817"/>
        <v>5939026</v>
      </c>
    </row>
    <row r="1813" spans="1:8" ht="31.2" x14ac:dyDescent="0.3">
      <c r="A1813" s="12" t="s">
        <v>25</v>
      </c>
      <c r="B1813" s="5" t="s">
        <v>805</v>
      </c>
      <c r="C1813" s="5" t="s">
        <v>323</v>
      </c>
      <c r="D1813" s="5" t="s">
        <v>854</v>
      </c>
      <c r="E1813" s="38" t="s">
        <v>26</v>
      </c>
      <c r="F1813" s="45">
        <f>F1814</f>
        <v>3239026</v>
      </c>
      <c r="G1813" s="45">
        <f t="shared" ref="G1813:H1813" si="818">G1814</f>
        <v>0</v>
      </c>
      <c r="H1813" s="52">
        <f t="shared" si="818"/>
        <v>3239026</v>
      </c>
    </row>
    <row r="1814" spans="1:8" ht="31.2" x14ac:dyDescent="0.3">
      <c r="A1814" s="12" t="s">
        <v>27</v>
      </c>
      <c r="B1814" s="5" t="s">
        <v>805</v>
      </c>
      <c r="C1814" s="5" t="s">
        <v>323</v>
      </c>
      <c r="D1814" s="5" t="s">
        <v>854</v>
      </c>
      <c r="E1814" s="38" t="s">
        <v>28</v>
      </c>
      <c r="F1814" s="45">
        <v>3239026</v>
      </c>
      <c r="G1814" s="45">
        <f>H1814-F1814</f>
        <v>0</v>
      </c>
      <c r="H1814" s="52">
        <v>3239026</v>
      </c>
    </row>
    <row r="1815" spans="1:8" ht="15.6" x14ac:dyDescent="0.3">
      <c r="A1815" s="12" t="s">
        <v>29</v>
      </c>
      <c r="B1815" s="5" t="s">
        <v>805</v>
      </c>
      <c r="C1815" s="5" t="s">
        <v>323</v>
      </c>
      <c r="D1815" s="5" t="s">
        <v>854</v>
      </c>
      <c r="E1815" s="38" t="s">
        <v>30</v>
      </c>
      <c r="F1815" s="45">
        <f>F1816</f>
        <v>2700000</v>
      </c>
      <c r="G1815" s="45">
        <f t="shared" ref="G1815:H1815" si="819">G1816</f>
        <v>0</v>
      </c>
      <c r="H1815" s="52">
        <f t="shared" si="819"/>
        <v>2700000</v>
      </c>
    </row>
    <row r="1816" spans="1:8" ht="15.6" x14ac:dyDescent="0.3">
      <c r="A1816" s="12" t="s">
        <v>465</v>
      </c>
      <c r="B1816" s="5" t="s">
        <v>805</v>
      </c>
      <c r="C1816" s="5" t="s">
        <v>323</v>
      </c>
      <c r="D1816" s="5" t="s">
        <v>854</v>
      </c>
      <c r="E1816" s="38" t="s">
        <v>466</v>
      </c>
      <c r="F1816" s="45">
        <v>2700000</v>
      </c>
      <c r="G1816" s="45">
        <f>H1816-F1816</f>
        <v>0</v>
      </c>
      <c r="H1816" s="52">
        <v>2700000</v>
      </c>
    </row>
    <row r="1817" spans="1:8" ht="31.2" x14ac:dyDescent="0.3">
      <c r="A1817" s="73" t="s">
        <v>1325</v>
      </c>
      <c r="B1817" s="64" t="s">
        <v>805</v>
      </c>
      <c r="C1817" s="64" t="s">
        <v>323</v>
      </c>
      <c r="D1817" s="64" t="s">
        <v>1326</v>
      </c>
      <c r="E1817" s="64"/>
      <c r="F1817" s="45">
        <f>F1818</f>
        <v>0</v>
      </c>
      <c r="G1817" s="45">
        <f t="shared" ref="G1817:H1818" si="820">G1818</f>
        <v>20000</v>
      </c>
      <c r="H1817" s="52">
        <f t="shared" si="820"/>
        <v>20000</v>
      </c>
    </row>
    <row r="1818" spans="1:8" ht="15.6" x14ac:dyDescent="0.3">
      <c r="A1818" s="73" t="s">
        <v>51</v>
      </c>
      <c r="B1818" s="64" t="s">
        <v>805</v>
      </c>
      <c r="C1818" s="64" t="s">
        <v>323</v>
      </c>
      <c r="D1818" s="64" t="s">
        <v>1326</v>
      </c>
      <c r="E1818" s="64" t="s">
        <v>52</v>
      </c>
      <c r="F1818" s="45">
        <f>F1819</f>
        <v>0</v>
      </c>
      <c r="G1818" s="45">
        <f t="shared" si="820"/>
        <v>20000</v>
      </c>
      <c r="H1818" s="52">
        <f t="shared" si="820"/>
        <v>20000</v>
      </c>
    </row>
    <row r="1819" spans="1:8" ht="31.2" x14ac:dyDescent="0.3">
      <c r="A1819" s="73" t="s">
        <v>326</v>
      </c>
      <c r="B1819" s="64" t="s">
        <v>805</v>
      </c>
      <c r="C1819" s="64" t="s">
        <v>323</v>
      </c>
      <c r="D1819" s="64" t="s">
        <v>1326</v>
      </c>
      <c r="E1819" s="64" t="s">
        <v>327</v>
      </c>
      <c r="F1819" s="45">
        <v>0</v>
      </c>
      <c r="G1819" s="45">
        <f>H1819-F1819</f>
        <v>20000</v>
      </c>
      <c r="H1819" s="52">
        <v>20000</v>
      </c>
    </row>
    <row r="1820" spans="1:8" ht="93.6" x14ac:dyDescent="0.3">
      <c r="A1820" s="11" t="s">
        <v>855</v>
      </c>
      <c r="B1820" s="5" t="s">
        <v>805</v>
      </c>
      <c r="C1820" s="5" t="s">
        <v>323</v>
      </c>
      <c r="D1820" s="5" t="s">
        <v>856</v>
      </c>
      <c r="E1820" s="38" t="s">
        <v>0</v>
      </c>
      <c r="F1820" s="45">
        <f>F1821</f>
        <v>236724000</v>
      </c>
      <c r="G1820" s="45">
        <f t="shared" ref="G1820:H1821" si="821">G1821</f>
        <v>0</v>
      </c>
      <c r="H1820" s="52">
        <f t="shared" si="821"/>
        <v>236724000</v>
      </c>
    </row>
    <row r="1821" spans="1:8" ht="15.6" x14ac:dyDescent="0.3">
      <c r="A1821" s="12" t="s">
        <v>51</v>
      </c>
      <c r="B1821" s="5" t="s">
        <v>805</v>
      </c>
      <c r="C1821" s="5" t="s">
        <v>323</v>
      </c>
      <c r="D1821" s="5" t="s">
        <v>856</v>
      </c>
      <c r="E1821" s="38" t="s">
        <v>52</v>
      </c>
      <c r="F1821" s="45">
        <f>F1822</f>
        <v>236724000</v>
      </c>
      <c r="G1821" s="45">
        <f t="shared" si="821"/>
        <v>0</v>
      </c>
      <c r="H1821" s="52">
        <f t="shared" si="821"/>
        <v>236724000</v>
      </c>
    </row>
    <row r="1822" spans="1:8" ht="31.2" x14ac:dyDescent="0.3">
      <c r="A1822" s="12" t="s">
        <v>326</v>
      </c>
      <c r="B1822" s="5" t="s">
        <v>805</v>
      </c>
      <c r="C1822" s="5" t="s">
        <v>323</v>
      </c>
      <c r="D1822" s="5" t="s">
        <v>856</v>
      </c>
      <c r="E1822" s="38" t="s">
        <v>327</v>
      </c>
      <c r="F1822" s="45">
        <v>236724000</v>
      </c>
      <c r="G1822" s="45">
        <f>H1822-F1822</f>
        <v>0</v>
      </c>
      <c r="H1822" s="52">
        <v>236724000</v>
      </c>
    </row>
    <row r="1823" spans="1:8" ht="62.4" x14ac:dyDescent="0.3">
      <c r="A1823" s="11" t="s">
        <v>857</v>
      </c>
      <c r="B1823" s="5" t="s">
        <v>805</v>
      </c>
      <c r="C1823" s="5" t="s">
        <v>323</v>
      </c>
      <c r="D1823" s="5" t="s">
        <v>858</v>
      </c>
      <c r="E1823" s="38" t="s">
        <v>0</v>
      </c>
      <c r="F1823" s="45">
        <f>F1824</f>
        <v>42191600</v>
      </c>
      <c r="G1823" s="45">
        <f t="shared" ref="G1823:H1824" si="822">G1824</f>
        <v>0</v>
      </c>
      <c r="H1823" s="52">
        <f t="shared" si="822"/>
        <v>42191600</v>
      </c>
    </row>
    <row r="1824" spans="1:8" ht="15.6" x14ac:dyDescent="0.3">
      <c r="A1824" s="12" t="s">
        <v>51</v>
      </c>
      <c r="B1824" s="5" t="s">
        <v>805</v>
      </c>
      <c r="C1824" s="5" t="s">
        <v>323</v>
      </c>
      <c r="D1824" s="5" t="s">
        <v>858</v>
      </c>
      <c r="E1824" s="38" t="s">
        <v>52</v>
      </c>
      <c r="F1824" s="45">
        <f>F1825</f>
        <v>42191600</v>
      </c>
      <c r="G1824" s="45">
        <f t="shared" si="822"/>
        <v>0</v>
      </c>
      <c r="H1824" s="52">
        <f t="shared" si="822"/>
        <v>42191600</v>
      </c>
    </row>
    <row r="1825" spans="1:8" ht="31.2" x14ac:dyDescent="0.3">
      <c r="A1825" s="12" t="s">
        <v>326</v>
      </c>
      <c r="B1825" s="5" t="s">
        <v>805</v>
      </c>
      <c r="C1825" s="5" t="s">
        <v>323</v>
      </c>
      <c r="D1825" s="5" t="s">
        <v>858</v>
      </c>
      <c r="E1825" s="38" t="s">
        <v>327</v>
      </c>
      <c r="F1825" s="45">
        <v>42191600</v>
      </c>
      <c r="G1825" s="45">
        <f>H1825-F1825</f>
        <v>0</v>
      </c>
      <c r="H1825" s="52">
        <v>42191600</v>
      </c>
    </row>
    <row r="1826" spans="1:8" ht="31.2" x14ac:dyDescent="0.3">
      <c r="A1826" s="73" t="s">
        <v>1323</v>
      </c>
      <c r="B1826" s="64" t="s">
        <v>805</v>
      </c>
      <c r="C1826" s="64" t="s">
        <v>323</v>
      </c>
      <c r="D1826" s="64" t="s">
        <v>1324</v>
      </c>
      <c r="E1826" s="64"/>
      <c r="F1826" s="45">
        <f>F1827</f>
        <v>0</v>
      </c>
      <c r="G1826" s="45">
        <f t="shared" ref="G1826:H1827" si="823">G1827</f>
        <v>121360</v>
      </c>
      <c r="H1826" s="52">
        <f t="shared" si="823"/>
        <v>121360</v>
      </c>
    </row>
    <row r="1827" spans="1:8" ht="15.6" x14ac:dyDescent="0.3">
      <c r="A1827" s="73" t="s">
        <v>51</v>
      </c>
      <c r="B1827" s="64" t="s">
        <v>805</v>
      </c>
      <c r="C1827" s="64" t="s">
        <v>323</v>
      </c>
      <c r="D1827" s="64" t="s">
        <v>1324</v>
      </c>
      <c r="E1827" s="64" t="s">
        <v>52</v>
      </c>
      <c r="F1827" s="45">
        <f>F1828</f>
        <v>0</v>
      </c>
      <c r="G1827" s="45">
        <f t="shared" si="823"/>
        <v>121360</v>
      </c>
      <c r="H1827" s="52">
        <f t="shared" si="823"/>
        <v>121360</v>
      </c>
    </row>
    <row r="1828" spans="1:8" ht="31.2" x14ac:dyDescent="0.3">
      <c r="A1828" s="73" t="s">
        <v>326</v>
      </c>
      <c r="B1828" s="64" t="s">
        <v>805</v>
      </c>
      <c r="C1828" s="64" t="s">
        <v>323</v>
      </c>
      <c r="D1828" s="64" t="s">
        <v>1324</v>
      </c>
      <c r="E1828" s="64" t="s">
        <v>327</v>
      </c>
      <c r="F1828" s="45">
        <v>0</v>
      </c>
      <c r="G1828" s="45">
        <f>H1828-F1828</f>
        <v>121360</v>
      </c>
      <c r="H1828" s="52">
        <v>121360</v>
      </c>
    </row>
    <row r="1829" spans="1:8" ht="62.4" x14ac:dyDescent="0.3">
      <c r="A1829" s="73" t="s">
        <v>1329</v>
      </c>
      <c r="B1829" s="64" t="s">
        <v>805</v>
      </c>
      <c r="C1829" s="64" t="s">
        <v>323</v>
      </c>
      <c r="D1829" s="64" t="s">
        <v>1330</v>
      </c>
      <c r="E1829" s="64"/>
      <c r="F1829" s="45">
        <f>F1830</f>
        <v>0</v>
      </c>
      <c r="G1829" s="45">
        <f t="shared" ref="G1829:H1830" si="824">G1830</f>
        <v>487100</v>
      </c>
      <c r="H1829" s="52">
        <f t="shared" si="824"/>
        <v>487100</v>
      </c>
    </row>
    <row r="1830" spans="1:8" ht="15.6" x14ac:dyDescent="0.3">
      <c r="A1830" s="73" t="s">
        <v>51</v>
      </c>
      <c r="B1830" s="64" t="s">
        <v>805</v>
      </c>
      <c r="C1830" s="64" t="s">
        <v>323</v>
      </c>
      <c r="D1830" s="64" t="s">
        <v>1330</v>
      </c>
      <c r="E1830" s="64" t="s">
        <v>52</v>
      </c>
      <c r="F1830" s="45">
        <f>F1831</f>
        <v>0</v>
      </c>
      <c r="G1830" s="45">
        <f t="shared" si="824"/>
        <v>487100</v>
      </c>
      <c r="H1830" s="52">
        <f t="shared" si="824"/>
        <v>487100</v>
      </c>
    </row>
    <row r="1831" spans="1:8" ht="31.2" x14ac:dyDescent="0.3">
      <c r="A1831" s="73" t="s">
        <v>326</v>
      </c>
      <c r="B1831" s="64" t="s">
        <v>805</v>
      </c>
      <c r="C1831" s="64" t="s">
        <v>323</v>
      </c>
      <c r="D1831" s="64" t="s">
        <v>1330</v>
      </c>
      <c r="E1831" s="64" t="s">
        <v>327</v>
      </c>
      <c r="F1831" s="45">
        <v>0</v>
      </c>
      <c r="G1831" s="45">
        <f>H1831-F1831</f>
        <v>487100</v>
      </c>
      <c r="H1831" s="52">
        <v>487100</v>
      </c>
    </row>
    <row r="1832" spans="1:8" ht="31.2" x14ac:dyDescent="0.3">
      <c r="A1832" s="11" t="s">
        <v>1177</v>
      </c>
      <c r="B1832" s="5" t="s">
        <v>805</v>
      </c>
      <c r="C1832" s="5" t="s">
        <v>323</v>
      </c>
      <c r="D1832" s="5" t="s">
        <v>859</v>
      </c>
      <c r="E1832" s="38" t="s">
        <v>0</v>
      </c>
      <c r="F1832" s="45">
        <f>F1833</f>
        <v>69817000</v>
      </c>
      <c r="G1832" s="45">
        <f t="shared" ref="G1832:H1833" si="825">G1833</f>
        <v>0</v>
      </c>
      <c r="H1832" s="52">
        <f t="shared" si="825"/>
        <v>69817000</v>
      </c>
    </row>
    <row r="1833" spans="1:8" ht="15.6" x14ac:dyDescent="0.3">
      <c r="A1833" s="12" t="s">
        <v>45</v>
      </c>
      <c r="B1833" s="5" t="s">
        <v>805</v>
      </c>
      <c r="C1833" s="5" t="s">
        <v>323</v>
      </c>
      <c r="D1833" s="5" t="s">
        <v>859</v>
      </c>
      <c r="E1833" s="38" t="s">
        <v>46</v>
      </c>
      <c r="F1833" s="45">
        <f>F1834</f>
        <v>69817000</v>
      </c>
      <c r="G1833" s="45">
        <f t="shared" si="825"/>
        <v>0</v>
      </c>
      <c r="H1833" s="52">
        <f t="shared" si="825"/>
        <v>69817000</v>
      </c>
    </row>
    <row r="1834" spans="1:8" ht="15.6" x14ac:dyDescent="0.3">
      <c r="A1834" s="12" t="s">
        <v>73</v>
      </c>
      <c r="B1834" s="5" t="s">
        <v>805</v>
      </c>
      <c r="C1834" s="5" t="s">
        <v>323</v>
      </c>
      <c r="D1834" s="5" t="s">
        <v>859</v>
      </c>
      <c r="E1834" s="38" t="s">
        <v>74</v>
      </c>
      <c r="F1834" s="45">
        <v>69817000</v>
      </c>
      <c r="G1834" s="45">
        <f>H1834-F1834</f>
        <v>0</v>
      </c>
      <c r="H1834" s="52">
        <v>69817000</v>
      </c>
    </row>
    <row r="1835" spans="1:8" ht="78" x14ac:dyDescent="0.3">
      <c r="A1835" s="11" t="s">
        <v>860</v>
      </c>
      <c r="B1835" s="5" t="s">
        <v>805</v>
      </c>
      <c r="C1835" s="5" t="s">
        <v>323</v>
      </c>
      <c r="D1835" s="5" t="s">
        <v>861</v>
      </c>
      <c r="E1835" s="38" t="s">
        <v>0</v>
      </c>
      <c r="F1835" s="45">
        <f>F1836</f>
        <v>78000</v>
      </c>
      <c r="G1835" s="45">
        <f t="shared" ref="G1835:H1836" si="826">G1836</f>
        <v>0</v>
      </c>
      <c r="H1835" s="52">
        <f t="shared" si="826"/>
        <v>78000</v>
      </c>
    </row>
    <row r="1836" spans="1:8" ht="15.6" x14ac:dyDescent="0.3">
      <c r="A1836" s="12" t="s">
        <v>51</v>
      </c>
      <c r="B1836" s="5" t="s">
        <v>805</v>
      </c>
      <c r="C1836" s="5" t="s">
        <v>323</v>
      </c>
      <c r="D1836" s="5" t="s">
        <v>861</v>
      </c>
      <c r="E1836" s="38" t="s">
        <v>52</v>
      </c>
      <c r="F1836" s="45">
        <f>F1837</f>
        <v>78000</v>
      </c>
      <c r="G1836" s="45">
        <f t="shared" si="826"/>
        <v>0</v>
      </c>
      <c r="H1836" s="52">
        <f t="shared" si="826"/>
        <v>78000</v>
      </c>
    </row>
    <row r="1837" spans="1:8" ht="15.6" x14ac:dyDescent="0.3">
      <c r="A1837" s="12" t="s">
        <v>227</v>
      </c>
      <c r="B1837" s="5" t="s">
        <v>805</v>
      </c>
      <c r="C1837" s="5" t="s">
        <v>323</v>
      </c>
      <c r="D1837" s="5" t="s">
        <v>861</v>
      </c>
      <c r="E1837" s="38" t="s">
        <v>228</v>
      </c>
      <c r="F1837" s="45">
        <v>78000</v>
      </c>
      <c r="G1837" s="45">
        <f>H1837-F1837</f>
        <v>0</v>
      </c>
      <c r="H1837" s="52">
        <v>78000</v>
      </c>
    </row>
    <row r="1838" spans="1:8" ht="31.2" x14ac:dyDescent="0.3">
      <c r="A1838" s="11" t="s">
        <v>862</v>
      </c>
      <c r="B1838" s="5" t="s">
        <v>805</v>
      </c>
      <c r="C1838" s="5" t="s">
        <v>323</v>
      </c>
      <c r="D1838" s="5" t="s">
        <v>863</v>
      </c>
      <c r="E1838" s="38" t="s">
        <v>0</v>
      </c>
      <c r="F1838" s="45">
        <f>F1839</f>
        <v>996935320</v>
      </c>
      <c r="G1838" s="45">
        <f t="shared" ref="G1838:H1839" si="827">G1839</f>
        <v>-101867600</v>
      </c>
      <c r="H1838" s="52">
        <f t="shared" si="827"/>
        <v>895067720</v>
      </c>
    </row>
    <row r="1839" spans="1:8" ht="15.6" x14ac:dyDescent="0.3">
      <c r="A1839" s="12" t="s">
        <v>45</v>
      </c>
      <c r="B1839" s="5" t="s">
        <v>805</v>
      </c>
      <c r="C1839" s="5" t="s">
        <v>323</v>
      </c>
      <c r="D1839" s="5" t="s">
        <v>863</v>
      </c>
      <c r="E1839" s="38" t="s">
        <v>46</v>
      </c>
      <c r="F1839" s="45">
        <f>F1840</f>
        <v>996935320</v>
      </c>
      <c r="G1839" s="45">
        <f t="shared" si="827"/>
        <v>-101867600</v>
      </c>
      <c r="H1839" s="52">
        <f t="shared" si="827"/>
        <v>895067720</v>
      </c>
    </row>
    <row r="1840" spans="1:8" ht="15.6" x14ac:dyDescent="0.3">
      <c r="A1840" s="12" t="s">
        <v>73</v>
      </c>
      <c r="B1840" s="5" t="s">
        <v>805</v>
      </c>
      <c r="C1840" s="5" t="s">
        <v>323</v>
      </c>
      <c r="D1840" s="5" t="s">
        <v>863</v>
      </c>
      <c r="E1840" s="38" t="s">
        <v>74</v>
      </c>
      <c r="F1840" s="45">
        <v>996935320</v>
      </c>
      <c r="G1840" s="45">
        <f>H1840-F1840</f>
        <v>-101867600</v>
      </c>
      <c r="H1840" s="52">
        <v>895067720</v>
      </c>
    </row>
    <row r="1841" spans="1:8" ht="93.6" x14ac:dyDescent="0.3">
      <c r="A1841" s="11" t="s">
        <v>864</v>
      </c>
      <c r="B1841" s="5" t="s">
        <v>805</v>
      </c>
      <c r="C1841" s="5" t="s">
        <v>323</v>
      </c>
      <c r="D1841" s="5" t="s">
        <v>865</v>
      </c>
      <c r="E1841" s="38" t="s">
        <v>0</v>
      </c>
      <c r="F1841" s="45">
        <f>F1842</f>
        <v>417800</v>
      </c>
      <c r="G1841" s="45">
        <f t="shared" ref="G1841:H1842" si="828">G1842</f>
        <v>0</v>
      </c>
      <c r="H1841" s="52">
        <f t="shared" si="828"/>
        <v>417800</v>
      </c>
    </row>
    <row r="1842" spans="1:8" ht="15.6" x14ac:dyDescent="0.3">
      <c r="A1842" s="12" t="s">
        <v>51</v>
      </c>
      <c r="B1842" s="5" t="s">
        <v>805</v>
      </c>
      <c r="C1842" s="5" t="s">
        <v>323</v>
      </c>
      <c r="D1842" s="5" t="s">
        <v>865</v>
      </c>
      <c r="E1842" s="38" t="s">
        <v>52</v>
      </c>
      <c r="F1842" s="45">
        <f>F1843</f>
        <v>417800</v>
      </c>
      <c r="G1842" s="45">
        <f t="shared" si="828"/>
        <v>0</v>
      </c>
      <c r="H1842" s="52">
        <f t="shared" si="828"/>
        <v>417800</v>
      </c>
    </row>
    <row r="1843" spans="1:8" ht="15.6" x14ac:dyDescent="0.3">
      <c r="A1843" s="12" t="s">
        <v>227</v>
      </c>
      <c r="B1843" s="5" t="s">
        <v>805</v>
      </c>
      <c r="C1843" s="5" t="s">
        <v>323</v>
      </c>
      <c r="D1843" s="5" t="s">
        <v>865</v>
      </c>
      <c r="E1843" s="38" t="s">
        <v>228</v>
      </c>
      <c r="F1843" s="45">
        <v>417800</v>
      </c>
      <c r="G1843" s="45">
        <f>H1843-F1843</f>
        <v>0</v>
      </c>
      <c r="H1843" s="52">
        <v>417800</v>
      </c>
    </row>
    <row r="1844" spans="1:8" ht="31.2" x14ac:dyDescent="0.3">
      <c r="A1844" s="12" t="s">
        <v>866</v>
      </c>
      <c r="B1844" s="5" t="s">
        <v>805</v>
      </c>
      <c r="C1844" s="5" t="s">
        <v>323</v>
      </c>
      <c r="D1844" s="5" t="s">
        <v>867</v>
      </c>
      <c r="E1844" s="38" t="s">
        <v>0</v>
      </c>
      <c r="F1844" s="45">
        <f>F1845</f>
        <v>5000000</v>
      </c>
      <c r="G1844" s="45">
        <f t="shared" ref="G1844:H1846" si="829">G1845</f>
        <v>0</v>
      </c>
      <c r="H1844" s="52">
        <f t="shared" si="829"/>
        <v>5000000</v>
      </c>
    </row>
    <row r="1845" spans="1:8" ht="46.8" x14ac:dyDescent="0.3">
      <c r="A1845" s="11" t="s">
        <v>868</v>
      </c>
      <c r="B1845" s="5" t="s">
        <v>805</v>
      </c>
      <c r="C1845" s="5" t="s">
        <v>323</v>
      </c>
      <c r="D1845" s="5" t="s">
        <v>869</v>
      </c>
      <c r="E1845" s="38" t="s">
        <v>0</v>
      </c>
      <c r="F1845" s="45">
        <f>F1846</f>
        <v>5000000</v>
      </c>
      <c r="G1845" s="45">
        <f t="shared" si="829"/>
        <v>0</v>
      </c>
      <c r="H1845" s="52">
        <f t="shared" si="829"/>
        <v>5000000</v>
      </c>
    </row>
    <row r="1846" spans="1:8" ht="31.2" x14ac:dyDescent="0.3">
      <c r="A1846" s="12" t="s">
        <v>175</v>
      </c>
      <c r="B1846" s="5" t="s">
        <v>805</v>
      </c>
      <c r="C1846" s="5" t="s">
        <v>323</v>
      </c>
      <c r="D1846" s="5" t="s">
        <v>869</v>
      </c>
      <c r="E1846" s="38" t="s">
        <v>176</v>
      </c>
      <c r="F1846" s="45">
        <f>F1847</f>
        <v>5000000</v>
      </c>
      <c r="G1846" s="45">
        <f t="shared" si="829"/>
        <v>0</v>
      </c>
      <c r="H1846" s="52">
        <f t="shared" si="829"/>
        <v>5000000</v>
      </c>
    </row>
    <row r="1847" spans="1:8" ht="31.2" x14ac:dyDescent="0.3">
      <c r="A1847" s="12" t="s">
        <v>209</v>
      </c>
      <c r="B1847" s="5" t="s">
        <v>805</v>
      </c>
      <c r="C1847" s="5" t="s">
        <v>323</v>
      </c>
      <c r="D1847" s="5" t="s">
        <v>869</v>
      </c>
      <c r="E1847" s="38" t="s">
        <v>210</v>
      </c>
      <c r="F1847" s="45">
        <v>5000000</v>
      </c>
      <c r="G1847" s="45">
        <f>H1847-F1847</f>
        <v>0</v>
      </c>
      <c r="H1847" s="52">
        <v>5000000</v>
      </c>
    </row>
    <row r="1848" spans="1:8" ht="31.2" x14ac:dyDescent="0.3">
      <c r="A1848" s="12" t="s">
        <v>472</v>
      </c>
      <c r="B1848" s="5" t="s">
        <v>805</v>
      </c>
      <c r="C1848" s="5" t="s">
        <v>323</v>
      </c>
      <c r="D1848" s="5" t="s">
        <v>473</v>
      </c>
      <c r="E1848" s="38" t="s">
        <v>0</v>
      </c>
      <c r="F1848" s="45">
        <f>F1849+F1854+F1857+F1862</f>
        <v>11160000</v>
      </c>
      <c r="G1848" s="45">
        <f t="shared" ref="G1848:H1848" si="830">G1849+G1854+G1857+G1862</f>
        <v>9100000</v>
      </c>
      <c r="H1848" s="52">
        <f t="shared" si="830"/>
        <v>20260000</v>
      </c>
    </row>
    <row r="1849" spans="1:8" ht="46.8" x14ac:dyDescent="0.3">
      <c r="A1849" s="11" t="s">
        <v>543</v>
      </c>
      <c r="B1849" s="5" t="s">
        <v>805</v>
      </c>
      <c r="C1849" s="5" t="s">
        <v>323</v>
      </c>
      <c r="D1849" s="5" t="s">
        <v>544</v>
      </c>
      <c r="E1849" s="38" t="s">
        <v>0</v>
      </c>
      <c r="F1849" s="45">
        <f>F1850+F1852</f>
        <v>8600000</v>
      </c>
      <c r="G1849" s="45">
        <f t="shared" ref="G1849:H1849" si="831">G1850+G1852</f>
        <v>0</v>
      </c>
      <c r="H1849" s="52">
        <f t="shared" si="831"/>
        <v>8600000</v>
      </c>
    </row>
    <row r="1850" spans="1:8" ht="31.2" x14ac:dyDescent="0.3">
      <c r="A1850" s="12" t="s">
        <v>25</v>
      </c>
      <c r="B1850" s="5" t="s">
        <v>805</v>
      </c>
      <c r="C1850" s="5" t="s">
        <v>323</v>
      </c>
      <c r="D1850" s="5" t="s">
        <v>544</v>
      </c>
      <c r="E1850" s="38" t="s">
        <v>26</v>
      </c>
      <c r="F1850" s="45">
        <f>F1851</f>
        <v>2400000</v>
      </c>
      <c r="G1850" s="45">
        <f t="shared" ref="G1850:H1850" si="832">G1851</f>
        <v>0</v>
      </c>
      <c r="H1850" s="52">
        <f t="shared" si="832"/>
        <v>2400000</v>
      </c>
    </row>
    <row r="1851" spans="1:8" ht="31.2" x14ac:dyDescent="0.3">
      <c r="A1851" s="12" t="s">
        <v>27</v>
      </c>
      <c r="B1851" s="5" t="s">
        <v>805</v>
      </c>
      <c r="C1851" s="5" t="s">
        <v>323</v>
      </c>
      <c r="D1851" s="5" t="s">
        <v>544</v>
      </c>
      <c r="E1851" s="38" t="s">
        <v>28</v>
      </c>
      <c r="F1851" s="45">
        <v>2400000</v>
      </c>
      <c r="G1851" s="45">
        <f>H1851-F1851</f>
        <v>0</v>
      </c>
      <c r="H1851" s="52">
        <v>2400000</v>
      </c>
    </row>
    <row r="1852" spans="1:8" ht="15.6" x14ac:dyDescent="0.3">
      <c r="A1852" s="12" t="s">
        <v>45</v>
      </c>
      <c r="B1852" s="5" t="s">
        <v>805</v>
      </c>
      <c r="C1852" s="5" t="s">
        <v>323</v>
      </c>
      <c r="D1852" s="5" t="s">
        <v>544</v>
      </c>
      <c r="E1852" s="38" t="s">
        <v>46</v>
      </c>
      <c r="F1852" s="45">
        <f>F1853</f>
        <v>6200000</v>
      </c>
      <c r="G1852" s="45">
        <f t="shared" ref="G1852:H1852" si="833">G1853</f>
        <v>0</v>
      </c>
      <c r="H1852" s="52">
        <f t="shared" si="833"/>
        <v>6200000</v>
      </c>
    </row>
    <row r="1853" spans="1:8" ht="15.6" x14ac:dyDescent="0.3">
      <c r="A1853" s="12" t="s">
        <v>47</v>
      </c>
      <c r="B1853" s="5" t="s">
        <v>805</v>
      </c>
      <c r="C1853" s="5" t="s">
        <v>323</v>
      </c>
      <c r="D1853" s="5" t="s">
        <v>544</v>
      </c>
      <c r="E1853" s="38" t="s">
        <v>48</v>
      </c>
      <c r="F1853" s="45">
        <v>6200000</v>
      </c>
      <c r="G1853" s="45">
        <f>H1853-F1853</f>
        <v>0</v>
      </c>
      <c r="H1853" s="52">
        <v>6200000</v>
      </c>
    </row>
    <row r="1854" spans="1:8" ht="31.2" x14ac:dyDescent="0.3">
      <c r="A1854" s="11" t="s">
        <v>474</v>
      </c>
      <c r="B1854" s="5" t="s">
        <v>805</v>
      </c>
      <c r="C1854" s="5" t="s">
        <v>323</v>
      </c>
      <c r="D1854" s="5" t="s">
        <v>475</v>
      </c>
      <c r="E1854" s="38" t="s">
        <v>0</v>
      </c>
      <c r="F1854" s="45">
        <f>F1855</f>
        <v>450000</v>
      </c>
      <c r="G1854" s="45">
        <f t="shared" ref="G1854:H1855" si="834">G1855</f>
        <v>0</v>
      </c>
      <c r="H1854" s="52">
        <f t="shared" si="834"/>
        <v>450000</v>
      </c>
    </row>
    <row r="1855" spans="1:8" ht="15.6" x14ac:dyDescent="0.3">
      <c r="A1855" s="12" t="s">
        <v>45</v>
      </c>
      <c r="B1855" s="5" t="s">
        <v>805</v>
      </c>
      <c r="C1855" s="5" t="s">
        <v>323</v>
      </c>
      <c r="D1855" s="5" t="s">
        <v>475</v>
      </c>
      <c r="E1855" s="38" t="s">
        <v>46</v>
      </c>
      <c r="F1855" s="45">
        <f>F1856</f>
        <v>450000</v>
      </c>
      <c r="G1855" s="45">
        <f t="shared" si="834"/>
        <v>0</v>
      </c>
      <c r="H1855" s="52">
        <f t="shared" si="834"/>
        <v>450000</v>
      </c>
    </row>
    <row r="1856" spans="1:8" ht="15.6" x14ac:dyDescent="0.3">
      <c r="A1856" s="12" t="s">
        <v>113</v>
      </c>
      <c r="B1856" s="5" t="s">
        <v>805</v>
      </c>
      <c r="C1856" s="5" t="s">
        <v>323</v>
      </c>
      <c r="D1856" s="5" t="s">
        <v>475</v>
      </c>
      <c r="E1856" s="38" t="s">
        <v>114</v>
      </c>
      <c r="F1856" s="45">
        <v>450000</v>
      </c>
      <c r="G1856" s="45">
        <f>H1856-F1856</f>
        <v>0</v>
      </c>
      <c r="H1856" s="52">
        <v>450000</v>
      </c>
    </row>
    <row r="1857" spans="1:8" ht="62.4" x14ac:dyDescent="0.3">
      <c r="A1857" s="11" t="s">
        <v>657</v>
      </c>
      <c r="B1857" s="5" t="s">
        <v>805</v>
      </c>
      <c r="C1857" s="5" t="s">
        <v>323</v>
      </c>
      <c r="D1857" s="5" t="s">
        <v>658</v>
      </c>
      <c r="E1857" s="38" t="s">
        <v>0</v>
      </c>
      <c r="F1857" s="45">
        <f>F1858+F1860</f>
        <v>2110000</v>
      </c>
      <c r="G1857" s="45">
        <f t="shared" ref="G1857:H1857" si="835">G1858+G1860</f>
        <v>0</v>
      </c>
      <c r="H1857" s="52">
        <f t="shared" si="835"/>
        <v>2110000</v>
      </c>
    </row>
    <row r="1858" spans="1:8" ht="62.4" x14ac:dyDescent="0.3">
      <c r="A1858" s="12" t="s">
        <v>21</v>
      </c>
      <c r="B1858" s="5" t="s">
        <v>805</v>
      </c>
      <c r="C1858" s="5" t="s">
        <v>323</v>
      </c>
      <c r="D1858" s="5" t="s">
        <v>658</v>
      </c>
      <c r="E1858" s="38" t="s">
        <v>22</v>
      </c>
      <c r="F1858" s="45">
        <f>F1859</f>
        <v>20000</v>
      </c>
      <c r="G1858" s="45">
        <f t="shared" ref="G1858:H1858" si="836">G1859</f>
        <v>0</v>
      </c>
      <c r="H1858" s="52">
        <f t="shared" si="836"/>
        <v>20000</v>
      </c>
    </row>
    <row r="1859" spans="1:8" ht="31.2" x14ac:dyDescent="0.3">
      <c r="A1859" s="12" t="s">
        <v>23</v>
      </c>
      <c r="B1859" s="5" t="s">
        <v>805</v>
      </c>
      <c r="C1859" s="5" t="s">
        <v>323</v>
      </c>
      <c r="D1859" s="5" t="s">
        <v>658</v>
      </c>
      <c r="E1859" s="38" t="s">
        <v>24</v>
      </c>
      <c r="F1859" s="45">
        <v>20000</v>
      </c>
      <c r="G1859" s="45">
        <f>H1859-F1859</f>
        <v>0</v>
      </c>
      <c r="H1859" s="52">
        <v>20000</v>
      </c>
    </row>
    <row r="1860" spans="1:8" ht="31.2" x14ac:dyDescent="0.3">
      <c r="A1860" s="12" t="s">
        <v>25</v>
      </c>
      <c r="B1860" s="5" t="s">
        <v>805</v>
      </c>
      <c r="C1860" s="5" t="s">
        <v>323</v>
      </c>
      <c r="D1860" s="5" t="s">
        <v>658</v>
      </c>
      <c r="E1860" s="38" t="s">
        <v>26</v>
      </c>
      <c r="F1860" s="45">
        <f>F1861</f>
        <v>2090000</v>
      </c>
      <c r="G1860" s="45">
        <f t="shared" ref="G1860:H1860" si="837">G1861</f>
        <v>0</v>
      </c>
      <c r="H1860" s="52">
        <f t="shared" si="837"/>
        <v>2090000</v>
      </c>
    </row>
    <row r="1861" spans="1:8" ht="31.2" x14ac:dyDescent="0.3">
      <c r="A1861" s="12" t="s">
        <v>27</v>
      </c>
      <c r="B1861" s="5" t="s">
        <v>805</v>
      </c>
      <c r="C1861" s="5" t="s">
        <v>323</v>
      </c>
      <c r="D1861" s="5" t="s">
        <v>658</v>
      </c>
      <c r="E1861" s="38" t="s">
        <v>28</v>
      </c>
      <c r="F1861" s="45">
        <v>2090000</v>
      </c>
      <c r="G1861" s="45">
        <f>H1861-F1861</f>
        <v>0</v>
      </c>
      <c r="H1861" s="52">
        <v>2090000</v>
      </c>
    </row>
    <row r="1862" spans="1:8" ht="31.2" x14ac:dyDescent="0.3">
      <c r="A1862" s="73" t="s">
        <v>1242</v>
      </c>
      <c r="B1862" s="64" t="s">
        <v>805</v>
      </c>
      <c r="C1862" s="64" t="s">
        <v>323</v>
      </c>
      <c r="D1862" s="64" t="s">
        <v>1243</v>
      </c>
      <c r="E1862" s="64"/>
      <c r="F1862" s="45">
        <f>F1863+F1865</f>
        <v>0</v>
      </c>
      <c r="G1862" s="45">
        <f t="shared" ref="G1862:H1862" si="838">G1863+G1865</f>
        <v>9100000</v>
      </c>
      <c r="H1862" s="52">
        <f t="shared" si="838"/>
        <v>9100000</v>
      </c>
    </row>
    <row r="1863" spans="1:8" ht="31.2" x14ac:dyDescent="0.3">
      <c r="A1863" s="73" t="s">
        <v>25</v>
      </c>
      <c r="B1863" s="64" t="s">
        <v>805</v>
      </c>
      <c r="C1863" s="64" t="s">
        <v>323</v>
      </c>
      <c r="D1863" s="64" t="s">
        <v>1243</v>
      </c>
      <c r="E1863" s="64" t="s">
        <v>26</v>
      </c>
      <c r="F1863" s="45">
        <f>F1864</f>
        <v>0</v>
      </c>
      <c r="G1863" s="45">
        <f t="shared" ref="G1863:H1863" si="839">G1864</f>
        <v>2900000</v>
      </c>
      <c r="H1863" s="52">
        <f t="shared" si="839"/>
        <v>2900000</v>
      </c>
    </row>
    <row r="1864" spans="1:8" ht="31.2" x14ac:dyDescent="0.3">
      <c r="A1864" s="73" t="s">
        <v>27</v>
      </c>
      <c r="B1864" s="64" t="s">
        <v>805</v>
      </c>
      <c r="C1864" s="64" t="s">
        <v>323</v>
      </c>
      <c r="D1864" s="64" t="s">
        <v>1243</v>
      </c>
      <c r="E1864" s="64" t="s">
        <v>28</v>
      </c>
      <c r="F1864" s="45">
        <v>0</v>
      </c>
      <c r="G1864" s="45">
        <f>H1864-F1864</f>
        <v>2900000</v>
      </c>
      <c r="H1864" s="52">
        <v>2900000</v>
      </c>
    </row>
    <row r="1865" spans="1:8" ht="15.6" x14ac:dyDescent="0.3">
      <c r="A1865" s="73" t="s">
        <v>45</v>
      </c>
      <c r="B1865" s="64" t="s">
        <v>805</v>
      </c>
      <c r="C1865" s="64" t="s">
        <v>323</v>
      </c>
      <c r="D1865" s="64" t="s">
        <v>1243</v>
      </c>
      <c r="E1865" s="64" t="s">
        <v>46</v>
      </c>
      <c r="F1865" s="45">
        <f>F1866</f>
        <v>0</v>
      </c>
      <c r="G1865" s="45">
        <f t="shared" ref="G1865:H1865" si="840">G1866</f>
        <v>6200000</v>
      </c>
      <c r="H1865" s="52">
        <f t="shared" si="840"/>
        <v>6200000</v>
      </c>
    </row>
    <row r="1866" spans="1:8" ht="15.6" x14ac:dyDescent="0.3">
      <c r="A1866" s="73" t="s">
        <v>47</v>
      </c>
      <c r="B1866" s="64" t="s">
        <v>805</v>
      </c>
      <c r="C1866" s="64" t="s">
        <v>323</v>
      </c>
      <c r="D1866" s="64" t="s">
        <v>1243</v>
      </c>
      <c r="E1866" s="64" t="s">
        <v>48</v>
      </c>
      <c r="F1866" s="45">
        <v>0</v>
      </c>
      <c r="G1866" s="45">
        <f>H1866-F1866</f>
        <v>6200000</v>
      </c>
      <c r="H1866" s="52">
        <v>6200000</v>
      </c>
    </row>
    <row r="1867" spans="1:8" ht="31.2" x14ac:dyDescent="0.3">
      <c r="A1867" s="12" t="s">
        <v>806</v>
      </c>
      <c r="B1867" s="5" t="s">
        <v>805</v>
      </c>
      <c r="C1867" s="5" t="s">
        <v>323</v>
      </c>
      <c r="D1867" s="5" t="s">
        <v>807</v>
      </c>
      <c r="E1867" s="38" t="s">
        <v>0</v>
      </c>
      <c r="F1867" s="45">
        <f>F1868+F1893+F1897+F1905</f>
        <v>1474837200</v>
      </c>
      <c r="G1867" s="45">
        <f t="shared" ref="G1867:H1867" si="841">G1868+G1893+G1897+G1905</f>
        <v>103233100</v>
      </c>
      <c r="H1867" s="52">
        <f t="shared" si="841"/>
        <v>1578070300</v>
      </c>
    </row>
    <row r="1868" spans="1:8" ht="31.2" x14ac:dyDescent="0.3">
      <c r="A1868" s="12" t="s">
        <v>870</v>
      </c>
      <c r="B1868" s="5" t="s">
        <v>805</v>
      </c>
      <c r="C1868" s="5" t="s">
        <v>323</v>
      </c>
      <c r="D1868" s="5" t="s">
        <v>871</v>
      </c>
      <c r="E1868" s="38" t="s">
        <v>0</v>
      </c>
      <c r="F1868" s="45">
        <f>F1869+F1876+F1881+F1887+F1890+F1874+F1884</f>
        <v>1461856500</v>
      </c>
      <c r="G1868" s="45">
        <f>G1876+G1881+G1887+G1890+G1874+G1884</f>
        <v>103233100</v>
      </c>
      <c r="H1868" s="52">
        <f>H1869+H1876+H1881+H1887+H1890+H1884</f>
        <v>1565089600</v>
      </c>
    </row>
    <row r="1869" spans="1:8" ht="31.2" x14ac:dyDescent="0.3">
      <c r="A1869" s="11" t="s">
        <v>872</v>
      </c>
      <c r="B1869" s="5" t="s">
        <v>805</v>
      </c>
      <c r="C1869" s="5" t="s">
        <v>323</v>
      </c>
      <c r="D1869" s="5" t="s">
        <v>873</v>
      </c>
      <c r="E1869" s="38" t="s">
        <v>0</v>
      </c>
      <c r="F1869" s="45">
        <f>F1870+F1872</f>
        <v>1160782000</v>
      </c>
      <c r="G1869" s="45">
        <f>H1869-F1869</f>
        <v>70000</v>
      </c>
      <c r="H1869" s="45">
        <f>H1870+H1872+H1874</f>
        <v>1160852000</v>
      </c>
    </row>
    <row r="1870" spans="1:8" ht="15.6" x14ac:dyDescent="0.3">
      <c r="A1870" s="12" t="s">
        <v>51</v>
      </c>
      <c r="B1870" s="5" t="s">
        <v>805</v>
      </c>
      <c r="C1870" s="5" t="s">
        <v>323</v>
      </c>
      <c r="D1870" s="5" t="s">
        <v>873</v>
      </c>
      <c r="E1870" s="38" t="s">
        <v>52</v>
      </c>
      <c r="F1870" s="45">
        <f>F1871</f>
        <v>1855800</v>
      </c>
      <c r="G1870" s="45">
        <f t="shared" ref="G1870:H1870" si="842">G1871</f>
        <v>0</v>
      </c>
      <c r="H1870" s="52">
        <f t="shared" si="842"/>
        <v>1855800</v>
      </c>
    </row>
    <row r="1871" spans="1:8" ht="15.6" x14ac:dyDescent="0.3">
      <c r="A1871" s="12" t="s">
        <v>227</v>
      </c>
      <c r="B1871" s="5" t="s">
        <v>805</v>
      </c>
      <c r="C1871" s="5" t="s">
        <v>323</v>
      </c>
      <c r="D1871" s="5" t="s">
        <v>873</v>
      </c>
      <c r="E1871" s="38" t="s">
        <v>228</v>
      </c>
      <c r="F1871" s="45">
        <v>1855800</v>
      </c>
      <c r="G1871" s="45">
        <f>H1871-F1871</f>
        <v>0</v>
      </c>
      <c r="H1871" s="52">
        <v>1855800</v>
      </c>
    </row>
    <row r="1872" spans="1:8" ht="15.6" x14ac:dyDescent="0.3">
      <c r="A1872" s="12" t="s">
        <v>45</v>
      </c>
      <c r="B1872" s="5" t="s">
        <v>805</v>
      </c>
      <c r="C1872" s="5" t="s">
        <v>323</v>
      </c>
      <c r="D1872" s="5" t="s">
        <v>873</v>
      </c>
      <c r="E1872" s="38" t="s">
        <v>46</v>
      </c>
      <c r="F1872" s="45">
        <f>F1873</f>
        <v>1158926200</v>
      </c>
      <c r="G1872" s="45">
        <f t="shared" ref="G1872:H1872" si="843">G1873</f>
        <v>0</v>
      </c>
      <c r="H1872" s="52">
        <f t="shared" si="843"/>
        <v>1158926200</v>
      </c>
    </row>
    <row r="1873" spans="1:8" ht="15.6" x14ac:dyDescent="0.3">
      <c r="A1873" s="12" t="s">
        <v>73</v>
      </c>
      <c r="B1873" s="5" t="s">
        <v>805</v>
      </c>
      <c r="C1873" s="5" t="s">
        <v>323</v>
      </c>
      <c r="D1873" s="5" t="s">
        <v>873</v>
      </c>
      <c r="E1873" s="38" t="s">
        <v>74</v>
      </c>
      <c r="F1873" s="45">
        <v>1158926200</v>
      </c>
      <c r="G1873" s="45">
        <f>H1873-F1873</f>
        <v>0</v>
      </c>
      <c r="H1873" s="52">
        <v>1158926200</v>
      </c>
    </row>
    <row r="1874" spans="1:8" ht="31.2" x14ac:dyDescent="0.3">
      <c r="A1874" s="12" t="s">
        <v>175</v>
      </c>
      <c r="B1874" s="5" t="s">
        <v>805</v>
      </c>
      <c r="C1874" s="5" t="s">
        <v>323</v>
      </c>
      <c r="D1874" s="5" t="s">
        <v>873</v>
      </c>
      <c r="E1874" s="38" t="s">
        <v>176</v>
      </c>
      <c r="F1874" s="45">
        <f>F1875</f>
        <v>70000</v>
      </c>
      <c r="G1874" s="45">
        <f t="shared" ref="G1874:H1874" si="844">G1875</f>
        <v>0</v>
      </c>
      <c r="H1874" s="52">
        <f t="shared" si="844"/>
        <v>70000</v>
      </c>
    </row>
    <row r="1875" spans="1:8" ht="15.6" x14ac:dyDescent="0.3">
      <c r="A1875" s="12" t="s">
        <v>177</v>
      </c>
      <c r="B1875" s="5" t="s">
        <v>805</v>
      </c>
      <c r="C1875" s="5" t="s">
        <v>323</v>
      </c>
      <c r="D1875" s="5" t="s">
        <v>873</v>
      </c>
      <c r="E1875" s="38" t="s">
        <v>178</v>
      </c>
      <c r="F1875" s="45">
        <v>70000</v>
      </c>
      <c r="G1875" s="45">
        <f>H1875-F1875</f>
        <v>0</v>
      </c>
      <c r="H1875" s="52">
        <v>70000</v>
      </c>
    </row>
    <row r="1876" spans="1:8" ht="31.2" x14ac:dyDescent="0.3">
      <c r="A1876" s="11" t="s">
        <v>874</v>
      </c>
      <c r="B1876" s="5" t="s">
        <v>805</v>
      </c>
      <c r="C1876" s="5" t="s">
        <v>323</v>
      </c>
      <c r="D1876" s="5" t="s">
        <v>875</v>
      </c>
      <c r="E1876" s="38" t="s">
        <v>0</v>
      </c>
      <c r="F1876" s="45">
        <f>F1877+F1879</f>
        <v>895000</v>
      </c>
      <c r="G1876" s="45">
        <f t="shared" ref="G1876:H1876" si="845">G1877+G1879</f>
        <v>0</v>
      </c>
      <c r="H1876" s="52">
        <f t="shared" si="845"/>
        <v>895000</v>
      </c>
    </row>
    <row r="1877" spans="1:8" ht="31.2" x14ac:dyDescent="0.3">
      <c r="A1877" s="12" t="s">
        <v>25</v>
      </c>
      <c r="B1877" s="5" t="s">
        <v>805</v>
      </c>
      <c r="C1877" s="5" t="s">
        <v>323</v>
      </c>
      <c r="D1877" s="5" t="s">
        <v>875</v>
      </c>
      <c r="E1877" s="38" t="s">
        <v>26</v>
      </c>
      <c r="F1877" s="45">
        <f>F1878</f>
        <v>753000</v>
      </c>
      <c r="G1877" s="45">
        <f t="shared" ref="G1877:H1877" si="846">G1878</f>
        <v>0</v>
      </c>
      <c r="H1877" s="52">
        <f t="shared" si="846"/>
        <v>753000</v>
      </c>
    </row>
    <row r="1878" spans="1:8" ht="31.2" x14ac:dyDescent="0.3">
      <c r="A1878" s="12" t="s">
        <v>27</v>
      </c>
      <c r="B1878" s="5" t="s">
        <v>805</v>
      </c>
      <c r="C1878" s="5" t="s">
        <v>323</v>
      </c>
      <c r="D1878" s="5" t="s">
        <v>875</v>
      </c>
      <c r="E1878" s="38" t="s">
        <v>28</v>
      </c>
      <c r="F1878" s="45">
        <v>753000</v>
      </c>
      <c r="G1878" s="45">
        <f>H1878-F1878</f>
        <v>0</v>
      </c>
      <c r="H1878" s="52">
        <v>753000</v>
      </c>
    </row>
    <row r="1879" spans="1:8" ht="31.2" x14ac:dyDescent="0.3">
      <c r="A1879" s="12" t="s">
        <v>175</v>
      </c>
      <c r="B1879" s="5" t="s">
        <v>805</v>
      </c>
      <c r="C1879" s="5" t="s">
        <v>323</v>
      </c>
      <c r="D1879" s="5" t="s">
        <v>875</v>
      </c>
      <c r="E1879" s="38" t="s">
        <v>176</v>
      </c>
      <c r="F1879" s="45">
        <f>F1880</f>
        <v>142000</v>
      </c>
      <c r="G1879" s="45">
        <f t="shared" ref="G1879:H1879" si="847">G1880</f>
        <v>0</v>
      </c>
      <c r="H1879" s="52">
        <f t="shared" si="847"/>
        <v>142000</v>
      </c>
    </row>
    <row r="1880" spans="1:8" ht="15.6" x14ac:dyDescent="0.3">
      <c r="A1880" s="12" t="s">
        <v>177</v>
      </c>
      <c r="B1880" s="5" t="s">
        <v>805</v>
      </c>
      <c r="C1880" s="5" t="s">
        <v>323</v>
      </c>
      <c r="D1880" s="5" t="s">
        <v>875</v>
      </c>
      <c r="E1880" s="38" t="s">
        <v>178</v>
      </c>
      <c r="F1880" s="45">
        <v>142000</v>
      </c>
      <c r="G1880" s="45">
        <f>H1880-F1880</f>
        <v>0</v>
      </c>
      <c r="H1880" s="52">
        <v>142000</v>
      </c>
    </row>
    <row r="1881" spans="1:8" ht="31.2" x14ac:dyDescent="0.3">
      <c r="A1881" s="11" t="s">
        <v>876</v>
      </c>
      <c r="B1881" s="5" t="s">
        <v>805</v>
      </c>
      <c r="C1881" s="5" t="s">
        <v>323</v>
      </c>
      <c r="D1881" s="5" t="s">
        <v>877</v>
      </c>
      <c r="E1881" s="38" t="s">
        <v>0</v>
      </c>
      <c r="F1881" s="45">
        <f>F1882</f>
        <v>539200</v>
      </c>
      <c r="G1881" s="45">
        <f t="shared" ref="G1881:H1882" si="848">G1882</f>
        <v>0</v>
      </c>
      <c r="H1881" s="52">
        <f t="shared" si="848"/>
        <v>539200</v>
      </c>
    </row>
    <row r="1882" spans="1:8" ht="31.2" x14ac:dyDescent="0.3">
      <c r="A1882" s="12" t="s">
        <v>25</v>
      </c>
      <c r="B1882" s="5" t="s">
        <v>805</v>
      </c>
      <c r="C1882" s="5" t="s">
        <v>323</v>
      </c>
      <c r="D1882" s="5" t="s">
        <v>877</v>
      </c>
      <c r="E1882" s="38" t="s">
        <v>26</v>
      </c>
      <c r="F1882" s="45">
        <f>F1883</f>
        <v>539200</v>
      </c>
      <c r="G1882" s="45">
        <f t="shared" si="848"/>
        <v>0</v>
      </c>
      <c r="H1882" s="52">
        <f t="shared" si="848"/>
        <v>539200</v>
      </c>
    </row>
    <row r="1883" spans="1:8" ht="31.2" x14ac:dyDescent="0.3">
      <c r="A1883" s="12" t="s">
        <v>27</v>
      </c>
      <c r="B1883" s="5" t="s">
        <v>805</v>
      </c>
      <c r="C1883" s="5" t="s">
        <v>323</v>
      </c>
      <c r="D1883" s="5" t="s">
        <v>877</v>
      </c>
      <c r="E1883" s="38" t="s">
        <v>28</v>
      </c>
      <c r="F1883" s="45">
        <v>539200</v>
      </c>
      <c r="G1883" s="45">
        <f>H1883-F1883</f>
        <v>0</v>
      </c>
      <c r="H1883" s="52">
        <v>539200</v>
      </c>
    </row>
    <row r="1884" spans="1:8" ht="46.8" x14ac:dyDescent="0.3">
      <c r="A1884" s="73" t="s">
        <v>1194</v>
      </c>
      <c r="B1884" s="64" t="s">
        <v>805</v>
      </c>
      <c r="C1884" s="64" t="s">
        <v>323</v>
      </c>
      <c r="D1884" s="64" t="s">
        <v>1195</v>
      </c>
      <c r="E1884" s="64"/>
      <c r="F1884" s="45">
        <f>F1885</f>
        <v>0</v>
      </c>
      <c r="G1884" s="45">
        <f t="shared" ref="G1884:H1885" si="849">G1885</f>
        <v>105020800</v>
      </c>
      <c r="H1884" s="52">
        <f t="shared" si="849"/>
        <v>105020800</v>
      </c>
    </row>
    <row r="1885" spans="1:8" ht="15.6" x14ac:dyDescent="0.3">
      <c r="A1885" s="73" t="s">
        <v>45</v>
      </c>
      <c r="B1885" s="64" t="s">
        <v>805</v>
      </c>
      <c r="C1885" s="64" t="s">
        <v>323</v>
      </c>
      <c r="D1885" s="64" t="s">
        <v>1195</v>
      </c>
      <c r="E1885" s="64" t="s">
        <v>46</v>
      </c>
      <c r="F1885" s="45">
        <f>F1886</f>
        <v>0</v>
      </c>
      <c r="G1885" s="45">
        <f t="shared" si="849"/>
        <v>105020800</v>
      </c>
      <c r="H1885" s="52">
        <f t="shared" si="849"/>
        <v>105020800</v>
      </c>
    </row>
    <row r="1886" spans="1:8" ht="15.6" x14ac:dyDescent="0.3">
      <c r="A1886" s="73" t="s">
        <v>73</v>
      </c>
      <c r="B1886" s="64" t="s">
        <v>805</v>
      </c>
      <c r="C1886" s="64" t="s">
        <v>323</v>
      </c>
      <c r="D1886" s="64" t="s">
        <v>1195</v>
      </c>
      <c r="E1886" s="64" t="s">
        <v>74</v>
      </c>
      <c r="F1886" s="45">
        <v>0</v>
      </c>
      <c r="G1886" s="45">
        <f>H1886-F1886</f>
        <v>105020800</v>
      </c>
      <c r="H1886" s="52">
        <v>105020800</v>
      </c>
    </row>
    <row r="1887" spans="1:8" ht="96.9" customHeight="1" x14ac:dyDescent="0.3">
      <c r="A1887" s="11" t="s">
        <v>878</v>
      </c>
      <c r="B1887" s="5" t="s">
        <v>805</v>
      </c>
      <c r="C1887" s="5" t="s">
        <v>323</v>
      </c>
      <c r="D1887" s="5" t="s">
        <v>879</v>
      </c>
      <c r="E1887" s="38" t="s">
        <v>0</v>
      </c>
      <c r="F1887" s="45">
        <f>F1888</f>
        <v>11648500</v>
      </c>
      <c r="G1887" s="45">
        <f t="shared" ref="G1887:H1888" si="850">G1888</f>
        <v>-1787700</v>
      </c>
      <c r="H1887" s="52">
        <f t="shared" si="850"/>
        <v>9860800</v>
      </c>
    </row>
    <row r="1888" spans="1:8" ht="15.6" x14ac:dyDescent="0.3">
      <c r="A1888" s="12" t="s">
        <v>45</v>
      </c>
      <c r="B1888" s="5" t="s">
        <v>805</v>
      </c>
      <c r="C1888" s="5" t="s">
        <v>323</v>
      </c>
      <c r="D1888" s="5" t="s">
        <v>879</v>
      </c>
      <c r="E1888" s="38">
        <v>500</v>
      </c>
      <c r="F1888" s="45">
        <f>F1889</f>
        <v>11648500</v>
      </c>
      <c r="G1888" s="45">
        <f t="shared" si="850"/>
        <v>-1787700</v>
      </c>
      <c r="H1888" s="52">
        <f t="shared" si="850"/>
        <v>9860800</v>
      </c>
    </row>
    <row r="1889" spans="1:8" ht="15.6" x14ac:dyDescent="0.3">
      <c r="A1889" s="12" t="s">
        <v>73</v>
      </c>
      <c r="B1889" s="5" t="s">
        <v>805</v>
      </c>
      <c r="C1889" s="5" t="s">
        <v>323</v>
      </c>
      <c r="D1889" s="5" t="s">
        <v>879</v>
      </c>
      <c r="E1889" s="38">
        <v>530</v>
      </c>
      <c r="F1889" s="45">
        <v>11648500</v>
      </c>
      <c r="G1889" s="45">
        <f>H1889-F1889</f>
        <v>-1787700</v>
      </c>
      <c r="H1889" s="52">
        <v>9860800</v>
      </c>
    </row>
    <row r="1890" spans="1:8" ht="109.2" x14ac:dyDescent="0.3">
      <c r="A1890" s="11" t="s">
        <v>880</v>
      </c>
      <c r="B1890" s="5" t="s">
        <v>805</v>
      </c>
      <c r="C1890" s="5" t="s">
        <v>323</v>
      </c>
      <c r="D1890" s="5" t="s">
        <v>881</v>
      </c>
      <c r="E1890" s="38" t="s">
        <v>0</v>
      </c>
      <c r="F1890" s="45">
        <f>F1891</f>
        <v>287921800</v>
      </c>
      <c r="G1890" s="45">
        <f t="shared" ref="G1890:H1891" si="851">G1891</f>
        <v>0</v>
      </c>
      <c r="H1890" s="52">
        <f t="shared" si="851"/>
        <v>287921800</v>
      </c>
    </row>
    <row r="1891" spans="1:8" ht="15.6" x14ac:dyDescent="0.3">
      <c r="A1891" s="12" t="s">
        <v>45</v>
      </c>
      <c r="B1891" s="5" t="s">
        <v>805</v>
      </c>
      <c r="C1891" s="5" t="s">
        <v>323</v>
      </c>
      <c r="D1891" s="5" t="s">
        <v>881</v>
      </c>
      <c r="E1891" s="38">
        <v>500</v>
      </c>
      <c r="F1891" s="45">
        <f>F1892</f>
        <v>287921800</v>
      </c>
      <c r="G1891" s="45">
        <f t="shared" si="851"/>
        <v>0</v>
      </c>
      <c r="H1891" s="52">
        <f t="shared" si="851"/>
        <v>287921800</v>
      </c>
    </row>
    <row r="1892" spans="1:8" ht="15.6" x14ac:dyDescent="0.3">
      <c r="A1892" s="12" t="s">
        <v>73</v>
      </c>
      <c r="B1892" s="5" t="s">
        <v>805</v>
      </c>
      <c r="C1892" s="5" t="s">
        <v>323</v>
      </c>
      <c r="D1892" s="5" t="s">
        <v>881</v>
      </c>
      <c r="E1892" s="38">
        <v>530</v>
      </c>
      <c r="F1892" s="45">
        <v>287921800</v>
      </c>
      <c r="G1892" s="45">
        <f>H1892-F1892</f>
        <v>0</v>
      </c>
      <c r="H1892" s="52">
        <v>287921800</v>
      </c>
    </row>
    <row r="1893" spans="1:8" ht="31.2" x14ac:dyDescent="0.3">
      <c r="A1893" s="12" t="s">
        <v>835</v>
      </c>
      <c r="B1893" s="5" t="s">
        <v>805</v>
      </c>
      <c r="C1893" s="5" t="s">
        <v>323</v>
      </c>
      <c r="D1893" s="5" t="s">
        <v>836</v>
      </c>
      <c r="E1893" s="38" t="s">
        <v>0</v>
      </c>
      <c r="F1893" s="45">
        <f>F1894</f>
        <v>40000</v>
      </c>
      <c r="G1893" s="45">
        <f t="shared" ref="G1893:H1895" si="852">G1894</f>
        <v>0</v>
      </c>
      <c r="H1893" s="52">
        <f t="shared" si="852"/>
        <v>40000</v>
      </c>
    </row>
    <row r="1894" spans="1:8" ht="31.2" x14ac:dyDescent="0.3">
      <c r="A1894" s="11" t="s">
        <v>837</v>
      </c>
      <c r="B1894" s="5" t="s">
        <v>805</v>
      </c>
      <c r="C1894" s="5" t="s">
        <v>323</v>
      </c>
      <c r="D1894" s="5" t="s">
        <v>838</v>
      </c>
      <c r="E1894" s="38" t="s">
        <v>0</v>
      </c>
      <c r="F1894" s="45">
        <f>F1895</f>
        <v>40000</v>
      </c>
      <c r="G1894" s="45">
        <f t="shared" si="852"/>
        <v>0</v>
      </c>
      <c r="H1894" s="52">
        <f t="shared" si="852"/>
        <v>40000</v>
      </c>
    </row>
    <row r="1895" spans="1:8" ht="31.2" x14ac:dyDescent="0.3">
      <c r="A1895" s="12" t="s">
        <v>175</v>
      </c>
      <c r="B1895" s="5" t="s">
        <v>805</v>
      </c>
      <c r="C1895" s="5" t="s">
        <v>323</v>
      </c>
      <c r="D1895" s="5" t="s">
        <v>838</v>
      </c>
      <c r="E1895" s="38" t="s">
        <v>176</v>
      </c>
      <c r="F1895" s="45">
        <f>F1896</f>
        <v>40000</v>
      </c>
      <c r="G1895" s="45">
        <f t="shared" si="852"/>
        <v>0</v>
      </c>
      <c r="H1895" s="52">
        <f t="shared" si="852"/>
        <v>40000</v>
      </c>
    </row>
    <row r="1896" spans="1:8" ht="15.6" x14ac:dyDescent="0.3">
      <c r="A1896" s="12" t="s">
        <v>433</v>
      </c>
      <c r="B1896" s="5" t="s">
        <v>805</v>
      </c>
      <c r="C1896" s="5" t="s">
        <v>323</v>
      </c>
      <c r="D1896" s="5" t="s">
        <v>838</v>
      </c>
      <c r="E1896" s="38" t="s">
        <v>434</v>
      </c>
      <c r="F1896" s="45">
        <v>40000</v>
      </c>
      <c r="G1896" s="45">
        <f>H1896-F1896</f>
        <v>0</v>
      </c>
      <c r="H1896" s="52">
        <v>40000</v>
      </c>
    </row>
    <row r="1897" spans="1:8" ht="15.6" x14ac:dyDescent="0.3">
      <c r="A1897" s="12" t="s">
        <v>808</v>
      </c>
      <c r="B1897" s="5" t="s">
        <v>805</v>
      </c>
      <c r="C1897" s="5" t="s">
        <v>323</v>
      </c>
      <c r="D1897" s="5" t="s">
        <v>809</v>
      </c>
      <c r="E1897" s="38" t="s">
        <v>0</v>
      </c>
      <c r="F1897" s="45">
        <f>F1898+F1902</f>
        <v>12840700</v>
      </c>
      <c r="G1897" s="45">
        <f t="shared" ref="G1897:H1897" si="853">G1898+G1902</f>
        <v>0</v>
      </c>
      <c r="H1897" s="52">
        <f t="shared" si="853"/>
        <v>12840700</v>
      </c>
    </row>
    <row r="1898" spans="1:8" ht="31.2" x14ac:dyDescent="0.3">
      <c r="A1898" s="11" t="s">
        <v>810</v>
      </c>
      <c r="B1898" s="5" t="s">
        <v>805</v>
      </c>
      <c r="C1898" s="5" t="s">
        <v>323</v>
      </c>
      <c r="D1898" s="5" t="s">
        <v>811</v>
      </c>
      <c r="E1898" s="38" t="s">
        <v>0</v>
      </c>
      <c r="F1898" s="45">
        <f>F1899</f>
        <v>6000000</v>
      </c>
      <c r="G1898" s="45">
        <f t="shared" ref="G1898:H1898" si="854">G1899</f>
        <v>0</v>
      </c>
      <c r="H1898" s="52">
        <f t="shared" si="854"/>
        <v>6000000</v>
      </c>
    </row>
    <row r="1899" spans="1:8" ht="15.6" x14ac:dyDescent="0.3">
      <c r="A1899" s="12" t="s">
        <v>51</v>
      </c>
      <c r="B1899" s="5" t="s">
        <v>805</v>
      </c>
      <c r="C1899" s="5" t="s">
        <v>323</v>
      </c>
      <c r="D1899" s="5" t="s">
        <v>811</v>
      </c>
      <c r="E1899" s="38" t="s">
        <v>52</v>
      </c>
      <c r="F1899" s="45">
        <f>F1900+F1901</f>
        <v>6000000</v>
      </c>
      <c r="G1899" s="45">
        <f t="shared" ref="G1899:H1899" si="855">G1900+G1901</f>
        <v>0</v>
      </c>
      <c r="H1899" s="52">
        <f t="shared" si="855"/>
        <v>6000000</v>
      </c>
    </row>
    <row r="1900" spans="1:8" ht="15.6" x14ac:dyDescent="0.3">
      <c r="A1900" s="12" t="s">
        <v>227</v>
      </c>
      <c r="B1900" s="5" t="s">
        <v>805</v>
      </c>
      <c r="C1900" s="5" t="s">
        <v>323</v>
      </c>
      <c r="D1900" s="5" t="s">
        <v>811</v>
      </c>
      <c r="E1900" s="38" t="s">
        <v>228</v>
      </c>
      <c r="F1900" s="45">
        <v>5800000</v>
      </c>
      <c r="G1900" s="45">
        <f>H1900-F1900</f>
        <v>0</v>
      </c>
      <c r="H1900" s="52">
        <v>5800000</v>
      </c>
    </row>
    <row r="1901" spans="1:8" ht="31.2" x14ac:dyDescent="0.3">
      <c r="A1901" s="12" t="s">
        <v>326</v>
      </c>
      <c r="B1901" s="5" t="s">
        <v>805</v>
      </c>
      <c r="C1901" s="5" t="s">
        <v>323</v>
      </c>
      <c r="D1901" s="5" t="s">
        <v>811</v>
      </c>
      <c r="E1901" s="38" t="s">
        <v>327</v>
      </c>
      <c r="F1901" s="45">
        <v>200000</v>
      </c>
      <c r="G1901" s="45">
        <f>H1901-F1901</f>
        <v>0</v>
      </c>
      <c r="H1901" s="52">
        <v>200000</v>
      </c>
    </row>
    <row r="1902" spans="1:8" ht="31.2" x14ac:dyDescent="0.3">
      <c r="A1902" s="11" t="s">
        <v>882</v>
      </c>
      <c r="B1902" s="5" t="s">
        <v>805</v>
      </c>
      <c r="C1902" s="5" t="s">
        <v>323</v>
      </c>
      <c r="D1902" s="5" t="s">
        <v>883</v>
      </c>
      <c r="E1902" s="38" t="s">
        <v>0</v>
      </c>
      <c r="F1902" s="45">
        <f>F1903</f>
        <v>6840700</v>
      </c>
      <c r="G1902" s="45">
        <f t="shared" ref="G1902:H1903" si="856">G1903</f>
        <v>0</v>
      </c>
      <c r="H1902" s="52">
        <f t="shared" si="856"/>
        <v>6840700</v>
      </c>
    </row>
    <row r="1903" spans="1:8" ht="15.6" x14ac:dyDescent="0.3">
      <c r="A1903" s="12" t="s">
        <v>51</v>
      </c>
      <c r="B1903" s="5" t="s">
        <v>805</v>
      </c>
      <c r="C1903" s="5" t="s">
        <v>323</v>
      </c>
      <c r="D1903" s="5" t="s">
        <v>883</v>
      </c>
      <c r="E1903" s="38" t="s">
        <v>52</v>
      </c>
      <c r="F1903" s="45">
        <f>F1904</f>
        <v>6840700</v>
      </c>
      <c r="G1903" s="45">
        <f t="shared" si="856"/>
        <v>0</v>
      </c>
      <c r="H1903" s="52">
        <f t="shared" si="856"/>
        <v>6840700</v>
      </c>
    </row>
    <row r="1904" spans="1:8" ht="15.6" x14ac:dyDescent="0.3">
      <c r="A1904" s="12" t="s">
        <v>227</v>
      </c>
      <c r="B1904" s="5" t="s">
        <v>805</v>
      </c>
      <c r="C1904" s="5" t="s">
        <v>323</v>
      </c>
      <c r="D1904" s="5" t="s">
        <v>883</v>
      </c>
      <c r="E1904" s="38" t="s">
        <v>228</v>
      </c>
      <c r="F1904" s="45">
        <v>6840700</v>
      </c>
      <c r="G1904" s="45">
        <f>H1904-F1904</f>
        <v>0</v>
      </c>
      <c r="H1904" s="52">
        <v>6840700</v>
      </c>
    </row>
    <row r="1905" spans="1:8" ht="15.6" x14ac:dyDescent="0.3">
      <c r="A1905" s="12" t="s">
        <v>839</v>
      </c>
      <c r="B1905" s="5" t="s">
        <v>805</v>
      </c>
      <c r="C1905" s="5" t="s">
        <v>323</v>
      </c>
      <c r="D1905" s="5" t="s">
        <v>840</v>
      </c>
      <c r="E1905" s="38" t="s">
        <v>0</v>
      </c>
      <c r="F1905" s="45">
        <f>F1906</f>
        <v>100000</v>
      </c>
      <c r="G1905" s="45">
        <f t="shared" ref="G1905:H1907" si="857">G1906</f>
        <v>0</v>
      </c>
      <c r="H1905" s="52">
        <f t="shared" si="857"/>
        <v>100000</v>
      </c>
    </row>
    <row r="1906" spans="1:8" ht="31.2" x14ac:dyDescent="0.3">
      <c r="A1906" s="11" t="s">
        <v>841</v>
      </c>
      <c r="B1906" s="5" t="s">
        <v>805</v>
      </c>
      <c r="C1906" s="5" t="s">
        <v>323</v>
      </c>
      <c r="D1906" s="5" t="s">
        <v>842</v>
      </c>
      <c r="E1906" s="38" t="s">
        <v>0</v>
      </c>
      <c r="F1906" s="45">
        <f>F1907</f>
        <v>100000</v>
      </c>
      <c r="G1906" s="45">
        <f t="shared" si="857"/>
        <v>0</v>
      </c>
      <c r="H1906" s="52">
        <f t="shared" si="857"/>
        <v>100000</v>
      </c>
    </row>
    <row r="1907" spans="1:8" ht="31.2" x14ac:dyDescent="0.3">
      <c r="A1907" s="12" t="s">
        <v>175</v>
      </c>
      <c r="B1907" s="5" t="s">
        <v>805</v>
      </c>
      <c r="C1907" s="5" t="s">
        <v>323</v>
      </c>
      <c r="D1907" s="5" t="s">
        <v>842</v>
      </c>
      <c r="E1907" s="38" t="s">
        <v>176</v>
      </c>
      <c r="F1907" s="45">
        <f>F1908</f>
        <v>100000</v>
      </c>
      <c r="G1907" s="45">
        <f t="shared" si="857"/>
        <v>0</v>
      </c>
      <c r="H1907" s="52">
        <f t="shared" si="857"/>
        <v>100000</v>
      </c>
    </row>
    <row r="1908" spans="1:8" ht="15.6" x14ac:dyDescent="0.3">
      <c r="A1908" s="12" t="s">
        <v>177</v>
      </c>
      <c r="B1908" s="5" t="s">
        <v>805</v>
      </c>
      <c r="C1908" s="5" t="s">
        <v>323</v>
      </c>
      <c r="D1908" s="5" t="s">
        <v>842</v>
      </c>
      <c r="E1908" s="38" t="s">
        <v>178</v>
      </c>
      <c r="F1908" s="45">
        <v>100000</v>
      </c>
      <c r="G1908" s="45">
        <f>H1908-F1908</f>
        <v>0</v>
      </c>
      <c r="H1908" s="52">
        <v>100000</v>
      </c>
    </row>
    <row r="1909" spans="1:8" ht="15.6" x14ac:dyDescent="0.3">
      <c r="A1909" s="11" t="s">
        <v>666</v>
      </c>
      <c r="B1909" s="5" t="s">
        <v>805</v>
      </c>
      <c r="C1909" s="5" t="s">
        <v>667</v>
      </c>
      <c r="D1909" s="5" t="s">
        <v>0</v>
      </c>
      <c r="E1909" s="38" t="s">
        <v>0</v>
      </c>
      <c r="F1909" s="45">
        <f>F1910</f>
        <v>233334200</v>
      </c>
      <c r="G1909" s="45">
        <f t="shared" ref="G1909:H1909" si="858">G1910</f>
        <v>-22733400</v>
      </c>
      <c r="H1909" s="52">
        <f t="shared" si="858"/>
        <v>210600800</v>
      </c>
    </row>
    <row r="1910" spans="1:8" ht="31.2" x14ac:dyDescent="0.3">
      <c r="A1910" s="12" t="s">
        <v>806</v>
      </c>
      <c r="B1910" s="5" t="s">
        <v>805</v>
      </c>
      <c r="C1910" s="5" t="s">
        <v>667</v>
      </c>
      <c r="D1910" s="5" t="s">
        <v>807</v>
      </c>
      <c r="E1910" s="38" t="s">
        <v>0</v>
      </c>
      <c r="F1910" s="45">
        <f>F1911+F1915</f>
        <v>233334200</v>
      </c>
      <c r="G1910" s="45">
        <f t="shared" ref="G1910:H1910" si="859">G1911+G1915</f>
        <v>-22733400</v>
      </c>
      <c r="H1910" s="52">
        <f t="shared" si="859"/>
        <v>210600800</v>
      </c>
    </row>
    <row r="1911" spans="1:8" ht="31.2" x14ac:dyDescent="0.3">
      <c r="A1911" s="12" t="s">
        <v>835</v>
      </c>
      <c r="B1911" s="5" t="s">
        <v>805</v>
      </c>
      <c r="C1911" s="5" t="s">
        <v>667</v>
      </c>
      <c r="D1911" s="5" t="s">
        <v>836</v>
      </c>
      <c r="E1911" s="38" t="s">
        <v>0</v>
      </c>
      <c r="F1911" s="45">
        <f>F1912</f>
        <v>100800</v>
      </c>
      <c r="G1911" s="45">
        <f t="shared" ref="G1911:H1913" si="860">G1912</f>
        <v>0</v>
      </c>
      <c r="H1911" s="52">
        <f t="shared" si="860"/>
        <v>100800</v>
      </c>
    </row>
    <row r="1912" spans="1:8" ht="171.6" x14ac:dyDescent="0.3">
      <c r="A1912" s="30" t="s">
        <v>1143</v>
      </c>
      <c r="B1912" s="5" t="s">
        <v>805</v>
      </c>
      <c r="C1912" s="5" t="s">
        <v>667</v>
      </c>
      <c r="D1912" s="28" t="s">
        <v>1144</v>
      </c>
      <c r="E1912" s="38" t="s">
        <v>0</v>
      </c>
      <c r="F1912" s="45">
        <f>F1913</f>
        <v>100800</v>
      </c>
      <c r="G1912" s="45">
        <f t="shared" si="860"/>
        <v>0</v>
      </c>
      <c r="H1912" s="52">
        <f t="shared" si="860"/>
        <v>100800</v>
      </c>
    </row>
    <row r="1913" spans="1:8" ht="31.2" x14ac:dyDescent="0.3">
      <c r="A1913" s="12" t="s">
        <v>175</v>
      </c>
      <c r="B1913" s="5" t="s">
        <v>805</v>
      </c>
      <c r="C1913" s="5" t="s">
        <v>667</v>
      </c>
      <c r="D1913" s="28" t="s">
        <v>1144</v>
      </c>
      <c r="E1913" s="38" t="s">
        <v>176</v>
      </c>
      <c r="F1913" s="45">
        <f>F1914</f>
        <v>100800</v>
      </c>
      <c r="G1913" s="45">
        <f t="shared" si="860"/>
        <v>0</v>
      </c>
      <c r="H1913" s="52">
        <f t="shared" si="860"/>
        <v>100800</v>
      </c>
    </row>
    <row r="1914" spans="1:8" ht="15.6" x14ac:dyDescent="0.3">
      <c r="A1914" s="12" t="s">
        <v>177</v>
      </c>
      <c r="B1914" s="5" t="s">
        <v>805</v>
      </c>
      <c r="C1914" s="5" t="s">
        <v>667</v>
      </c>
      <c r="D1914" s="28" t="s">
        <v>1144</v>
      </c>
      <c r="E1914" s="38" t="s">
        <v>178</v>
      </c>
      <c r="F1914" s="45">
        <v>100800</v>
      </c>
      <c r="G1914" s="45">
        <f>H1914-F1914</f>
        <v>0</v>
      </c>
      <c r="H1914" s="52">
        <v>100800</v>
      </c>
    </row>
    <row r="1915" spans="1:8" ht="15.6" x14ac:dyDescent="0.3">
      <c r="A1915" s="12" t="s">
        <v>808</v>
      </c>
      <c r="B1915" s="5" t="s">
        <v>805</v>
      </c>
      <c r="C1915" s="5" t="s">
        <v>667</v>
      </c>
      <c r="D1915" s="5" t="s">
        <v>809</v>
      </c>
      <c r="E1915" s="38" t="s">
        <v>0</v>
      </c>
      <c r="F1915" s="45">
        <f>F1916+F1921</f>
        <v>233233400</v>
      </c>
      <c r="G1915" s="45">
        <f t="shared" ref="G1915:H1915" si="861">G1916+G1921</f>
        <v>-22733400</v>
      </c>
      <c r="H1915" s="52">
        <f t="shared" si="861"/>
        <v>210500000</v>
      </c>
    </row>
    <row r="1916" spans="1:8" ht="31.2" x14ac:dyDescent="0.3">
      <c r="A1916" s="11" t="s">
        <v>810</v>
      </c>
      <c r="B1916" s="5" t="s">
        <v>805</v>
      </c>
      <c r="C1916" s="5" t="s">
        <v>667</v>
      </c>
      <c r="D1916" s="5" t="s">
        <v>811</v>
      </c>
      <c r="E1916" s="38" t="s">
        <v>0</v>
      </c>
      <c r="F1916" s="45">
        <f>F1917+F1919</f>
        <v>210500000</v>
      </c>
      <c r="G1916" s="45">
        <f t="shared" ref="G1916:H1916" si="862">G1917+G1919</f>
        <v>0</v>
      </c>
      <c r="H1916" s="52">
        <f t="shared" si="862"/>
        <v>210500000</v>
      </c>
    </row>
    <row r="1917" spans="1:8" ht="15.6" x14ac:dyDescent="0.3">
      <c r="A1917" s="12" t="s">
        <v>51</v>
      </c>
      <c r="B1917" s="5" t="s">
        <v>805</v>
      </c>
      <c r="C1917" s="5" t="s">
        <v>667</v>
      </c>
      <c r="D1917" s="5" t="s">
        <v>811</v>
      </c>
      <c r="E1917" s="38" t="s">
        <v>52</v>
      </c>
      <c r="F1917" s="45">
        <f>F1918</f>
        <v>14500000</v>
      </c>
      <c r="G1917" s="45">
        <f t="shared" ref="G1917:H1917" si="863">G1918</f>
        <v>0</v>
      </c>
      <c r="H1917" s="52">
        <f t="shared" si="863"/>
        <v>14500000</v>
      </c>
    </row>
    <row r="1918" spans="1:8" ht="31.2" x14ac:dyDescent="0.3">
      <c r="A1918" s="12" t="s">
        <v>326</v>
      </c>
      <c r="B1918" s="5" t="s">
        <v>805</v>
      </c>
      <c r="C1918" s="5" t="s">
        <v>667</v>
      </c>
      <c r="D1918" s="5" t="s">
        <v>811</v>
      </c>
      <c r="E1918" s="38" t="s">
        <v>327</v>
      </c>
      <c r="F1918" s="45">
        <v>14500000</v>
      </c>
      <c r="G1918" s="45">
        <f>H1918-F1918</f>
        <v>0</v>
      </c>
      <c r="H1918" s="52">
        <v>14500000</v>
      </c>
    </row>
    <row r="1919" spans="1:8" ht="31.2" x14ac:dyDescent="0.3">
      <c r="A1919" s="12" t="s">
        <v>159</v>
      </c>
      <c r="B1919" s="5" t="s">
        <v>805</v>
      </c>
      <c r="C1919" s="5" t="s">
        <v>667</v>
      </c>
      <c r="D1919" s="5" t="s">
        <v>811</v>
      </c>
      <c r="E1919" s="38" t="s">
        <v>160</v>
      </c>
      <c r="F1919" s="45">
        <f>F1920</f>
        <v>196000000</v>
      </c>
      <c r="G1919" s="45">
        <f t="shared" ref="G1919:H1919" si="864">G1920</f>
        <v>0</v>
      </c>
      <c r="H1919" s="52">
        <f t="shared" si="864"/>
        <v>196000000</v>
      </c>
    </row>
    <row r="1920" spans="1:8" ht="15.6" x14ac:dyDescent="0.3">
      <c r="A1920" s="12" t="s">
        <v>161</v>
      </c>
      <c r="B1920" s="5" t="s">
        <v>805</v>
      </c>
      <c r="C1920" s="5" t="s">
        <v>667</v>
      </c>
      <c r="D1920" s="5" t="s">
        <v>811</v>
      </c>
      <c r="E1920" s="38" t="s">
        <v>162</v>
      </c>
      <c r="F1920" s="45">
        <v>196000000</v>
      </c>
      <c r="G1920" s="45">
        <f>H1920-F1920</f>
        <v>0</v>
      </c>
      <c r="H1920" s="52">
        <v>196000000</v>
      </c>
    </row>
    <row r="1921" spans="1:8" ht="46.8" x14ac:dyDescent="0.3">
      <c r="A1921" s="11" t="s">
        <v>884</v>
      </c>
      <c r="B1921" s="5" t="s">
        <v>805</v>
      </c>
      <c r="C1921" s="5" t="s">
        <v>667</v>
      </c>
      <c r="D1921" s="5" t="s">
        <v>885</v>
      </c>
      <c r="E1921" s="38" t="s">
        <v>0</v>
      </c>
      <c r="F1921" s="45">
        <f>F1922</f>
        <v>22733400</v>
      </c>
      <c r="G1921" s="45">
        <f t="shared" ref="G1921:H1922" si="865">G1922</f>
        <v>-22733400</v>
      </c>
      <c r="H1921" s="52">
        <f t="shared" si="865"/>
        <v>0</v>
      </c>
    </row>
    <row r="1922" spans="1:8" ht="31.2" x14ac:dyDescent="0.3">
      <c r="A1922" s="12" t="s">
        <v>159</v>
      </c>
      <c r="B1922" s="5" t="s">
        <v>805</v>
      </c>
      <c r="C1922" s="5" t="s">
        <v>667</v>
      </c>
      <c r="D1922" s="5" t="s">
        <v>885</v>
      </c>
      <c r="E1922" s="38" t="s">
        <v>160</v>
      </c>
      <c r="F1922" s="45">
        <f>F1923</f>
        <v>22733400</v>
      </c>
      <c r="G1922" s="45">
        <f t="shared" si="865"/>
        <v>-22733400</v>
      </c>
      <c r="H1922" s="52">
        <f t="shared" si="865"/>
        <v>0</v>
      </c>
    </row>
    <row r="1923" spans="1:8" ht="15.6" x14ac:dyDescent="0.3">
      <c r="A1923" s="12" t="s">
        <v>161</v>
      </c>
      <c r="B1923" s="5" t="s">
        <v>805</v>
      </c>
      <c r="C1923" s="5" t="s">
        <v>667</v>
      </c>
      <c r="D1923" s="5" t="s">
        <v>885</v>
      </c>
      <c r="E1923" s="38" t="s">
        <v>162</v>
      </c>
      <c r="F1923" s="45">
        <v>22733400</v>
      </c>
      <c r="G1923" s="45">
        <f>H1923-F1923</f>
        <v>-22733400</v>
      </c>
      <c r="H1923" s="52">
        <v>0</v>
      </c>
    </row>
    <row r="1924" spans="1:8" ht="15.6" x14ac:dyDescent="0.3">
      <c r="A1924" s="11" t="s">
        <v>470</v>
      </c>
      <c r="B1924" s="5" t="s">
        <v>805</v>
      </c>
      <c r="C1924" s="5" t="s">
        <v>471</v>
      </c>
      <c r="D1924" s="5" t="s">
        <v>0</v>
      </c>
      <c r="E1924" s="38" t="s">
        <v>0</v>
      </c>
      <c r="F1924" s="45">
        <f>F1925+F1944+F1948</f>
        <v>349582805</v>
      </c>
      <c r="G1924" s="45">
        <f t="shared" ref="G1924:H1924" si="866">G1925+G1944+G1948</f>
        <v>0</v>
      </c>
      <c r="H1924" s="52">
        <f t="shared" si="866"/>
        <v>349582805</v>
      </c>
    </row>
    <row r="1925" spans="1:8" ht="31.2" x14ac:dyDescent="0.3">
      <c r="A1925" s="12" t="s">
        <v>821</v>
      </c>
      <c r="B1925" s="5" t="s">
        <v>805</v>
      </c>
      <c r="C1925" s="5" t="s">
        <v>471</v>
      </c>
      <c r="D1925" s="5" t="s">
        <v>822</v>
      </c>
      <c r="E1925" s="38" t="s">
        <v>0</v>
      </c>
      <c r="F1925" s="45">
        <f>F1926+F1931</f>
        <v>348591285</v>
      </c>
      <c r="G1925" s="45">
        <f t="shared" ref="G1925:H1925" si="867">G1926+G1931</f>
        <v>0</v>
      </c>
      <c r="H1925" s="52">
        <f t="shared" si="867"/>
        <v>348591285</v>
      </c>
    </row>
    <row r="1926" spans="1:8" ht="15.6" x14ac:dyDescent="0.3">
      <c r="A1926" s="11" t="s">
        <v>19</v>
      </c>
      <c r="B1926" s="5" t="s">
        <v>805</v>
      </c>
      <c r="C1926" s="5" t="s">
        <v>471</v>
      </c>
      <c r="D1926" s="5" t="s">
        <v>886</v>
      </c>
      <c r="E1926" s="38" t="s">
        <v>0</v>
      </c>
      <c r="F1926" s="45">
        <f>F1927+F1929</f>
        <v>52824100</v>
      </c>
      <c r="G1926" s="45">
        <f t="shared" ref="G1926:H1926" si="868">G1927+G1929</f>
        <v>0</v>
      </c>
      <c r="H1926" s="52">
        <f t="shared" si="868"/>
        <v>52824100</v>
      </c>
    </row>
    <row r="1927" spans="1:8" ht="62.4" x14ac:dyDescent="0.3">
      <c r="A1927" s="12" t="s">
        <v>21</v>
      </c>
      <c r="B1927" s="5" t="s">
        <v>805</v>
      </c>
      <c r="C1927" s="5" t="s">
        <v>471</v>
      </c>
      <c r="D1927" s="5" t="s">
        <v>886</v>
      </c>
      <c r="E1927" s="38" t="s">
        <v>22</v>
      </c>
      <c r="F1927" s="45">
        <f>F1928</f>
        <v>51405900</v>
      </c>
      <c r="G1927" s="45">
        <f t="shared" ref="G1927:H1927" si="869">G1928</f>
        <v>0</v>
      </c>
      <c r="H1927" s="52">
        <f t="shared" si="869"/>
        <v>51405900</v>
      </c>
    </row>
    <row r="1928" spans="1:8" ht="31.2" x14ac:dyDescent="0.3">
      <c r="A1928" s="12" t="s">
        <v>23</v>
      </c>
      <c r="B1928" s="5" t="s">
        <v>805</v>
      </c>
      <c r="C1928" s="5" t="s">
        <v>471</v>
      </c>
      <c r="D1928" s="5" t="s">
        <v>886</v>
      </c>
      <c r="E1928" s="38" t="s">
        <v>24</v>
      </c>
      <c r="F1928" s="45">
        <v>51405900</v>
      </c>
      <c r="G1928" s="45">
        <f>H1928-F1928</f>
        <v>0</v>
      </c>
      <c r="H1928" s="52">
        <v>51405900</v>
      </c>
    </row>
    <row r="1929" spans="1:8" ht="31.2" x14ac:dyDescent="0.3">
      <c r="A1929" s="12" t="s">
        <v>25</v>
      </c>
      <c r="B1929" s="5" t="s">
        <v>805</v>
      </c>
      <c r="C1929" s="5" t="s">
        <v>471</v>
      </c>
      <c r="D1929" s="5" t="s">
        <v>886</v>
      </c>
      <c r="E1929" s="38" t="s">
        <v>26</v>
      </c>
      <c r="F1929" s="45">
        <f>F1930</f>
        <v>1418200</v>
      </c>
      <c r="G1929" s="45">
        <f t="shared" ref="G1929:H1929" si="870">G1930</f>
        <v>0</v>
      </c>
      <c r="H1929" s="52">
        <f t="shared" si="870"/>
        <v>1418200</v>
      </c>
    </row>
    <row r="1930" spans="1:8" ht="31.2" x14ac:dyDescent="0.3">
      <c r="A1930" s="12" t="s">
        <v>27</v>
      </c>
      <c r="B1930" s="5" t="s">
        <v>805</v>
      </c>
      <c r="C1930" s="5" t="s">
        <v>471</v>
      </c>
      <c r="D1930" s="5" t="s">
        <v>886</v>
      </c>
      <c r="E1930" s="38" t="s">
        <v>28</v>
      </c>
      <c r="F1930" s="45">
        <v>1418200</v>
      </c>
      <c r="G1930" s="45">
        <f>H1930-F1930</f>
        <v>0</v>
      </c>
      <c r="H1930" s="52">
        <v>1418200</v>
      </c>
    </row>
    <row r="1931" spans="1:8" ht="31.2" x14ac:dyDescent="0.3">
      <c r="A1931" s="12" t="s">
        <v>823</v>
      </c>
      <c r="B1931" s="5" t="s">
        <v>805</v>
      </c>
      <c r="C1931" s="5" t="s">
        <v>471</v>
      </c>
      <c r="D1931" s="5" t="s">
        <v>824</v>
      </c>
      <c r="E1931" s="38" t="s">
        <v>0</v>
      </c>
      <c r="F1931" s="45">
        <f>F1932+F1936+F1939</f>
        <v>295767185</v>
      </c>
      <c r="G1931" s="45">
        <f t="shared" ref="G1931:H1931" si="871">G1932+G1936+G1939</f>
        <v>0</v>
      </c>
      <c r="H1931" s="52">
        <f t="shared" si="871"/>
        <v>295767185</v>
      </c>
    </row>
    <row r="1932" spans="1:8" ht="31.2" x14ac:dyDescent="0.3">
      <c r="A1932" s="11" t="s">
        <v>851</v>
      </c>
      <c r="B1932" s="5" t="s">
        <v>805</v>
      </c>
      <c r="C1932" s="5" t="s">
        <v>471</v>
      </c>
      <c r="D1932" s="5" t="s">
        <v>852</v>
      </c>
      <c r="E1932" s="38" t="s">
        <v>0</v>
      </c>
      <c r="F1932" s="45">
        <f>F1933</f>
        <v>36441246</v>
      </c>
      <c r="G1932" s="45">
        <f t="shared" ref="G1932:H1932" si="872">G1933</f>
        <v>0</v>
      </c>
      <c r="H1932" s="52">
        <f t="shared" si="872"/>
        <v>36441246</v>
      </c>
    </row>
    <row r="1933" spans="1:8" ht="15.6" x14ac:dyDescent="0.3">
      <c r="A1933" s="12" t="s">
        <v>45</v>
      </c>
      <c r="B1933" s="5" t="s">
        <v>805</v>
      </c>
      <c r="C1933" s="5" t="s">
        <v>471</v>
      </c>
      <c r="D1933" s="5" t="s">
        <v>852</v>
      </c>
      <c r="E1933" s="38" t="s">
        <v>46</v>
      </c>
      <c r="F1933" s="45">
        <f>F1934+F1935</f>
        <v>36441246</v>
      </c>
      <c r="G1933" s="45">
        <f t="shared" ref="G1933:H1933" si="873">G1934+G1935</f>
        <v>0</v>
      </c>
      <c r="H1933" s="52">
        <f t="shared" si="873"/>
        <v>36441246</v>
      </c>
    </row>
    <row r="1934" spans="1:8" ht="15.6" x14ac:dyDescent="0.3">
      <c r="A1934" s="12" t="s">
        <v>113</v>
      </c>
      <c r="B1934" s="5" t="s">
        <v>805</v>
      </c>
      <c r="C1934" s="5" t="s">
        <v>471</v>
      </c>
      <c r="D1934" s="5" t="s">
        <v>852</v>
      </c>
      <c r="E1934" s="38" t="s">
        <v>114</v>
      </c>
      <c r="F1934" s="45">
        <v>20000000</v>
      </c>
      <c r="G1934" s="45">
        <f>H1934-F1934</f>
        <v>0</v>
      </c>
      <c r="H1934" s="52">
        <v>20000000</v>
      </c>
    </row>
    <row r="1935" spans="1:8" ht="15.6" x14ac:dyDescent="0.3">
      <c r="A1935" s="12" t="s">
        <v>73</v>
      </c>
      <c r="B1935" s="5" t="s">
        <v>805</v>
      </c>
      <c r="C1935" s="5" t="s">
        <v>471</v>
      </c>
      <c r="D1935" s="5" t="s">
        <v>852</v>
      </c>
      <c r="E1935" s="38" t="s">
        <v>74</v>
      </c>
      <c r="F1935" s="45">
        <v>16441246</v>
      </c>
      <c r="G1935" s="45">
        <f>H1935-F1935</f>
        <v>0</v>
      </c>
      <c r="H1935" s="52">
        <v>16441246</v>
      </c>
    </row>
    <row r="1936" spans="1:8" ht="31.2" x14ac:dyDescent="0.3">
      <c r="A1936" s="11" t="s">
        <v>853</v>
      </c>
      <c r="B1936" s="5" t="s">
        <v>805</v>
      </c>
      <c r="C1936" s="5" t="s">
        <v>471</v>
      </c>
      <c r="D1936" s="5" t="s">
        <v>854</v>
      </c>
      <c r="E1936" s="38" t="s">
        <v>0</v>
      </c>
      <c r="F1936" s="45">
        <f>F1937</f>
        <v>255233759</v>
      </c>
      <c r="G1936" s="45">
        <f t="shared" ref="G1936:H1937" si="874">G1937</f>
        <v>0</v>
      </c>
      <c r="H1936" s="52">
        <f t="shared" si="874"/>
        <v>255233759</v>
      </c>
    </row>
    <row r="1937" spans="1:8" ht="15.6" x14ac:dyDescent="0.3">
      <c r="A1937" s="12" t="s">
        <v>45</v>
      </c>
      <c r="B1937" s="5" t="s">
        <v>805</v>
      </c>
      <c r="C1937" s="5" t="s">
        <v>471</v>
      </c>
      <c r="D1937" s="5" t="s">
        <v>854</v>
      </c>
      <c r="E1937" s="38" t="s">
        <v>46</v>
      </c>
      <c r="F1937" s="45">
        <f>F1938</f>
        <v>255233759</v>
      </c>
      <c r="G1937" s="45">
        <f t="shared" si="874"/>
        <v>0</v>
      </c>
      <c r="H1937" s="52">
        <f t="shared" si="874"/>
        <v>255233759</v>
      </c>
    </row>
    <row r="1938" spans="1:8" ht="15.6" x14ac:dyDescent="0.3">
      <c r="A1938" s="12" t="s">
        <v>73</v>
      </c>
      <c r="B1938" s="5" t="s">
        <v>805</v>
      </c>
      <c r="C1938" s="5" t="s">
        <v>471</v>
      </c>
      <c r="D1938" s="5" t="s">
        <v>854</v>
      </c>
      <c r="E1938" s="38" t="s">
        <v>74</v>
      </c>
      <c r="F1938" s="45">
        <v>255233759</v>
      </c>
      <c r="G1938" s="45">
        <f>H1938-F1938</f>
        <v>0</v>
      </c>
      <c r="H1938" s="52">
        <v>255233759</v>
      </c>
    </row>
    <row r="1939" spans="1:8" ht="31.2" x14ac:dyDescent="0.3">
      <c r="A1939" s="11" t="s">
        <v>862</v>
      </c>
      <c r="B1939" s="5" t="s">
        <v>805</v>
      </c>
      <c r="C1939" s="5" t="s">
        <v>471</v>
      </c>
      <c r="D1939" s="5" t="s">
        <v>863</v>
      </c>
      <c r="E1939" s="38" t="s">
        <v>0</v>
      </c>
      <c r="F1939" s="45">
        <f>F1940+F1942</f>
        <v>4092180</v>
      </c>
      <c r="G1939" s="45">
        <f t="shared" ref="G1939:H1939" si="875">G1940+G1942</f>
        <v>0</v>
      </c>
      <c r="H1939" s="52">
        <f t="shared" si="875"/>
        <v>4092180</v>
      </c>
    </row>
    <row r="1940" spans="1:8" ht="62.4" x14ac:dyDescent="0.3">
      <c r="A1940" s="12" t="s">
        <v>21</v>
      </c>
      <c r="B1940" s="5" t="s">
        <v>805</v>
      </c>
      <c r="C1940" s="5" t="s">
        <v>471</v>
      </c>
      <c r="D1940" s="5" t="s">
        <v>863</v>
      </c>
      <c r="E1940" s="38" t="s">
        <v>22</v>
      </c>
      <c r="F1940" s="45">
        <f>F1941</f>
        <v>3697880</v>
      </c>
      <c r="G1940" s="45">
        <f t="shared" ref="G1940:H1940" si="876">G1941</f>
        <v>0</v>
      </c>
      <c r="H1940" s="52">
        <f t="shared" si="876"/>
        <v>3697880</v>
      </c>
    </row>
    <row r="1941" spans="1:8" ht="31.2" x14ac:dyDescent="0.3">
      <c r="A1941" s="12" t="s">
        <v>23</v>
      </c>
      <c r="B1941" s="5" t="s">
        <v>805</v>
      </c>
      <c r="C1941" s="5" t="s">
        <v>471</v>
      </c>
      <c r="D1941" s="5" t="s">
        <v>863</v>
      </c>
      <c r="E1941" s="38" t="s">
        <v>24</v>
      </c>
      <c r="F1941" s="45">
        <v>3697880</v>
      </c>
      <c r="G1941" s="45">
        <f>H1941-F1941</f>
        <v>0</v>
      </c>
      <c r="H1941" s="52">
        <v>3697880</v>
      </c>
    </row>
    <row r="1942" spans="1:8" ht="31.2" x14ac:dyDescent="0.3">
      <c r="A1942" s="12" t="s">
        <v>25</v>
      </c>
      <c r="B1942" s="5" t="s">
        <v>805</v>
      </c>
      <c r="C1942" s="5" t="s">
        <v>471</v>
      </c>
      <c r="D1942" s="5" t="s">
        <v>863</v>
      </c>
      <c r="E1942" s="38" t="s">
        <v>26</v>
      </c>
      <c r="F1942" s="45">
        <f>F1943</f>
        <v>394300</v>
      </c>
      <c r="G1942" s="45">
        <f t="shared" ref="G1942:H1942" si="877">G1943</f>
        <v>0</v>
      </c>
      <c r="H1942" s="52">
        <f t="shared" si="877"/>
        <v>394300</v>
      </c>
    </row>
    <row r="1943" spans="1:8" ht="31.2" x14ac:dyDescent="0.3">
      <c r="A1943" s="12" t="s">
        <v>27</v>
      </c>
      <c r="B1943" s="5" t="s">
        <v>805</v>
      </c>
      <c r="C1943" s="5" t="s">
        <v>471</v>
      </c>
      <c r="D1943" s="5" t="s">
        <v>863</v>
      </c>
      <c r="E1943" s="38" t="s">
        <v>28</v>
      </c>
      <c r="F1943" s="45">
        <v>394300</v>
      </c>
      <c r="G1943" s="45">
        <f>H1943-F1943</f>
        <v>0</v>
      </c>
      <c r="H1943" s="52">
        <v>394300</v>
      </c>
    </row>
    <row r="1944" spans="1:8" ht="31.2" x14ac:dyDescent="0.3">
      <c r="A1944" s="12" t="s">
        <v>472</v>
      </c>
      <c r="B1944" s="5" t="s">
        <v>805</v>
      </c>
      <c r="C1944" s="5" t="s">
        <v>471</v>
      </c>
      <c r="D1944" s="5" t="s">
        <v>473</v>
      </c>
      <c r="E1944" s="38" t="s">
        <v>0</v>
      </c>
      <c r="F1944" s="45">
        <f>F1945</f>
        <v>250000</v>
      </c>
      <c r="G1944" s="45">
        <f t="shared" ref="G1944:H1946" si="878">G1945</f>
        <v>0</v>
      </c>
      <c r="H1944" s="52">
        <f t="shared" si="878"/>
        <v>250000</v>
      </c>
    </row>
    <row r="1945" spans="1:8" ht="62.4" x14ac:dyDescent="0.3">
      <c r="A1945" s="11" t="s">
        <v>657</v>
      </c>
      <c r="B1945" s="5" t="s">
        <v>805</v>
      </c>
      <c r="C1945" s="5" t="s">
        <v>471</v>
      </c>
      <c r="D1945" s="5" t="s">
        <v>658</v>
      </c>
      <c r="E1945" s="38" t="s">
        <v>0</v>
      </c>
      <c r="F1945" s="45">
        <f>F1946</f>
        <v>250000</v>
      </c>
      <c r="G1945" s="45">
        <f t="shared" si="878"/>
        <v>0</v>
      </c>
      <c r="H1945" s="52">
        <f t="shared" si="878"/>
        <v>250000</v>
      </c>
    </row>
    <row r="1946" spans="1:8" ht="15.6" x14ac:dyDescent="0.3">
      <c r="A1946" s="12" t="s">
        <v>29</v>
      </c>
      <c r="B1946" s="5" t="s">
        <v>805</v>
      </c>
      <c r="C1946" s="5" t="s">
        <v>471</v>
      </c>
      <c r="D1946" s="5" t="s">
        <v>658</v>
      </c>
      <c r="E1946" s="38" t="s">
        <v>30</v>
      </c>
      <c r="F1946" s="45">
        <f>F1947</f>
        <v>250000</v>
      </c>
      <c r="G1946" s="45">
        <f t="shared" si="878"/>
        <v>0</v>
      </c>
      <c r="H1946" s="52">
        <f t="shared" si="878"/>
        <v>250000</v>
      </c>
    </row>
    <row r="1947" spans="1:8" ht="15.6" x14ac:dyDescent="0.3">
      <c r="A1947" s="12" t="s">
        <v>465</v>
      </c>
      <c r="B1947" s="5" t="s">
        <v>805</v>
      </c>
      <c r="C1947" s="5" t="s">
        <v>471</v>
      </c>
      <c r="D1947" s="5" t="s">
        <v>658</v>
      </c>
      <c r="E1947" s="38" t="s">
        <v>466</v>
      </c>
      <c r="F1947" s="45">
        <v>250000</v>
      </c>
      <c r="G1947" s="45">
        <f>H1947-F1947</f>
        <v>0</v>
      </c>
      <c r="H1947" s="52">
        <v>250000</v>
      </c>
    </row>
    <row r="1948" spans="1:8" ht="31.2" x14ac:dyDescent="0.3">
      <c r="A1948" s="12" t="s">
        <v>806</v>
      </c>
      <c r="B1948" s="5" t="s">
        <v>805</v>
      </c>
      <c r="C1948" s="5" t="s">
        <v>471</v>
      </c>
      <c r="D1948" s="5" t="s">
        <v>807</v>
      </c>
      <c r="E1948" s="38" t="s">
        <v>0</v>
      </c>
      <c r="F1948" s="45">
        <f>F1949</f>
        <v>741520</v>
      </c>
      <c r="G1948" s="45">
        <f t="shared" ref="G1948:H1951" si="879">G1949</f>
        <v>0</v>
      </c>
      <c r="H1948" s="52">
        <f t="shared" si="879"/>
        <v>741520</v>
      </c>
    </row>
    <row r="1949" spans="1:8" ht="15.6" x14ac:dyDescent="0.3">
      <c r="A1949" s="12" t="s">
        <v>808</v>
      </c>
      <c r="B1949" s="5" t="s">
        <v>805</v>
      </c>
      <c r="C1949" s="5" t="s">
        <v>471</v>
      </c>
      <c r="D1949" s="5" t="s">
        <v>809</v>
      </c>
      <c r="E1949" s="38" t="s">
        <v>0</v>
      </c>
      <c r="F1949" s="45">
        <f>F1950</f>
        <v>741520</v>
      </c>
      <c r="G1949" s="45">
        <f t="shared" si="879"/>
        <v>0</v>
      </c>
      <c r="H1949" s="52">
        <f t="shared" si="879"/>
        <v>741520</v>
      </c>
    </row>
    <row r="1950" spans="1:8" ht="31.2" x14ac:dyDescent="0.3">
      <c r="A1950" s="11" t="s">
        <v>810</v>
      </c>
      <c r="B1950" s="5" t="s">
        <v>805</v>
      </c>
      <c r="C1950" s="5" t="s">
        <v>471</v>
      </c>
      <c r="D1950" s="5" t="s">
        <v>811</v>
      </c>
      <c r="E1950" s="38" t="s">
        <v>0</v>
      </c>
      <c r="F1950" s="45">
        <f>F1951</f>
        <v>741520</v>
      </c>
      <c r="G1950" s="45">
        <f t="shared" si="879"/>
        <v>0</v>
      </c>
      <c r="H1950" s="52">
        <f t="shared" si="879"/>
        <v>741520</v>
      </c>
    </row>
    <row r="1951" spans="1:8" ht="31.2" x14ac:dyDescent="0.3">
      <c r="A1951" s="12" t="s">
        <v>25</v>
      </c>
      <c r="B1951" s="5" t="s">
        <v>805</v>
      </c>
      <c r="C1951" s="5" t="s">
        <v>471</v>
      </c>
      <c r="D1951" s="5" t="s">
        <v>811</v>
      </c>
      <c r="E1951" s="38" t="s">
        <v>26</v>
      </c>
      <c r="F1951" s="45">
        <f>F1952</f>
        <v>741520</v>
      </c>
      <c r="G1951" s="45">
        <f t="shared" si="879"/>
        <v>0</v>
      </c>
      <c r="H1951" s="52">
        <f t="shared" si="879"/>
        <v>741520</v>
      </c>
    </row>
    <row r="1952" spans="1:8" ht="31.2" x14ac:dyDescent="0.3">
      <c r="A1952" s="12" t="s">
        <v>27</v>
      </c>
      <c r="B1952" s="5" t="s">
        <v>805</v>
      </c>
      <c r="C1952" s="5" t="s">
        <v>471</v>
      </c>
      <c r="D1952" s="5" t="s">
        <v>811</v>
      </c>
      <c r="E1952" s="38" t="s">
        <v>28</v>
      </c>
      <c r="F1952" s="45">
        <v>741520</v>
      </c>
      <c r="G1952" s="45">
        <f>H1952-F1952</f>
        <v>0</v>
      </c>
      <c r="H1952" s="52">
        <v>741520</v>
      </c>
    </row>
    <row r="1953" spans="1:8" ht="31.2" x14ac:dyDescent="0.3">
      <c r="A1953" s="7" t="s">
        <v>1104</v>
      </c>
      <c r="B1953" s="4" t="s">
        <v>887</v>
      </c>
      <c r="C1953" s="4" t="s">
        <v>0</v>
      </c>
      <c r="D1953" s="4" t="s">
        <v>0</v>
      </c>
      <c r="E1953" s="37" t="s">
        <v>0</v>
      </c>
      <c r="F1953" s="44">
        <f>F1954+F1993</f>
        <v>725525000</v>
      </c>
      <c r="G1953" s="44">
        <f t="shared" ref="G1953:H1953" si="880">G1954+G1993</f>
        <v>9011594</v>
      </c>
      <c r="H1953" s="53">
        <f t="shared" si="880"/>
        <v>734536594</v>
      </c>
    </row>
    <row r="1954" spans="1:8" ht="15.6" x14ac:dyDescent="0.3">
      <c r="A1954" s="11" t="s">
        <v>75</v>
      </c>
      <c r="B1954" s="5" t="s">
        <v>887</v>
      </c>
      <c r="C1954" s="5" t="s">
        <v>76</v>
      </c>
      <c r="D1954" s="4" t="s">
        <v>0</v>
      </c>
      <c r="E1954" s="37" t="s">
        <v>0</v>
      </c>
      <c r="F1954" s="45">
        <f>F1955+F1969</f>
        <v>518192970</v>
      </c>
      <c r="G1954" s="45">
        <f t="shared" ref="G1954:H1954" si="881">G1955+G1969</f>
        <v>625000</v>
      </c>
      <c r="H1954" s="52">
        <f t="shared" si="881"/>
        <v>518817970</v>
      </c>
    </row>
    <row r="1955" spans="1:8" ht="15.6" x14ac:dyDescent="0.3">
      <c r="A1955" s="11" t="s">
        <v>619</v>
      </c>
      <c r="B1955" s="5" t="s">
        <v>887</v>
      </c>
      <c r="C1955" s="5" t="s">
        <v>620</v>
      </c>
      <c r="D1955" s="5" t="s">
        <v>0</v>
      </c>
      <c r="E1955" s="38" t="s">
        <v>0</v>
      </c>
      <c r="F1955" s="45">
        <f>F1956+F1963</f>
        <v>447231970</v>
      </c>
      <c r="G1955" s="45">
        <f t="shared" ref="G1955:H1955" si="882">G1956+G1963</f>
        <v>250000</v>
      </c>
      <c r="H1955" s="52">
        <f t="shared" si="882"/>
        <v>447481970</v>
      </c>
    </row>
    <row r="1956" spans="1:8" ht="31.2" x14ac:dyDescent="0.3">
      <c r="A1956" s="12" t="s">
        <v>472</v>
      </c>
      <c r="B1956" s="5" t="s">
        <v>887</v>
      </c>
      <c r="C1956" s="5" t="s">
        <v>620</v>
      </c>
      <c r="D1956" s="5" t="s">
        <v>473</v>
      </c>
      <c r="E1956" s="38" t="s">
        <v>0</v>
      </c>
      <c r="F1956" s="45">
        <f>F1957+F1960</f>
        <v>625000</v>
      </c>
      <c r="G1956" s="45">
        <f t="shared" ref="G1956:H1956" si="883">G1957+G1960</f>
        <v>250000</v>
      </c>
      <c r="H1956" s="52">
        <f t="shared" si="883"/>
        <v>875000</v>
      </c>
    </row>
    <row r="1957" spans="1:8" ht="31.2" x14ac:dyDescent="0.3">
      <c r="A1957" s="11" t="s">
        <v>474</v>
      </c>
      <c r="B1957" s="5" t="s">
        <v>887</v>
      </c>
      <c r="C1957" s="5" t="s">
        <v>620</v>
      </c>
      <c r="D1957" s="5" t="s">
        <v>475</v>
      </c>
      <c r="E1957" s="38" t="s">
        <v>0</v>
      </c>
      <c r="F1957" s="45">
        <f>F1958</f>
        <v>625000</v>
      </c>
      <c r="G1957" s="45">
        <f t="shared" ref="G1957:H1958" si="884">G1958</f>
        <v>0</v>
      </c>
      <c r="H1957" s="52">
        <f t="shared" si="884"/>
        <v>625000</v>
      </c>
    </row>
    <row r="1958" spans="1:8" ht="31.2" x14ac:dyDescent="0.3">
      <c r="A1958" s="12" t="s">
        <v>175</v>
      </c>
      <c r="B1958" s="5" t="s">
        <v>887</v>
      </c>
      <c r="C1958" s="5" t="s">
        <v>620</v>
      </c>
      <c r="D1958" s="5" t="s">
        <v>475</v>
      </c>
      <c r="E1958" s="38" t="s">
        <v>176</v>
      </c>
      <c r="F1958" s="45">
        <f>F1959</f>
        <v>625000</v>
      </c>
      <c r="G1958" s="45">
        <f t="shared" si="884"/>
        <v>0</v>
      </c>
      <c r="H1958" s="52">
        <f t="shared" si="884"/>
        <v>625000</v>
      </c>
    </row>
    <row r="1959" spans="1:8" ht="15.6" x14ac:dyDescent="0.3">
      <c r="A1959" s="12" t="s">
        <v>177</v>
      </c>
      <c r="B1959" s="5" t="s">
        <v>887</v>
      </c>
      <c r="C1959" s="5" t="s">
        <v>620</v>
      </c>
      <c r="D1959" s="5" t="s">
        <v>475</v>
      </c>
      <c r="E1959" s="38" t="s">
        <v>178</v>
      </c>
      <c r="F1959" s="45">
        <v>625000</v>
      </c>
      <c r="G1959" s="45">
        <f>H1959-F1959</f>
        <v>0</v>
      </c>
      <c r="H1959" s="52">
        <v>625000</v>
      </c>
    </row>
    <row r="1960" spans="1:8" ht="31.2" x14ac:dyDescent="0.3">
      <c r="A1960" s="73" t="s">
        <v>1242</v>
      </c>
      <c r="B1960" s="64" t="s">
        <v>887</v>
      </c>
      <c r="C1960" s="64" t="s">
        <v>620</v>
      </c>
      <c r="D1960" s="64" t="s">
        <v>1243</v>
      </c>
      <c r="E1960" s="64"/>
      <c r="F1960" s="45">
        <f>F1961</f>
        <v>0</v>
      </c>
      <c r="G1960" s="45">
        <f t="shared" ref="G1960:H1961" si="885">G1961</f>
        <v>250000</v>
      </c>
      <c r="H1960" s="52">
        <f t="shared" si="885"/>
        <v>250000</v>
      </c>
    </row>
    <row r="1961" spans="1:8" ht="31.2" x14ac:dyDescent="0.3">
      <c r="A1961" s="73" t="s">
        <v>175</v>
      </c>
      <c r="B1961" s="64" t="s">
        <v>887</v>
      </c>
      <c r="C1961" s="64" t="s">
        <v>620</v>
      </c>
      <c r="D1961" s="64" t="s">
        <v>1243</v>
      </c>
      <c r="E1961" s="64" t="s">
        <v>176</v>
      </c>
      <c r="F1961" s="45">
        <f>F1962</f>
        <v>0</v>
      </c>
      <c r="G1961" s="45">
        <f t="shared" si="885"/>
        <v>250000</v>
      </c>
      <c r="H1961" s="52">
        <f t="shared" si="885"/>
        <v>250000</v>
      </c>
    </row>
    <row r="1962" spans="1:8" ht="15.6" x14ac:dyDescent="0.3">
      <c r="A1962" s="73" t="s">
        <v>433</v>
      </c>
      <c r="B1962" s="64" t="s">
        <v>887</v>
      </c>
      <c r="C1962" s="64" t="s">
        <v>620</v>
      </c>
      <c r="D1962" s="64" t="s">
        <v>1243</v>
      </c>
      <c r="E1962" s="64" t="s">
        <v>434</v>
      </c>
      <c r="F1962" s="45">
        <v>0</v>
      </c>
      <c r="G1962" s="45">
        <f>H1962-F1962</f>
        <v>250000</v>
      </c>
      <c r="H1962" s="52">
        <v>250000</v>
      </c>
    </row>
    <row r="1963" spans="1:8" ht="31.2" x14ac:dyDescent="0.3">
      <c r="A1963" s="12" t="s">
        <v>336</v>
      </c>
      <c r="B1963" s="5" t="s">
        <v>887</v>
      </c>
      <c r="C1963" s="5" t="s">
        <v>620</v>
      </c>
      <c r="D1963" s="5" t="s">
        <v>337</v>
      </c>
      <c r="E1963" s="38" t="s">
        <v>0</v>
      </c>
      <c r="F1963" s="45">
        <f>F1964</f>
        <v>446606970</v>
      </c>
      <c r="G1963" s="45">
        <f t="shared" ref="G1963:H1965" si="886">G1964</f>
        <v>0</v>
      </c>
      <c r="H1963" s="52">
        <f t="shared" si="886"/>
        <v>446606970</v>
      </c>
    </row>
    <row r="1964" spans="1:8" ht="46.8" x14ac:dyDescent="0.3">
      <c r="A1964" s="12" t="s">
        <v>888</v>
      </c>
      <c r="B1964" s="5" t="s">
        <v>887</v>
      </c>
      <c r="C1964" s="5" t="s">
        <v>620</v>
      </c>
      <c r="D1964" s="5" t="s">
        <v>889</v>
      </c>
      <c r="E1964" s="38" t="s">
        <v>0</v>
      </c>
      <c r="F1964" s="45">
        <f>F1965</f>
        <v>446606970</v>
      </c>
      <c r="G1964" s="45">
        <f t="shared" si="886"/>
        <v>0</v>
      </c>
      <c r="H1964" s="52">
        <f t="shared" si="886"/>
        <v>446606970</v>
      </c>
    </row>
    <row r="1965" spans="1:8" ht="31.2" x14ac:dyDescent="0.3">
      <c r="A1965" s="11" t="s">
        <v>890</v>
      </c>
      <c r="B1965" s="5" t="s">
        <v>887</v>
      </c>
      <c r="C1965" s="5" t="s">
        <v>620</v>
      </c>
      <c r="D1965" s="5" t="s">
        <v>891</v>
      </c>
      <c r="E1965" s="38" t="s">
        <v>0</v>
      </c>
      <c r="F1965" s="45">
        <f>F1966</f>
        <v>446606970</v>
      </c>
      <c r="G1965" s="45">
        <f t="shared" si="886"/>
        <v>0</v>
      </c>
      <c r="H1965" s="52">
        <f t="shared" si="886"/>
        <v>446606970</v>
      </c>
    </row>
    <row r="1966" spans="1:8" ht="31.2" x14ac:dyDescent="0.3">
      <c r="A1966" s="12" t="s">
        <v>175</v>
      </c>
      <c r="B1966" s="5" t="s">
        <v>887</v>
      </c>
      <c r="C1966" s="5" t="s">
        <v>620</v>
      </c>
      <c r="D1966" s="5" t="s">
        <v>891</v>
      </c>
      <c r="E1966" s="38" t="s">
        <v>176</v>
      </c>
      <c r="F1966" s="45">
        <f>F1967+F1968</f>
        <v>446606970</v>
      </c>
      <c r="G1966" s="45">
        <f t="shared" ref="G1966:H1966" si="887">G1967+G1968</f>
        <v>0</v>
      </c>
      <c r="H1966" s="52">
        <f t="shared" si="887"/>
        <v>446606970</v>
      </c>
    </row>
    <row r="1967" spans="1:8" ht="15.6" x14ac:dyDescent="0.3">
      <c r="A1967" s="12" t="s">
        <v>177</v>
      </c>
      <c r="B1967" s="5" t="s">
        <v>887</v>
      </c>
      <c r="C1967" s="5" t="s">
        <v>620</v>
      </c>
      <c r="D1967" s="5" t="s">
        <v>891</v>
      </c>
      <c r="E1967" s="38" t="s">
        <v>178</v>
      </c>
      <c r="F1967" s="45">
        <v>320605640</v>
      </c>
      <c r="G1967" s="45">
        <f>H1967-F1967</f>
        <v>0</v>
      </c>
      <c r="H1967" s="52">
        <v>320605640</v>
      </c>
    </row>
    <row r="1968" spans="1:8" ht="15.6" x14ac:dyDescent="0.3">
      <c r="A1968" s="12" t="s">
        <v>433</v>
      </c>
      <c r="B1968" s="5" t="s">
        <v>887</v>
      </c>
      <c r="C1968" s="5" t="s">
        <v>620</v>
      </c>
      <c r="D1968" s="5" t="s">
        <v>891</v>
      </c>
      <c r="E1968" s="38" t="s">
        <v>434</v>
      </c>
      <c r="F1968" s="45">
        <v>126001330</v>
      </c>
      <c r="G1968" s="45">
        <f>H1968-F1968</f>
        <v>0</v>
      </c>
      <c r="H1968" s="52">
        <v>126001330</v>
      </c>
    </row>
    <row r="1969" spans="1:8" ht="15.6" x14ac:dyDescent="0.3">
      <c r="A1969" s="11" t="s">
        <v>802</v>
      </c>
      <c r="B1969" s="5" t="s">
        <v>887</v>
      </c>
      <c r="C1969" s="5" t="s">
        <v>803</v>
      </c>
      <c r="D1969" s="5" t="s">
        <v>0</v>
      </c>
      <c r="E1969" s="38" t="s">
        <v>0</v>
      </c>
      <c r="F1969" s="45">
        <f>F1970+F1977</f>
        <v>70961000</v>
      </c>
      <c r="G1969" s="45">
        <f t="shared" ref="G1969:H1969" si="888">G1970+G1977</f>
        <v>375000</v>
      </c>
      <c r="H1969" s="52">
        <f t="shared" si="888"/>
        <v>71336000</v>
      </c>
    </row>
    <row r="1970" spans="1:8" ht="31.2" x14ac:dyDescent="0.3">
      <c r="A1970" s="12" t="s">
        <v>472</v>
      </c>
      <c r="B1970" s="5" t="s">
        <v>887</v>
      </c>
      <c r="C1970" s="5" t="s">
        <v>803</v>
      </c>
      <c r="D1970" s="5" t="s">
        <v>473</v>
      </c>
      <c r="E1970" s="38" t="s">
        <v>0</v>
      </c>
      <c r="F1970" s="45">
        <f>F1971+F1974</f>
        <v>2500000</v>
      </c>
      <c r="G1970" s="45">
        <f t="shared" ref="G1970:H1970" si="889">G1971+G1974</f>
        <v>375000</v>
      </c>
      <c r="H1970" s="52">
        <f t="shared" si="889"/>
        <v>2875000</v>
      </c>
    </row>
    <row r="1971" spans="1:8" ht="31.2" x14ac:dyDescent="0.3">
      <c r="A1971" s="11" t="s">
        <v>474</v>
      </c>
      <c r="B1971" s="5" t="s">
        <v>887</v>
      </c>
      <c r="C1971" s="5" t="s">
        <v>803</v>
      </c>
      <c r="D1971" s="5" t="s">
        <v>475</v>
      </c>
      <c r="E1971" s="38" t="s">
        <v>0</v>
      </c>
      <c r="F1971" s="45">
        <f>F1972</f>
        <v>2500000</v>
      </c>
      <c r="G1971" s="45">
        <f t="shared" ref="G1971:H1972" si="890">G1972</f>
        <v>0</v>
      </c>
      <c r="H1971" s="52">
        <f t="shared" si="890"/>
        <v>2500000</v>
      </c>
    </row>
    <row r="1972" spans="1:8" ht="31.2" x14ac:dyDescent="0.3">
      <c r="A1972" s="12" t="s">
        <v>175</v>
      </c>
      <c r="B1972" s="5" t="s">
        <v>887</v>
      </c>
      <c r="C1972" s="5" t="s">
        <v>803</v>
      </c>
      <c r="D1972" s="5" t="s">
        <v>475</v>
      </c>
      <c r="E1972" s="38" t="s">
        <v>176</v>
      </c>
      <c r="F1972" s="45">
        <f>F1973</f>
        <v>2500000</v>
      </c>
      <c r="G1972" s="45">
        <f t="shared" si="890"/>
        <v>0</v>
      </c>
      <c r="H1972" s="52">
        <f t="shared" si="890"/>
        <v>2500000</v>
      </c>
    </row>
    <row r="1973" spans="1:8" ht="15.6" x14ac:dyDescent="0.3">
      <c r="A1973" s="12" t="s">
        <v>177</v>
      </c>
      <c r="B1973" s="5" t="s">
        <v>887</v>
      </c>
      <c r="C1973" s="5" t="s">
        <v>803</v>
      </c>
      <c r="D1973" s="5" t="s">
        <v>475</v>
      </c>
      <c r="E1973" s="38" t="s">
        <v>178</v>
      </c>
      <c r="F1973" s="45">
        <v>2500000</v>
      </c>
      <c r="G1973" s="45">
        <f>H1973-F1973</f>
        <v>0</v>
      </c>
      <c r="H1973" s="52">
        <v>2500000</v>
      </c>
    </row>
    <row r="1974" spans="1:8" ht="31.2" x14ac:dyDescent="0.3">
      <c r="A1974" s="73" t="s">
        <v>1242</v>
      </c>
      <c r="B1974" s="64" t="s">
        <v>887</v>
      </c>
      <c r="C1974" s="64" t="s">
        <v>803</v>
      </c>
      <c r="D1974" s="64" t="s">
        <v>1243</v>
      </c>
      <c r="E1974" s="64"/>
      <c r="F1974" s="45">
        <f>F1975</f>
        <v>0</v>
      </c>
      <c r="G1974" s="45">
        <f t="shared" ref="G1974:H1975" si="891">G1975</f>
        <v>375000</v>
      </c>
      <c r="H1974" s="52">
        <f t="shared" si="891"/>
        <v>375000</v>
      </c>
    </row>
    <row r="1975" spans="1:8" ht="31.2" x14ac:dyDescent="0.3">
      <c r="A1975" s="73" t="s">
        <v>175</v>
      </c>
      <c r="B1975" s="64" t="s">
        <v>887</v>
      </c>
      <c r="C1975" s="64" t="s">
        <v>803</v>
      </c>
      <c r="D1975" s="64" t="s">
        <v>1243</v>
      </c>
      <c r="E1975" s="64" t="s">
        <v>176</v>
      </c>
      <c r="F1975" s="45">
        <f>F1976</f>
        <v>0</v>
      </c>
      <c r="G1975" s="45">
        <f t="shared" si="891"/>
        <v>375000</v>
      </c>
      <c r="H1975" s="52">
        <f t="shared" si="891"/>
        <v>375000</v>
      </c>
    </row>
    <row r="1976" spans="1:8" ht="15.6" x14ac:dyDescent="0.3">
      <c r="A1976" s="73" t="s">
        <v>177</v>
      </c>
      <c r="B1976" s="64" t="s">
        <v>887</v>
      </c>
      <c r="C1976" s="64" t="s">
        <v>803</v>
      </c>
      <c r="D1976" s="64" t="s">
        <v>1243</v>
      </c>
      <c r="E1976" s="64" t="s">
        <v>178</v>
      </c>
      <c r="F1976" s="45">
        <v>0</v>
      </c>
      <c r="G1976" s="45">
        <f>H1976-F1976</f>
        <v>375000</v>
      </c>
      <c r="H1976" s="52">
        <v>375000</v>
      </c>
    </row>
    <row r="1977" spans="1:8" ht="31.2" x14ac:dyDescent="0.3">
      <c r="A1977" s="12" t="s">
        <v>892</v>
      </c>
      <c r="B1977" s="5" t="s">
        <v>887</v>
      </c>
      <c r="C1977" s="5" t="s">
        <v>803</v>
      </c>
      <c r="D1977" s="5" t="s">
        <v>893</v>
      </c>
      <c r="E1977" s="38" t="s">
        <v>0</v>
      </c>
      <c r="F1977" s="45">
        <f>F1978+F1988</f>
        <v>68461000</v>
      </c>
      <c r="G1977" s="45">
        <f t="shared" ref="G1977:H1977" si="892">G1978+G1988</f>
        <v>0</v>
      </c>
      <c r="H1977" s="52">
        <f t="shared" si="892"/>
        <v>68461000</v>
      </c>
    </row>
    <row r="1978" spans="1:8" ht="15.6" x14ac:dyDescent="0.3">
      <c r="A1978" s="11" t="s">
        <v>1126</v>
      </c>
      <c r="B1978" s="5" t="s">
        <v>887</v>
      </c>
      <c r="C1978" s="5" t="s">
        <v>803</v>
      </c>
      <c r="D1978" s="5" t="s">
        <v>894</v>
      </c>
      <c r="E1978" s="38" t="s">
        <v>0</v>
      </c>
      <c r="F1978" s="45">
        <f>F1979+F1981+F1985</f>
        <v>26906000</v>
      </c>
      <c r="G1978" s="45">
        <f t="shared" ref="G1978:H1978" si="893">G1979+G1981+G1985</f>
        <v>0</v>
      </c>
      <c r="H1978" s="52">
        <f t="shared" si="893"/>
        <v>26906000</v>
      </c>
    </row>
    <row r="1979" spans="1:8" ht="31.2" x14ac:dyDescent="0.3">
      <c r="A1979" s="12" t="s">
        <v>25</v>
      </c>
      <c r="B1979" s="5" t="s">
        <v>887</v>
      </c>
      <c r="C1979" s="5" t="s">
        <v>803</v>
      </c>
      <c r="D1979" s="5" t="s">
        <v>894</v>
      </c>
      <c r="E1979" s="38" t="s">
        <v>26</v>
      </c>
      <c r="F1979" s="45">
        <f>F1980</f>
        <v>1500000</v>
      </c>
      <c r="G1979" s="45">
        <f t="shared" ref="G1979:H1979" si="894">G1980</f>
        <v>0</v>
      </c>
      <c r="H1979" s="52">
        <f t="shared" si="894"/>
        <v>1500000</v>
      </c>
    </row>
    <row r="1980" spans="1:8" ht="31.2" x14ac:dyDescent="0.3">
      <c r="A1980" s="12" t="s">
        <v>27</v>
      </c>
      <c r="B1980" s="5" t="s">
        <v>887</v>
      </c>
      <c r="C1980" s="5" t="s">
        <v>803</v>
      </c>
      <c r="D1980" s="5" t="s">
        <v>894</v>
      </c>
      <c r="E1980" s="38" t="s">
        <v>28</v>
      </c>
      <c r="F1980" s="45">
        <v>1500000</v>
      </c>
      <c r="G1980" s="45">
        <f>H1980-F1980</f>
        <v>0</v>
      </c>
      <c r="H1980" s="52">
        <v>1500000</v>
      </c>
    </row>
    <row r="1981" spans="1:8" ht="15.6" x14ac:dyDescent="0.3">
      <c r="A1981" s="12" t="s">
        <v>51</v>
      </c>
      <c r="B1981" s="5" t="s">
        <v>887</v>
      </c>
      <c r="C1981" s="5" t="s">
        <v>803</v>
      </c>
      <c r="D1981" s="5" t="s">
        <v>894</v>
      </c>
      <c r="E1981" s="38" t="s">
        <v>52</v>
      </c>
      <c r="F1981" s="45">
        <f>F1982+F1983+F1984</f>
        <v>6550000</v>
      </c>
      <c r="G1981" s="45">
        <f t="shared" ref="G1981:H1981" si="895">G1982+G1983+G1984</f>
        <v>0</v>
      </c>
      <c r="H1981" s="52">
        <f t="shared" si="895"/>
        <v>6550000</v>
      </c>
    </row>
    <row r="1982" spans="1:8" ht="15.6" x14ac:dyDescent="0.3">
      <c r="A1982" s="12" t="s">
        <v>227</v>
      </c>
      <c r="B1982" s="5" t="s">
        <v>887</v>
      </c>
      <c r="C1982" s="5" t="s">
        <v>803</v>
      </c>
      <c r="D1982" s="5" t="s">
        <v>894</v>
      </c>
      <c r="E1982" s="38" t="s">
        <v>228</v>
      </c>
      <c r="F1982" s="45">
        <v>3380000</v>
      </c>
      <c r="G1982" s="45">
        <f>H1982-F1982</f>
        <v>0</v>
      </c>
      <c r="H1982" s="52">
        <v>3380000</v>
      </c>
    </row>
    <row r="1983" spans="1:8" ht="31.2" x14ac:dyDescent="0.3">
      <c r="A1983" s="12" t="s">
        <v>895</v>
      </c>
      <c r="B1983" s="5" t="s">
        <v>887</v>
      </c>
      <c r="C1983" s="5" t="s">
        <v>803</v>
      </c>
      <c r="D1983" s="5" t="s">
        <v>894</v>
      </c>
      <c r="E1983" s="38" t="s">
        <v>896</v>
      </c>
      <c r="F1983" s="45">
        <v>470000</v>
      </c>
      <c r="G1983" s="45">
        <f>H1983-F1983</f>
        <v>0</v>
      </c>
      <c r="H1983" s="52">
        <v>470000</v>
      </c>
    </row>
    <row r="1984" spans="1:8" ht="15.6" x14ac:dyDescent="0.3">
      <c r="A1984" s="12" t="s">
        <v>378</v>
      </c>
      <c r="B1984" s="5" t="s">
        <v>887</v>
      </c>
      <c r="C1984" s="5" t="s">
        <v>803</v>
      </c>
      <c r="D1984" s="5" t="s">
        <v>894</v>
      </c>
      <c r="E1984" s="38" t="s">
        <v>379</v>
      </c>
      <c r="F1984" s="45">
        <v>2700000</v>
      </c>
      <c r="G1984" s="45">
        <f>H1984-F1984</f>
        <v>0</v>
      </c>
      <c r="H1984" s="52">
        <v>2700000</v>
      </c>
    </row>
    <row r="1985" spans="1:8" ht="31.2" x14ac:dyDescent="0.3">
      <c r="A1985" s="12" t="s">
        <v>175</v>
      </c>
      <c r="B1985" s="5" t="s">
        <v>887</v>
      </c>
      <c r="C1985" s="5" t="s">
        <v>803</v>
      </c>
      <c r="D1985" s="5" t="s">
        <v>894</v>
      </c>
      <c r="E1985" s="38" t="s">
        <v>176</v>
      </c>
      <c r="F1985" s="45">
        <f>F1986+F1987</f>
        <v>18856000</v>
      </c>
      <c r="G1985" s="45">
        <f t="shared" ref="G1985:H1985" si="896">G1986+G1987</f>
        <v>0</v>
      </c>
      <c r="H1985" s="52">
        <f t="shared" si="896"/>
        <v>18856000</v>
      </c>
    </row>
    <row r="1986" spans="1:8" ht="15.6" x14ac:dyDescent="0.3">
      <c r="A1986" s="12" t="s">
        <v>177</v>
      </c>
      <c r="B1986" s="5" t="s">
        <v>887</v>
      </c>
      <c r="C1986" s="5" t="s">
        <v>803</v>
      </c>
      <c r="D1986" s="5" t="s">
        <v>894</v>
      </c>
      <c r="E1986" s="38" t="s">
        <v>178</v>
      </c>
      <c r="F1986" s="45">
        <v>18206000</v>
      </c>
      <c r="G1986" s="45">
        <f>H1986-F1986</f>
        <v>0</v>
      </c>
      <c r="H1986" s="52">
        <v>18206000</v>
      </c>
    </row>
    <row r="1987" spans="1:8" ht="31.2" x14ac:dyDescent="0.3">
      <c r="A1987" s="12" t="s">
        <v>209</v>
      </c>
      <c r="B1987" s="5" t="s">
        <v>887</v>
      </c>
      <c r="C1987" s="5" t="s">
        <v>803</v>
      </c>
      <c r="D1987" s="5" t="s">
        <v>894</v>
      </c>
      <c r="E1987" s="38" t="s">
        <v>210</v>
      </c>
      <c r="F1987" s="45">
        <v>650000</v>
      </c>
      <c r="G1987" s="45">
        <f>H1987-F1987</f>
        <v>0</v>
      </c>
      <c r="H1987" s="52">
        <v>650000</v>
      </c>
    </row>
    <row r="1988" spans="1:8" ht="31.2" x14ac:dyDescent="0.3">
      <c r="A1988" s="11" t="s">
        <v>897</v>
      </c>
      <c r="B1988" s="5" t="s">
        <v>887</v>
      </c>
      <c r="C1988" s="5" t="s">
        <v>803</v>
      </c>
      <c r="D1988" s="5" t="s">
        <v>898</v>
      </c>
      <c r="E1988" s="38" t="s">
        <v>0</v>
      </c>
      <c r="F1988" s="45">
        <f>F1989+F1991</f>
        <v>41555000</v>
      </c>
      <c r="G1988" s="45">
        <f t="shared" ref="G1988:H1988" si="897">G1989+G1991</f>
        <v>0</v>
      </c>
      <c r="H1988" s="52">
        <f t="shared" si="897"/>
        <v>41555000</v>
      </c>
    </row>
    <row r="1989" spans="1:8" ht="15.6" x14ac:dyDescent="0.3">
      <c r="A1989" s="12" t="s">
        <v>51</v>
      </c>
      <c r="B1989" s="5" t="s">
        <v>887</v>
      </c>
      <c r="C1989" s="5" t="s">
        <v>803</v>
      </c>
      <c r="D1989" s="5" t="s">
        <v>898</v>
      </c>
      <c r="E1989" s="38" t="s">
        <v>52</v>
      </c>
      <c r="F1989" s="45">
        <f>F1990</f>
        <v>15113000</v>
      </c>
      <c r="G1989" s="45">
        <f t="shared" ref="G1989:H1989" si="898">G1990</f>
        <v>0</v>
      </c>
      <c r="H1989" s="52">
        <f t="shared" si="898"/>
        <v>15113000</v>
      </c>
    </row>
    <row r="1990" spans="1:8" ht="15.6" x14ac:dyDescent="0.3">
      <c r="A1990" s="12" t="s">
        <v>227</v>
      </c>
      <c r="B1990" s="5" t="s">
        <v>887</v>
      </c>
      <c r="C1990" s="5" t="s">
        <v>803</v>
      </c>
      <c r="D1990" s="5" t="s">
        <v>898</v>
      </c>
      <c r="E1990" s="38" t="s">
        <v>228</v>
      </c>
      <c r="F1990" s="45">
        <v>15113000</v>
      </c>
      <c r="G1990" s="45">
        <f>H1990-F1990</f>
        <v>0</v>
      </c>
      <c r="H1990" s="52">
        <v>15113000</v>
      </c>
    </row>
    <row r="1991" spans="1:8" ht="31.2" x14ac:dyDescent="0.3">
      <c r="A1991" s="12" t="s">
        <v>175</v>
      </c>
      <c r="B1991" s="5" t="s">
        <v>887</v>
      </c>
      <c r="C1991" s="5" t="s">
        <v>803</v>
      </c>
      <c r="D1991" s="5" t="s">
        <v>898</v>
      </c>
      <c r="E1991" s="38" t="s">
        <v>176</v>
      </c>
      <c r="F1991" s="45">
        <f>F1992</f>
        <v>26442000</v>
      </c>
      <c r="G1991" s="45">
        <f t="shared" ref="G1991:H1991" si="899">G1992</f>
        <v>0</v>
      </c>
      <c r="H1991" s="52">
        <f t="shared" si="899"/>
        <v>26442000</v>
      </c>
    </row>
    <row r="1992" spans="1:8" ht="15.6" x14ac:dyDescent="0.3">
      <c r="A1992" s="12" t="s">
        <v>177</v>
      </c>
      <c r="B1992" s="5" t="s">
        <v>887</v>
      </c>
      <c r="C1992" s="5" t="s">
        <v>803</v>
      </c>
      <c r="D1992" s="5" t="s">
        <v>898</v>
      </c>
      <c r="E1992" s="38" t="s">
        <v>178</v>
      </c>
      <c r="F1992" s="45">
        <v>26442000</v>
      </c>
      <c r="G1992" s="45">
        <f>H1992-F1992</f>
        <v>0</v>
      </c>
      <c r="H1992" s="52">
        <v>26442000</v>
      </c>
    </row>
    <row r="1993" spans="1:8" ht="15.6" x14ac:dyDescent="0.3">
      <c r="A1993" s="11" t="s">
        <v>332</v>
      </c>
      <c r="B1993" s="5" t="s">
        <v>887</v>
      </c>
      <c r="C1993" s="5" t="s">
        <v>333</v>
      </c>
      <c r="D1993" s="4" t="s">
        <v>0</v>
      </c>
      <c r="E1993" s="37" t="s">
        <v>0</v>
      </c>
      <c r="F1993" s="45">
        <f>F1994+F2015+F2033+F2062</f>
        <v>207332030</v>
      </c>
      <c r="G1993" s="45">
        <f t="shared" ref="G1993:H1993" si="900">G1994+G2015+G2033+G2062</f>
        <v>8386594</v>
      </c>
      <c r="H1993" s="52">
        <f t="shared" si="900"/>
        <v>215718624</v>
      </c>
    </row>
    <row r="1994" spans="1:8" ht="15.6" x14ac:dyDescent="0.3">
      <c r="A1994" s="11" t="s">
        <v>899</v>
      </c>
      <c r="B1994" s="5" t="s">
        <v>887</v>
      </c>
      <c r="C1994" s="5" t="s">
        <v>900</v>
      </c>
      <c r="D1994" s="5" t="s">
        <v>0</v>
      </c>
      <c r="E1994" s="38" t="s">
        <v>0</v>
      </c>
      <c r="F1994" s="45">
        <f>F1995</f>
        <v>69631600</v>
      </c>
      <c r="G1994" s="45">
        <f t="shared" ref="G1994:H1994" si="901">G1995</f>
        <v>0</v>
      </c>
      <c r="H1994" s="52">
        <f t="shared" si="901"/>
        <v>69631600</v>
      </c>
    </row>
    <row r="1995" spans="1:8" ht="31.2" x14ac:dyDescent="0.3">
      <c r="A1995" s="12" t="s">
        <v>336</v>
      </c>
      <c r="B1995" s="5" t="s">
        <v>887</v>
      </c>
      <c r="C1995" s="5" t="s">
        <v>900</v>
      </c>
      <c r="D1995" s="5" t="s">
        <v>337</v>
      </c>
      <c r="E1995" s="38" t="s">
        <v>0</v>
      </c>
      <c r="F1995" s="45">
        <f>F1996+F2008</f>
        <v>69631600</v>
      </c>
      <c r="G1995" s="45">
        <f t="shared" ref="G1995:H1995" si="902">G1996+G2008</f>
        <v>0</v>
      </c>
      <c r="H1995" s="52">
        <f t="shared" si="902"/>
        <v>69631600</v>
      </c>
    </row>
    <row r="1996" spans="1:8" ht="46.8" x14ac:dyDescent="0.3">
      <c r="A1996" s="12" t="s">
        <v>888</v>
      </c>
      <c r="B1996" s="5" t="s">
        <v>887</v>
      </c>
      <c r="C1996" s="5" t="s">
        <v>900</v>
      </c>
      <c r="D1996" s="5" t="s">
        <v>889</v>
      </c>
      <c r="E1996" s="38" t="s">
        <v>0</v>
      </c>
      <c r="F1996" s="45">
        <f>F1997+F2004</f>
        <v>23131600</v>
      </c>
      <c r="G1996" s="45">
        <f t="shared" ref="G1996:H1996" si="903">G1997+G2004</f>
        <v>0</v>
      </c>
      <c r="H1996" s="52">
        <f t="shared" si="903"/>
        <v>23131600</v>
      </c>
    </row>
    <row r="1997" spans="1:8" ht="31.2" x14ac:dyDescent="0.3">
      <c r="A1997" s="11" t="s">
        <v>901</v>
      </c>
      <c r="B1997" s="5" t="s">
        <v>887</v>
      </c>
      <c r="C1997" s="5" t="s">
        <v>900</v>
      </c>
      <c r="D1997" s="5" t="s">
        <v>902</v>
      </c>
      <c r="E1997" s="38" t="s">
        <v>0</v>
      </c>
      <c r="F1997" s="45">
        <f>F1998+F2000+F2002</f>
        <v>3714000</v>
      </c>
      <c r="G1997" s="45">
        <f t="shared" ref="G1997:H1997" si="904">G1998+G2000+G2002</f>
        <v>0</v>
      </c>
      <c r="H1997" s="52">
        <f t="shared" si="904"/>
        <v>3714000</v>
      </c>
    </row>
    <row r="1998" spans="1:8" ht="31.2" x14ac:dyDescent="0.3">
      <c r="A1998" s="12" t="s">
        <v>25</v>
      </c>
      <c r="B1998" s="5" t="s">
        <v>887</v>
      </c>
      <c r="C1998" s="5" t="s">
        <v>900</v>
      </c>
      <c r="D1998" s="5" t="s">
        <v>902</v>
      </c>
      <c r="E1998" s="38" t="s">
        <v>26</v>
      </c>
      <c r="F1998" s="45">
        <f>F1999</f>
        <v>1300000</v>
      </c>
      <c r="G1998" s="45">
        <f t="shared" ref="G1998:H1998" si="905">G1999</f>
        <v>0</v>
      </c>
      <c r="H1998" s="52">
        <f t="shared" si="905"/>
        <v>1300000</v>
      </c>
    </row>
    <row r="1999" spans="1:8" ht="31.2" x14ac:dyDescent="0.3">
      <c r="A1999" s="12" t="s">
        <v>27</v>
      </c>
      <c r="B1999" s="5" t="s">
        <v>887</v>
      </c>
      <c r="C1999" s="5" t="s">
        <v>900</v>
      </c>
      <c r="D1999" s="5" t="s">
        <v>902</v>
      </c>
      <c r="E1999" s="38" t="s">
        <v>28</v>
      </c>
      <c r="F1999" s="45">
        <v>1300000</v>
      </c>
      <c r="G1999" s="45">
        <f>H1999-F1999</f>
        <v>0</v>
      </c>
      <c r="H1999" s="52">
        <v>1300000</v>
      </c>
    </row>
    <row r="2000" spans="1:8" ht="15.6" x14ac:dyDescent="0.3">
      <c r="A2000" s="12" t="s">
        <v>51</v>
      </c>
      <c r="B2000" s="5" t="s">
        <v>887</v>
      </c>
      <c r="C2000" s="5" t="s">
        <v>900</v>
      </c>
      <c r="D2000" s="5" t="s">
        <v>902</v>
      </c>
      <c r="E2000" s="38" t="s">
        <v>52</v>
      </c>
      <c r="F2000" s="45">
        <f>F2001</f>
        <v>2280000</v>
      </c>
      <c r="G2000" s="45">
        <f t="shared" ref="G2000:H2000" si="906">G2001</f>
        <v>0</v>
      </c>
      <c r="H2000" s="52">
        <f t="shared" si="906"/>
        <v>2280000</v>
      </c>
    </row>
    <row r="2001" spans="1:8" ht="31.2" x14ac:dyDescent="0.3">
      <c r="A2001" s="12" t="s">
        <v>895</v>
      </c>
      <c r="B2001" s="5" t="s">
        <v>887</v>
      </c>
      <c r="C2001" s="5" t="s">
        <v>900</v>
      </c>
      <c r="D2001" s="5" t="s">
        <v>902</v>
      </c>
      <c r="E2001" s="38" t="s">
        <v>896</v>
      </c>
      <c r="F2001" s="45">
        <v>2280000</v>
      </c>
      <c r="G2001" s="45">
        <f>H2001-F2001</f>
        <v>0</v>
      </c>
      <c r="H2001" s="52">
        <v>2280000</v>
      </c>
    </row>
    <row r="2002" spans="1:8" ht="31.2" x14ac:dyDescent="0.3">
      <c r="A2002" s="12" t="s">
        <v>175</v>
      </c>
      <c r="B2002" s="5" t="s">
        <v>887</v>
      </c>
      <c r="C2002" s="5" t="s">
        <v>900</v>
      </c>
      <c r="D2002" s="5" t="s">
        <v>902</v>
      </c>
      <c r="E2002" s="38" t="s">
        <v>176</v>
      </c>
      <c r="F2002" s="45">
        <f>F2003</f>
        <v>134000</v>
      </c>
      <c r="G2002" s="45">
        <f t="shared" ref="G2002:H2002" si="907">G2003</f>
        <v>0</v>
      </c>
      <c r="H2002" s="52">
        <f t="shared" si="907"/>
        <v>134000</v>
      </c>
    </row>
    <row r="2003" spans="1:8" ht="15.6" x14ac:dyDescent="0.3">
      <c r="A2003" s="12" t="s">
        <v>177</v>
      </c>
      <c r="B2003" s="5" t="s">
        <v>887</v>
      </c>
      <c r="C2003" s="5" t="s">
        <v>900</v>
      </c>
      <c r="D2003" s="5" t="s">
        <v>902</v>
      </c>
      <c r="E2003" s="38" t="s">
        <v>178</v>
      </c>
      <c r="F2003" s="45">
        <v>134000</v>
      </c>
      <c r="G2003" s="45">
        <f>H2003-F2003</f>
        <v>0</v>
      </c>
      <c r="H2003" s="52">
        <v>134000</v>
      </c>
    </row>
    <row r="2004" spans="1:8" ht="31.2" x14ac:dyDescent="0.3">
      <c r="A2004" s="11" t="s">
        <v>890</v>
      </c>
      <c r="B2004" s="5" t="s">
        <v>887</v>
      </c>
      <c r="C2004" s="5" t="s">
        <v>900</v>
      </c>
      <c r="D2004" s="5" t="s">
        <v>891</v>
      </c>
      <c r="E2004" s="38" t="s">
        <v>0</v>
      </c>
      <c r="F2004" s="45">
        <f>F2005</f>
        <v>19417600</v>
      </c>
      <c r="G2004" s="45">
        <f t="shared" ref="G2004:H2004" si="908">G2005</f>
        <v>0</v>
      </c>
      <c r="H2004" s="52">
        <f t="shared" si="908"/>
        <v>19417600</v>
      </c>
    </row>
    <row r="2005" spans="1:8" ht="31.2" x14ac:dyDescent="0.3">
      <c r="A2005" s="12" t="s">
        <v>175</v>
      </c>
      <c r="B2005" s="5" t="s">
        <v>887</v>
      </c>
      <c r="C2005" s="5" t="s">
        <v>900</v>
      </c>
      <c r="D2005" s="5" t="s">
        <v>891</v>
      </c>
      <c r="E2005" s="38" t="s">
        <v>176</v>
      </c>
      <c r="F2005" s="45">
        <f>F2006+F2007</f>
        <v>19417600</v>
      </c>
      <c r="G2005" s="45">
        <f t="shared" ref="G2005:H2005" si="909">G2006+G2007</f>
        <v>0</v>
      </c>
      <c r="H2005" s="52">
        <f t="shared" si="909"/>
        <v>19417600</v>
      </c>
    </row>
    <row r="2006" spans="1:8" ht="15.6" x14ac:dyDescent="0.3">
      <c r="A2006" s="12" t="s">
        <v>177</v>
      </c>
      <c r="B2006" s="5" t="s">
        <v>887</v>
      </c>
      <c r="C2006" s="5" t="s">
        <v>900</v>
      </c>
      <c r="D2006" s="5" t="s">
        <v>891</v>
      </c>
      <c r="E2006" s="38" t="s">
        <v>178</v>
      </c>
      <c r="F2006" s="45">
        <v>3000000</v>
      </c>
      <c r="G2006" s="45">
        <f>H2006-F2006</f>
        <v>0</v>
      </c>
      <c r="H2006" s="52">
        <v>3000000</v>
      </c>
    </row>
    <row r="2007" spans="1:8" ht="15.6" x14ac:dyDescent="0.3">
      <c r="A2007" s="12" t="s">
        <v>433</v>
      </c>
      <c r="B2007" s="5" t="s">
        <v>887</v>
      </c>
      <c r="C2007" s="5" t="s">
        <v>900</v>
      </c>
      <c r="D2007" s="5" t="s">
        <v>891</v>
      </c>
      <c r="E2007" s="38" t="s">
        <v>434</v>
      </c>
      <c r="F2007" s="45">
        <v>16417600</v>
      </c>
      <c r="G2007" s="45">
        <f>H2007-F2007</f>
        <v>0</v>
      </c>
      <c r="H2007" s="52">
        <v>16417600</v>
      </c>
    </row>
    <row r="2008" spans="1:8" ht="31.2" x14ac:dyDescent="0.3">
      <c r="A2008" s="12" t="s">
        <v>903</v>
      </c>
      <c r="B2008" s="5" t="s">
        <v>887</v>
      </c>
      <c r="C2008" s="5" t="s">
        <v>900</v>
      </c>
      <c r="D2008" s="5" t="s">
        <v>904</v>
      </c>
      <c r="E2008" s="38" t="s">
        <v>0</v>
      </c>
      <c r="F2008" s="45">
        <f>F2009</f>
        <v>46500000</v>
      </c>
      <c r="G2008" s="45">
        <f t="shared" ref="G2008:H2008" si="910">G2009</f>
        <v>0</v>
      </c>
      <c r="H2008" s="52">
        <f t="shared" si="910"/>
        <v>46500000</v>
      </c>
    </row>
    <row r="2009" spans="1:8" ht="31.2" x14ac:dyDescent="0.3">
      <c r="A2009" s="11" t="s">
        <v>905</v>
      </c>
      <c r="B2009" s="5" t="s">
        <v>887</v>
      </c>
      <c r="C2009" s="5" t="s">
        <v>900</v>
      </c>
      <c r="D2009" s="5" t="s">
        <v>906</v>
      </c>
      <c r="E2009" s="38" t="s">
        <v>0</v>
      </c>
      <c r="F2009" s="45">
        <f>F2010+F2012</f>
        <v>46500000</v>
      </c>
      <c r="G2009" s="45">
        <f t="shared" ref="G2009:H2009" si="911">G2010+G2012</f>
        <v>0</v>
      </c>
      <c r="H2009" s="52">
        <f t="shared" si="911"/>
        <v>46500000</v>
      </c>
    </row>
    <row r="2010" spans="1:8" ht="31.2" x14ac:dyDescent="0.3">
      <c r="A2010" s="12" t="s">
        <v>25</v>
      </c>
      <c r="B2010" s="5" t="s">
        <v>887</v>
      </c>
      <c r="C2010" s="5" t="s">
        <v>900</v>
      </c>
      <c r="D2010" s="5" t="s">
        <v>906</v>
      </c>
      <c r="E2010" s="38" t="s">
        <v>26</v>
      </c>
      <c r="F2010" s="45">
        <f>F2011</f>
        <v>20000000</v>
      </c>
      <c r="G2010" s="45">
        <f t="shared" ref="G2010:H2010" si="912">G2011</f>
        <v>0</v>
      </c>
      <c r="H2010" s="52">
        <f t="shared" si="912"/>
        <v>20000000</v>
      </c>
    </row>
    <row r="2011" spans="1:8" ht="31.2" x14ac:dyDescent="0.3">
      <c r="A2011" s="12" t="s">
        <v>27</v>
      </c>
      <c r="B2011" s="5" t="s">
        <v>887</v>
      </c>
      <c r="C2011" s="5" t="s">
        <v>900</v>
      </c>
      <c r="D2011" s="5" t="s">
        <v>906</v>
      </c>
      <c r="E2011" s="38" t="s">
        <v>28</v>
      </c>
      <c r="F2011" s="45">
        <v>20000000</v>
      </c>
      <c r="G2011" s="45">
        <f>H2011-F2011</f>
        <v>0</v>
      </c>
      <c r="H2011" s="52">
        <v>20000000</v>
      </c>
    </row>
    <row r="2012" spans="1:8" ht="31.2" x14ac:dyDescent="0.3">
      <c r="A2012" s="12" t="s">
        <v>175</v>
      </c>
      <c r="B2012" s="5" t="s">
        <v>887</v>
      </c>
      <c r="C2012" s="5" t="s">
        <v>900</v>
      </c>
      <c r="D2012" s="5" t="s">
        <v>906</v>
      </c>
      <c r="E2012" s="38" t="s">
        <v>176</v>
      </c>
      <c r="F2012" s="45">
        <f>F2013+F2014</f>
        <v>26500000</v>
      </c>
      <c r="G2012" s="45">
        <f t="shared" ref="G2012:H2012" si="913">G2013+G2014</f>
        <v>0</v>
      </c>
      <c r="H2012" s="52">
        <f t="shared" si="913"/>
        <v>26500000</v>
      </c>
    </row>
    <row r="2013" spans="1:8" ht="15.6" x14ac:dyDescent="0.3">
      <c r="A2013" s="12" t="s">
        <v>177</v>
      </c>
      <c r="B2013" s="5" t="s">
        <v>887</v>
      </c>
      <c r="C2013" s="5" t="s">
        <v>900</v>
      </c>
      <c r="D2013" s="5" t="s">
        <v>906</v>
      </c>
      <c r="E2013" s="38" t="s">
        <v>178</v>
      </c>
      <c r="F2013" s="45">
        <v>26100000</v>
      </c>
      <c r="G2013" s="45">
        <f>H2013-F2013</f>
        <v>0</v>
      </c>
      <c r="H2013" s="52">
        <v>26100000</v>
      </c>
    </row>
    <row r="2014" spans="1:8" ht="15.6" x14ac:dyDescent="0.3">
      <c r="A2014" s="12" t="s">
        <v>433</v>
      </c>
      <c r="B2014" s="5" t="s">
        <v>887</v>
      </c>
      <c r="C2014" s="5" t="s">
        <v>900</v>
      </c>
      <c r="D2014" s="5" t="s">
        <v>906</v>
      </c>
      <c r="E2014" s="38" t="s">
        <v>434</v>
      </c>
      <c r="F2014" s="45">
        <v>400000</v>
      </c>
      <c r="G2014" s="45">
        <f>H2014-F2014</f>
        <v>0</v>
      </c>
      <c r="H2014" s="52">
        <v>400000</v>
      </c>
    </row>
    <row r="2015" spans="1:8" ht="15.6" x14ac:dyDescent="0.3">
      <c r="A2015" s="11" t="s">
        <v>334</v>
      </c>
      <c r="B2015" s="5" t="s">
        <v>887</v>
      </c>
      <c r="C2015" s="5" t="s">
        <v>335</v>
      </c>
      <c r="D2015" s="5" t="s">
        <v>0</v>
      </c>
      <c r="E2015" s="38" t="s">
        <v>0</v>
      </c>
      <c r="F2015" s="45">
        <f>F2021+F2016</f>
        <v>18821000</v>
      </c>
      <c r="G2015" s="45">
        <f t="shared" ref="G2015:H2015" si="914">G2021+G2016</f>
        <v>899952</v>
      </c>
      <c r="H2015" s="52">
        <f t="shared" si="914"/>
        <v>19720952</v>
      </c>
    </row>
    <row r="2016" spans="1:8" ht="31.2" x14ac:dyDescent="0.3">
      <c r="A2016" s="12" t="s">
        <v>472</v>
      </c>
      <c r="B2016" s="5" t="s">
        <v>887</v>
      </c>
      <c r="C2016" s="5" t="s">
        <v>335</v>
      </c>
      <c r="D2016" s="28" t="s">
        <v>473</v>
      </c>
      <c r="E2016" s="38"/>
      <c r="F2016" s="45">
        <f>F2017</f>
        <v>0</v>
      </c>
      <c r="G2016" s="45">
        <f t="shared" ref="G2016:H2019" si="915">G2017</f>
        <v>899952</v>
      </c>
      <c r="H2016" s="52">
        <f t="shared" si="915"/>
        <v>899952</v>
      </c>
    </row>
    <row r="2017" spans="1:8" ht="78" x14ac:dyDescent="0.3">
      <c r="A2017" s="73" t="s">
        <v>1247</v>
      </c>
      <c r="B2017" s="5" t="s">
        <v>887</v>
      </c>
      <c r="C2017" s="5" t="s">
        <v>335</v>
      </c>
      <c r="D2017" s="28" t="s">
        <v>1246</v>
      </c>
      <c r="E2017" s="38"/>
      <c r="F2017" s="45">
        <f>F2018</f>
        <v>0</v>
      </c>
      <c r="G2017" s="45">
        <f t="shared" si="915"/>
        <v>899952</v>
      </c>
      <c r="H2017" s="52">
        <f t="shared" si="915"/>
        <v>899952</v>
      </c>
    </row>
    <row r="2018" spans="1:8" ht="78" x14ac:dyDescent="0.3">
      <c r="A2018" s="73" t="s">
        <v>1244</v>
      </c>
      <c r="B2018" s="64" t="s">
        <v>887</v>
      </c>
      <c r="C2018" s="64" t="s">
        <v>335</v>
      </c>
      <c r="D2018" s="64" t="s">
        <v>1245</v>
      </c>
      <c r="E2018" s="64"/>
      <c r="F2018" s="45">
        <f>F2019</f>
        <v>0</v>
      </c>
      <c r="G2018" s="45">
        <f t="shared" si="915"/>
        <v>899952</v>
      </c>
      <c r="H2018" s="52">
        <f t="shared" si="915"/>
        <v>899952</v>
      </c>
    </row>
    <row r="2019" spans="1:8" ht="31.2" x14ac:dyDescent="0.3">
      <c r="A2019" s="73" t="s">
        <v>175</v>
      </c>
      <c r="B2019" s="64" t="s">
        <v>887</v>
      </c>
      <c r="C2019" s="64" t="s">
        <v>335</v>
      </c>
      <c r="D2019" s="64" t="s">
        <v>1245</v>
      </c>
      <c r="E2019" s="64" t="s">
        <v>176</v>
      </c>
      <c r="F2019" s="45">
        <f>F2020</f>
        <v>0</v>
      </c>
      <c r="G2019" s="45">
        <f t="shared" si="915"/>
        <v>899952</v>
      </c>
      <c r="H2019" s="52">
        <f t="shared" si="915"/>
        <v>899952</v>
      </c>
    </row>
    <row r="2020" spans="1:8" ht="15.6" x14ac:dyDescent="0.3">
      <c r="A2020" s="73" t="s">
        <v>177</v>
      </c>
      <c r="B2020" s="64" t="s">
        <v>887</v>
      </c>
      <c r="C2020" s="64" t="s">
        <v>335</v>
      </c>
      <c r="D2020" s="64" t="s">
        <v>1245</v>
      </c>
      <c r="E2020" s="64" t="s">
        <v>178</v>
      </c>
      <c r="F2020" s="45">
        <v>0</v>
      </c>
      <c r="G2020" s="45">
        <f>H2020-F2020</f>
        <v>899952</v>
      </c>
      <c r="H2020" s="52">
        <v>899952</v>
      </c>
    </row>
    <row r="2021" spans="1:8" ht="31.2" x14ac:dyDescent="0.3">
      <c r="A2021" s="12" t="s">
        <v>336</v>
      </c>
      <c r="B2021" s="5" t="s">
        <v>887</v>
      </c>
      <c r="C2021" s="5" t="s">
        <v>335</v>
      </c>
      <c r="D2021" s="5" t="s">
        <v>337</v>
      </c>
      <c r="E2021" s="38" t="s">
        <v>0</v>
      </c>
      <c r="F2021" s="45">
        <f>F2022+F2029</f>
        <v>18821000</v>
      </c>
      <c r="G2021" s="45">
        <f t="shared" ref="G2021:H2021" si="916">G2022+G2029</f>
        <v>0</v>
      </c>
      <c r="H2021" s="52">
        <f t="shared" si="916"/>
        <v>18821000</v>
      </c>
    </row>
    <row r="2022" spans="1:8" ht="31.2" x14ac:dyDescent="0.3">
      <c r="A2022" s="12" t="s">
        <v>338</v>
      </c>
      <c r="B2022" s="5" t="s">
        <v>887</v>
      </c>
      <c r="C2022" s="5" t="s">
        <v>335</v>
      </c>
      <c r="D2022" s="5" t="s">
        <v>339</v>
      </c>
      <c r="E2022" s="38" t="s">
        <v>0</v>
      </c>
      <c r="F2022" s="45">
        <f>F2023</f>
        <v>15821000</v>
      </c>
      <c r="G2022" s="45">
        <f t="shared" ref="G2022:H2022" si="917">G2023</f>
        <v>0</v>
      </c>
      <c r="H2022" s="52">
        <f t="shared" si="917"/>
        <v>15821000</v>
      </c>
    </row>
    <row r="2023" spans="1:8" ht="31.2" x14ac:dyDescent="0.3">
      <c r="A2023" s="11" t="s">
        <v>907</v>
      </c>
      <c r="B2023" s="5" t="s">
        <v>887</v>
      </c>
      <c r="C2023" s="5" t="s">
        <v>335</v>
      </c>
      <c r="D2023" s="5" t="s">
        <v>908</v>
      </c>
      <c r="E2023" s="38" t="s">
        <v>0</v>
      </c>
      <c r="F2023" s="45">
        <f>F2024+F2026</f>
        <v>15821000</v>
      </c>
      <c r="G2023" s="45">
        <f t="shared" ref="G2023:H2023" si="918">G2024+G2026</f>
        <v>0</v>
      </c>
      <c r="H2023" s="52">
        <f t="shared" si="918"/>
        <v>15821000</v>
      </c>
    </row>
    <row r="2024" spans="1:8" ht="31.2" x14ac:dyDescent="0.3">
      <c r="A2024" s="12" t="s">
        <v>25</v>
      </c>
      <c r="B2024" s="5" t="s">
        <v>887</v>
      </c>
      <c r="C2024" s="5" t="s">
        <v>335</v>
      </c>
      <c r="D2024" s="5" t="s">
        <v>908</v>
      </c>
      <c r="E2024" s="38" t="s">
        <v>26</v>
      </c>
      <c r="F2024" s="45">
        <f>F2025</f>
        <v>1000000</v>
      </c>
      <c r="G2024" s="45">
        <f t="shared" ref="G2024:H2024" si="919">G2025</f>
        <v>0</v>
      </c>
      <c r="H2024" s="52">
        <f t="shared" si="919"/>
        <v>1000000</v>
      </c>
    </row>
    <row r="2025" spans="1:8" ht="31.2" x14ac:dyDescent="0.3">
      <c r="A2025" s="12" t="s">
        <v>27</v>
      </c>
      <c r="B2025" s="5" t="s">
        <v>887</v>
      </c>
      <c r="C2025" s="5" t="s">
        <v>335</v>
      </c>
      <c r="D2025" s="5" t="s">
        <v>908</v>
      </c>
      <c r="E2025" s="38" t="s">
        <v>28</v>
      </c>
      <c r="F2025" s="45">
        <v>1000000</v>
      </c>
      <c r="G2025" s="45">
        <f>H2025-F2025</f>
        <v>0</v>
      </c>
      <c r="H2025" s="52">
        <v>1000000</v>
      </c>
    </row>
    <row r="2026" spans="1:8" ht="31.2" x14ac:dyDescent="0.3">
      <c r="A2026" s="12" t="s">
        <v>175</v>
      </c>
      <c r="B2026" s="5" t="s">
        <v>887</v>
      </c>
      <c r="C2026" s="5" t="s">
        <v>335</v>
      </c>
      <c r="D2026" s="5" t="s">
        <v>908</v>
      </c>
      <c r="E2026" s="38" t="s">
        <v>176</v>
      </c>
      <c r="F2026" s="45">
        <f>F2027+F2028</f>
        <v>14821000</v>
      </c>
      <c r="G2026" s="45">
        <f t="shared" ref="G2026:H2026" si="920">G2027+G2028</f>
        <v>0</v>
      </c>
      <c r="H2026" s="52">
        <f t="shared" si="920"/>
        <v>14821000</v>
      </c>
    </row>
    <row r="2027" spans="1:8" ht="15.6" x14ac:dyDescent="0.3">
      <c r="A2027" s="12" t="s">
        <v>177</v>
      </c>
      <c r="B2027" s="5" t="s">
        <v>887</v>
      </c>
      <c r="C2027" s="5" t="s">
        <v>335</v>
      </c>
      <c r="D2027" s="5" t="s">
        <v>908</v>
      </c>
      <c r="E2027" s="38" t="s">
        <v>178</v>
      </c>
      <c r="F2027" s="45">
        <v>2000000</v>
      </c>
      <c r="G2027" s="45">
        <f>H2027-F2027</f>
        <v>0</v>
      </c>
      <c r="H2027" s="52">
        <v>2000000</v>
      </c>
    </row>
    <row r="2028" spans="1:8" ht="15.6" x14ac:dyDescent="0.3">
      <c r="A2028" s="12" t="s">
        <v>433</v>
      </c>
      <c r="B2028" s="5" t="s">
        <v>887</v>
      </c>
      <c r="C2028" s="5" t="s">
        <v>335</v>
      </c>
      <c r="D2028" s="5" t="s">
        <v>908</v>
      </c>
      <c r="E2028" s="38" t="s">
        <v>434</v>
      </c>
      <c r="F2028" s="45">
        <v>12821000</v>
      </c>
      <c r="G2028" s="45">
        <f>H2028-F2028</f>
        <v>0</v>
      </c>
      <c r="H2028" s="52">
        <v>12821000</v>
      </c>
    </row>
    <row r="2029" spans="1:8" ht="31.2" x14ac:dyDescent="0.3">
      <c r="A2029" s="12" t="s">
        <v>903</v>
      </c>
      <c r="B2029" s="5" t="s">
        <v>887</v>
      </c>
      <c r="C2029" s="5" t="s">
        <v>335</v>
      </c>
      <c r="D2029" s="5" t="s">
        <v>904</v>
      </c>
      <c r="E2029" s="38" t="s">
        <v>0</v>
      </c>
      <c r="F2029" s="45">
        <f>F2030</f>
        <v>3000000</v>
      </c>
      <c r="G2029" s="45">
        <f t="shared" ref="G2029:H2031" si="921">G2030</f>
        <v>0</v>
      </c>
      <c r="H2029" s="52">
        <f t="shared" si="921"/>
        <v>3000000</v>
      </c>
    </row>
    <row r="2030" spans="1:8" ht="31.2" x14ac:dyDescent="0.3">
      <c r="A2030" s="11" t="s">
        <v>905</v>
      </c>
      <c r="B2030" s="5" t="s">
        <v>887</v>
      </c>
      <c r="C2030" s="5" t="s">
        <v>335</v>
      </c>
      <c r="D2030" s="5" t="s">
        <v>906</v>
      </c>
      <c r="E2030" s="38" t="s">
        <v>0</v>
      </c>
      <c r="F2030" s="45">
        <f>F2031</f>
        <v>3000000</v>
      </c>
      <c r="G2030" s="45">
        <f t="shared" si="921"/>
        <v>0</v>
      </c>
      <c r="H2030" s="52">
        <f t="shared" si="921"/>
        <v>3000000</v>
      </c>
    </row>
    <row r="2031" spans="1:8" ht="31.2" x14ac:dyDescent="0.3">
      <c r="A2031" s="12" t="s">
        <v>25</v>
      </c>
      <c r="B2031" s="5" t="s">
        <v>887</v>
      </c>
      <c r="C2031" s="5" t="s">
        <v>335</v>
      </c>
      <c r="D2031" s="5" t="s">
        <v>906</v>
      </c>
      <c r="E2031" s="38" t="s">
        <v>26</v>
      </c>
      <c r="F2031" s="45">
        <f>F2032</f>
        <v>3000000</v>
      </c>
      <c r="G2031" s="45">
        <f t="shared" si="921"/>
        <v>0</v>
      </c>
      <c r="H2031" s="52">
        <f t="shared" si="921"/>
        <v>3000000</v>
      </c>
    </row>
    <row r="2032" spans="1:8" ht="31.2" x14ac:dyDescent="0.3">
      <c r="A2032" s="12" t="s">
        <v>27</v>
      </c>
      <c r="B2032" s="5" t="s">
        <v>887</v>
      </c>
      <c r="C2032" s="5" t="s">
        <v>335</v>
      </c>
      <c r="D2032" s="5" t="s">
        <v>906</v>
      </c>
      <c r="E2032" s="38" t="s">
        <v>28</v>
      </c>
      <c r="F2032" s="45">
        <v>3000000</v>
      </c>
      <c r="G2032" s="45">
        <f>H2032-F2032</f>
        <v>0</v>
      </c>
      <c r="H2032" s="52">
        <v>3000000</v>
      </c>
    </row>
    <row r="2033" spans="1:8" ht="15.6" x14ac:dyDescent="0.3">
      <c r="A2033" s="11" t="s">
        <v>909</v>
      </c>
      <c r="B2033" s="5" t="s">
        <v>887</v>
      </c>
      <c r="C2033" s="5" t="s">
        <v>910</v>
      </c>
      <c r="D2033" s="5" t="s">
        <v>0</v>
      </c>
      <c r="E2033" s="38" t="s">
        <v>0</v>
      </c>
      <c r="F2033" s="45">
        <f>F2034</f>
        <v>86307430</v>
      </c>
      <c r="G2033" s="45">
        <f t="shared" ref="G2033:H2033" si="922">G2034</f>
        <v>7486642</v>
      </c>
      <c r="H2033" s="52">
        <f t="shared" si="922"/>
        <v>93794072</v>
      </c>
    </row>
    <row r="2034" spans="1:8" ht="31.2" x14ac:dyDescent="0.3">
      <c r="A2034" s="12" t="s">
        <v>336</v>
      </c>
      <c r="B2034" s="5" t="s">
        <v>887</v>
      </c>
      <c r="C2034" s="5" t="s">
        <v>910</v>
      </c>
      <c r="D2034" s="5" t="s">
        <v>337</v>
      </c>
      <c r="E2034" s="38" t="s">
        <v>0</v>
      </c>
      <c r="F2034" s="45">
        <f>F2035+F2052</f>
        <v>86307430</v>
      </c>
      <c r="G2034" s="45">
        <f t="shared" ref="G2034:H2034" si="923">G2035+G2052</f>
        <v>7486642</v>
      </c>
      <c r="H2034" s="52">
        <f t="shared" si="923"/>
        <v>93794072</v>
      </c>
    </row>
    <row r="2035" spans="1:8" ht="31.2" x14ac:dyDescent="0.3">
      <c r="A2035" s="12" t="s">
        <v>338</v>
      </c>
      <c r="B2035" s="5" t="s">
        <v>887</v>
      </c>
      <c r="C2035" s="5" t="s">
        <v>910</v>
      </c>
      <c r="D2035" s="5" t="s">
        <v>339</v>
      </c>
      <c r="E2035" s="38" t="s">
        <v>0</v>
      </c>
      <c r="F2035" s="45">
        <f>F2036+F2047</f>
        <v>79655430</v>
      </c>
      <c r="G2035" s="45">
        <f t="shared" ref="G2035:H2035" si="924">G2036+G2047</f>
        <v>0</v>
      </c>
      <c r="H2035" s="52">
        <f t="shared" si="924"/>
        <v>79655430</v>
      </c>
    </row>
    <row r="2036" spans="1:8" ht="31.2" x14ac:dyDescent="0.3">
      <c r="A2036" s="11" t="s">
        <v>907</v>
      </c>
      <c r="B2036" s="5" t="s">
        <v>887</v>
      </c>
      <c r="C2036" s="5" t="s">
        <v>910</v>
      </c>
      <c r="D2036" s="5" t="s">
        <v>908</v>
      </c>
      <c r="E2036" s="38" t="s">
        <v>0</v>
      </c>
      <c r="F2036" s="45">
        <f>F2037+F2039+F2044</f>
        <v>53655430</v>
      </c>
      <c r="G2036" s="45">
        <f t="shared" ref="G2036:H2036" si="925">G2037+G2039+G2044</f>
        <v>0</v>
      </c>
      <c r="H2036" s="52">
        <f t="shared" si="925"/>
        <v>53655430</v>
      </c>
    </row>
    <row r="2037" spans="1:8" ht="62.4" x14ac:dyDescent="0.3">
      <c r="A2037" s="12" t="s">
        <v>21</v>
      </c>
      <c r="B2037" s="5" t="s">
        <v>887</v>
      </c>
      <c r="C2037" s="5" t="s">
        <v>910</v>
      </c>
      <c r="D2037" s="5" t="s">
        <v>908</v>
      </c>
      <c r="E2037" s="38" t="s">
        <v>22</v>
      </c>
      <c r="F2037" s="45">
        <f>F2038</f>
        <v>91512</v>
      </c>
      <c r="G2037" s="45">
        <f t="shared" ref="G2037:H2037" si="926">G2038</f>
        <v>0</v>
      </c>
      <c r="H2037" s="52">
        <f t="shared" si="926"/>
        <v>91512</v>
      </c>
    </row>
    <row r="2038" spans="1:8" ht="31.2" x14ac:dyDescent="0.3">
      <c r="A2038" s="12" t="s">
        <v>23</v>
      </c>
      <c r="B2038" s="5" t="s">
        <v>887</v>
      </c>
      <c r="C2038" s="5" t="s">
        <v>910</v>
      </c>
      <c r="D2038" s="5" t="s">
        <v>908</v>
      </c>
      <c r="E2038" s="38" t="s">
        <v>24</v>
      </c>
      <c r="F2038" s="45">
        <v>91512</v>
      </c>
      <c r="G2038" s="45">
        <f>H2038-F2038</f>
        <v>0</v>
      </c>
      <c r="H2038" s="52">
        <v>91512</v>
      </c>
    </row>
    <row r="2039" spans="1:8" ht="15.6" x14ac:dyDescent="0.3">
      <c r="A2039" s="12" t="s">
        <v>51</v>
      </c>
      <c r="B2039" s="5" t="s">
        <v>887</v>
      </c>
      <c r="C2039" s="5" t="s">
        <v>910</v>
      </c>
      <c r="D2039" s="5" t="s">
        <v>908</v>
      </c>
      <c r="E2039" s="38" t="s">
        <v>52</v>
      </c>
      <c r="F2039" s="45">
        <f>F2040+F2041+F2042+F2043</f>
        <v>13017304</v>
      </c>
      <c r="G2039" s="45">
        <f t="shared" ref="G2039:H2039" si="927">G2040+G2041+G2042+G2043</f>
        <v>0</v>
      </c>
      <c r="H2039" s="52">
        <f t="shared" si="927"/>
        <v>13017304</v>
      </c>
    </row>
    <row r="2040" spans="1:8" ht="31.2" x14ac:dyDescent="0.3">
      <c r="A2040" s="12" t="s">
        <v>326</v>
      </c>
      <c r="B2040" s="5" t="s">
        <v>887</v>
      </c>
      <c r="C2040" s="5" t="s">
        <v>910</v>
      </c>
      <c r="D2040" s="5" t="s">
        <v>908</v>
      </c>
      <c r="E2040" s="38" t="s">
        <v>327</v>
      </c>
      <c r="F2040" s="45">
        <v>1035000</v>
      </c>
      <c r="G2040" s="45">
        <f>H2040-F2040</f>
        <v>0</v>
      </c>
      <c r="H2040" s="52">
        <v>1035000</v>
      </c>
    </row>
    <row r="2041" spans="1:8" ht="31.2" x14ac:dyDescent="0.3">
      <c r="A2041" s="12" t="s">
        <v>895</v>
      </c>
      <c r="B2041" s="5" t="s">
        <v>887</v>
      </c>
      <c r="C2041" s="5" t="s">
        <v>910</v>
      </c>
      <c r="D2041" s="5" t="s">
        <v>908</v>
      </c>
      <c r="E2041" s="38" t="s">
        <v>896</v>
      </c>
      <c r="F2041" s="45">
        <v>1848000</v>
      </c>
      <c r="G2041" s="45">
        <f>H2041-F2041</f>
        <v>0</v>
      </c>
      <c r="H2041" s="52">
        <v>1848000</v>
      </c>
    </row>
    <row r="2042" spans="1:8" ht="15.6" x14ac:dyDescent="0.3">
      <c r="A2042" s="12" t="s">
        <v>378</v>
      </c>
      <c r="B2042" s="5" t="s">
        <v>887</v>
      </c>
      <c r="C2042" s="5" t="s">
        <v>910</v>
      </c>
      <c r="D2042" s="5" t="s">
        <v>908</v>
      </c>
      <c r="E2042" s="38" t="s">
        <v>379</v>
      </c>
      <c r="F2042" s="45">
        <v>1634304</v>
      </c>
      <c r="G2042" s="45">
        <f>H2042-F2042</f>
        <v>0</v>
      </c>
      <c r="H2042" s="52">
        <v>1634304</v>
      </c>
    </row>
    <row r="2043" spans="1:8" ht="15.6" x14ac:dyDescent="0.3">
      <c r="A2043" s="12" t="s">
        <v>53</v>
      </c>
      <c r="B2043" s="5" t="s">
        <v>887</v>
      </c>
      <c r="C2043" s="5" t="s">
        <v>910</v>
      </c>
      <c r="D2043" s="5" t="s">
        <v>908</v>
      </c>
      <c r="E2043" s="38" t="s">
        <v>54</v>
      </c>
      <c r="F2043" s="45">
        <v>8500000</v>
      </c>
      <c r="G2043" s="45">
        <f>H2043-F2043</f>
        <v>0</v>
      </c>
      <c r="H2043" s="52">
        <v>8500000</v>
      </c>
    </row>
    <row r="2044" spans="1:8" ht="31.2" x14ac:dyDescent="0.3">
      <c r="A2044" s="12" t="s">
        <v>175</v>
      </c>
      <c r="B2044" s="5" t="s">
        <v>887</v>
      </c>
      <c r="C2044" s="5" t="s">
        <v>910</v>
      </c>
      <c r="D2044" s="5" t="s">
        <v>908</v>
      </c>
      <c r="E2044" s="38" t="s">
        <v>176</v>
      </c>
      <c r="F2044" s="45">
        <f>F2045+F2046</f>
        <v>40546614</v>
      </c>
      <c r="G2044" s="45">
        <f t="shared" ref="G2044:H2044" si="928">G2045+G2046</f>
        <v>0</v>
      </c>
      <c r="H2044" s="52">
        <f t="shared" si="928"/>
        <v>40546614</v>
      </c>
    </row>
    <row r="2045" spans="1:8" ht="15.6" x14ac:dyDescent="0.3">
      <c r="A2045" s="12" t="s">
        <v>177</v>
      </c>
      <c r="B2045" s="5" t="s">
        <v>887</v>
      </c>
      <c r="C2045" s="5" t="s">
        <v>910</v>
      </c>
      <c r="D2045" s="5" t="s">
        <v>908</v>
      </c>
      <c r="E2045" s="38" t="s">
        <v>178</v>
      </c>
      <c r="F2045" s="45">
        <v>7488400</v>
      </c>
      <c r="G2045" s="45">
        <f>H2045-F2045</f>
        <v>0</v>
      </c>
      <c r="H2045" s="52">
        <v>7488400</v>
      </c>
    </row>
    <row r="2046" spans="1:8" ht="15.6" x14ac:dyDescent="0.3">
      <c r="A2046" s="12" t="s">
        <v>433</v>
      </c>
      <c r="B2046" s="5" t="s">
        <v>887</v>
      </c>
      <c r="C2046" s="5" t="s">
        <v>910</v>
      </c>
      <c r="D2046" s="5" t="s">
        <v>908</v>
      </c>
      <c r="E2046" s="38" t="s">
        <v>434</v>
      </c>
      <c r="F2046" s="45">
        <v>33058214</v>
      </c>
      <c r="G2046" s="45">
        <f>H2046-F2046</f>
        <v>0</v>
      </c>
      <c r="H2046" s="52">
        <v>33058214</v>
      </c>
    </row>
    <row r="2047" spans="1:8" ht="15.6" x14ac:dyDescent="0.3">
      <c r="A2047" s="11" t="s">
        <v>911</v>
      </c>
      <c r="B2047" s="5" t="s">
        <v>887</v>
      </c>
      <c r="C2047" s="5" t="s">
        <v>910</v>
      </c>
      <c r="D2047" s="5" t="s">
        <v>912</v>
      </c>
      <c r="E2047" s="38" t="s">
        <v>0</v>
      </c>
      <c r="F2047" s="45">
        <f>F2048+F2050</f>
        <v>26000000</v>
      </c>
      <c r="G2047" s="45">
        <f t="shared" ref="G2047:H2047" si="929">G2048+G2050</f>
        <v>0</v>
      </c>
      <c r="H2047" s="52">
        <f t="shared" si="929"/>
        <v>26000000</v>
      </c>
    </row>
    <row r="2048" spans="1:8" ht="31.2" x14ac:dyDescent="0.3">
      <c r="A2048" s="12" t="s">
        <v>175</v>
      </c>
      <c r="B2048" s="5" t="s">
        <v>887</v>
      </c>
      <c r="C2048" s="5" t="s">
        <v>910</v>
      </c>
      <c r="D2048" s="5" t="s">
        <v>912</v>
      </c>
      <c r="E2048" s="38" t="s">
        <v>176</v>
      </c>
      <c r="F2048" s="45">
        <f>F2049</f>
        <v>21000000</v>
      </c>
      <c r="G2048" s="45">
        <f t="shared" ref="G2048:H2048" si="930">G2049</f>
        <v>0</v>
      </c>
      <c r="H2048" s="52">
        <f t="shared" si="930"/>
        <v>21000000</v>
      </c>
    </row>
    <row r="2049" spans="1:8" ht="31.2" x14ac:dyDescent="0.3">
      <c r="A2049" s="12" t="s">
        <v>209</v>
      </c>
      <c r="B2049" s="5" t="s">
        <v>887</v>
      </c>
      <c r="C2049" s="5" t="s">
        <v>910</v>
      </c>
      <c r="D2049" s="5" t="s">
        <v>912</v>
      </c>
      <c r="E2049" s="38" t="s">
        <v>210</v>
      </c>
      <c r="F2049" s="45">
        <v>21000000</v>
      </c>
      <c r="G2049" s="45">
        <f>H2049-F2049</f>
        <v>0</v>
      </c>
      <c r="H2049" s="52">
        <v>21000000</v>
      </c>
    </row>
    <row r="2050" spans="1:8" ht="15.6" x14ac:dyDescent="0.3">
      <c r="A2050" s="12" t="s">
        <v>29</v>
      </c>
      <c r="B2050" s="5" t="s">
        <v>887</v>
      </c>
      <c r="C2050" s="5" t="s">
        <v>910</v>
      </c>
      <c r="D2050" s="5" t="s">
        <v>912</v>
      </c>
      <c r="E2050" s="38" t="s">
        <v>30</v>
      </c>
      <c r="F2050" s="45">
        <f>F2051</f>
        <v>5000000</v>
      </c>
      <c r="G2050" s="45">
        <f t="shared" ref="G2050:H2050" si="931">G2051</f>
        <v>0</v>
      </c>
      <c r="H2050" s="52">
        <f t="shared" si="931"/>
        <v>5000000</v>
      </c>
    </row>
    <row r="2051" spans="1:8" ht="46.8" x14ac:dyDescent="0.3">
      <c r="A2051" s="12" t="s">
        <v>179</v>
      </c>
      <c r="B2051" s="5" t="s">
        <v>887</v>
      </c>
      <c r="C2051" s="5" t="s">
        <v>910</v>
      </c>
      <c r="D2051" s="5" t="s">
        <v>912</v>
      </c>
      <c r="E2051" s="38" t="s">
        <v>180</v>
      </c>
      <c r="F2051" s="45">
        <v>5000000</v>
      </c>
      <c r="G2051" s="45">
        <f>H2051-F2051</f>
        <v>0</v>
      </c>
      <c r="H2051" s="52">
        <v>5000000</v>
      </c>
    </row>
    <row r="2052" spans="1:8" ht="46.8" x14ac:dyDescent="0.3">
      <c r="A2052" s="12" t="s">
        <v>888</v>
      </c>
      <c r="B2052" s="5" t="s">
        <v>887</v>
      </c>
      <c r="C2052" s="5" t="s">
        <v>910</v>
      </c>
      <c r="D2052" s="5" t="s">
        <v>889</v>
      </c>
      <c r="E2052" s="38" t="s">
        <v>0</v>
      </c>
      <c r="F2052" s="45">
        <f>F2053+F2057</f>
        <v>6652000</v>
      </c>
      <c r="G2052" s="45">
        <f t="shared" ref="G2052:H2052" si="932">G2053+G2057</f>
        <v>7486642</v>
      </c>
      <c r="H2052" s="52">
        <f t="shared" si="932"/>
        <v>14138642</v>
      </c>
    </row>
    <row r="2053" spans="1:8" ht="31.2" x14ac:dyDescent="0.3">
      <c r="A2053" s="11" t="s">
        <v>901</v>
      </c>
      <c r="B2053" s="5" t="s">
        <v>887</v>
      </c>
      <c r="C2053" s="5" t="s">
        <v>910</v>
      </c>
      <c r="D2053" s="5" t="s">
        <v>902</v>
      </c>
      <c r="E2053" s="38" t="s">
        <v>0</v>
      </c>
      <c r="F2053" s="45">
        <f>F2054</f>
        <v>6652000</v>
      </c>
      <c r="G2053" s="45">
        <f t="shared" ref="G2053:H2053" si="933">G2054</f>
        <v>0</v>
      </c>
      <c r="H2053" s="52">
        <f t="shared" si="933"/>
        <v>6652000</v>
      </c>
    </row>
    <row r="2054" spans="1:8" ht="15.6" x14ac:dyDescent="0.3">
      <c r="A2054" s="12" t="s">
        <v>51</v>
      </c>
      <c r="B2054" s="5" t="s">
        <v>887</v>
      </c>
      <c r="C2054" s="5" t="s">
        <v>910</v>
      </c>
      <c r="D2054" s="5" t="s">
        <v>902</v>
      </c>
      <c r="E2054" s="38" t="s">
        <v>52</v>
      </c>
      <c r="F2054" s="45">
        <f>F2055+F2056</f>
        <v>6652000</v>
      </c>
      <c r="G2054" s="45">
        <f t="shared" ref="G2054:H2054" si="934">G2055+G2056</f>
        <v>0</v>
      </c>
      <c r="H2054" s="52">
        <f t="shared" si="934"/>
        <v>6652000</v>
      </c>
    </row>
    <row r="2055" spans="1:8" ht="15.6" x14ac:dyDescent="0.3">
      <c r="A2055" s="12" t="s">
        <v>227</v>
      </c>
      <c r="B2055" s="5" t="s">
        <v>887</v>
      </c>
      <c r="C2055" s="5" t="s">
        <v>910</v>
      </c>
      <c r="D2055" s="5" t="s">
        <v>902</v>
      </c>
      <c r="E2055" s="38" t="s">
        <v>228</v>
      </c>
      <c r="F2055" s="45">
        <v>2053000</v>
      </c>
      <c r="G2055" s="45">
        <f>H2055-F2055</f>
        <v>0</v>
      </c>
      <c r="H2055" s="52">
        <v>2053000</v>
      </c>
    </row>
    <row r="2056" spans="1:8" ht="15.6" x14ac:dyDescent="0.3">
      <c r="A2056" s="12" t="s">
        <v>378</v>
      </c>
      <c r="B2056" s="5" t="s">
        <v>887</v>
      </c>
      <c r="C2056" s="5" t="s">
        <v>910</v>
      </c>
      <c r="D2056" s="5" t="s">
        <v>902</v>
      </c>
      <c r="E2056" s="38" t="s">
        <v>379</v>
      </c>
      <c r="F2056" s="45">
        <v>4599000</v>
      </c>
      <c r="G2056" s="45">
        <f>H2056-F2056</f>
        <v>0</v>
      </c>
      <c r="H2056" s="52">
        <v>4599000</v>
      </c>
    </row>
    <row r="2057" spans="1:8" ht="46.8" x14ac:dyDescent="0.3">
      <c r="A2057" s="73" t="s">
        <v>1260</v>
      </c>
      <c r="B2057" s="64" t="s">
        <v>887</v>
      </c>
      <c r="C2057" s="64" t="s">
        <v>910</v>
      </c>
      <c r="D2057" s="64" t="s">
        <v>1261</v>
      </c>
      <c r="E2057" s="64"/>
      <c r="F2057" s="45">
        <f>F2058+F2060</f>
        <v>0</v>
      </c>
      <c r="G2057" s="45">
        <f t="shared" ref="G2057:H2057" si="935">G2058+G2060</f>
        <v>7486642</v>
      </c>
      <c r="H2057" s="52">
        <f t="shared" si="935"/>
        <v>7486642</v>
      </c>
    </row>
    <row r="2058" spans="1:8" ht="15.6" x14ac:dyDescent="0.3">
      <c r="A2058" s="73" t="s">
        <v>45</v>
      </c>
      <c r="B2058" s="64" t="s">
        <v>887</v>
      </c>
      <c r="C2058" s="64" t="s">
        <v>910</v>
      </c>
      <c r="D2058" s="64" t="s">
        <v>1261</v>
      </c>
      <c r="E2058" s="64" t="s">
        <v>46</v>
      </c>
      <c r="F2058" s="45">
        <f>F2059</f>
        <v>0</v>
      </c>
      <c r="G2058" s="45">
        <f t="shared" ref="G2058:H2058" si="936">G2059</f>
        <v>1609950</v>
      </c>
      <c r="H2058" s="52">
        <f t="shared" si="936"/>
        <v>1609950</v>
      </c>
    </row>
    <row r="2059" spans="1:8" ht="15.6" x14ac:dyDescent="0.3">
      <c r="A2059" s="73" t="s">
        <v>113</v>
      </c>
      <c r="B2059" s="64" t="s">
        <v>887</v>
      </c>
      <c r="C2059" s="64" t="s">
        <v>910</v>
      </c>
      <c r="D2059" s="64" t="s">
        <v>1261</v>
      </c>
      <c r="E2059" s="64" t="s">
        <v>114</v>
      </c>
      <c r="F2059" s="45">
        <v>0</v>
      </c>
      <c r="G2059" s="45">
        <f>H2059-F2059</f>
        <v>1609950</v>
      </c>
      <c r="H2059" s="52">
        <v>1609950</v>
      </c>
    </row>
    <row r="2060" spans="1:8" ht="31.2" x14ac:dyDescent="0.3">
      <c r="A2060" s="73" t="s">
        <v>175</v>
      </c>
      <c r="B2060" s="64" t="s">
        <v>887</v>
      </c>
      <c r="C2060" s="64" t="s">
        <v>910</v>
      </c>
      <c r="D2060" s="64" t="s">
        <v>1261</v>
      </c>
      <c r="E2060" s="64" t="s">
        <v>176</v>
      </c>
      <c r="F2060" s="45">
        <f>F2061</f>
        <v>0</v>
      </c>
      <c r="G2060" s="45">
        <f t="shared" ref="G2060:H2060" si="937">G2061</f>
        <v>5876692</v>
      </c>
      <c r="H2060" s="52">
        <f t="shared" si="937"/>
        <v>5876692</v>
      </c>
    </row>
    <row r="2061" spans="1:8" ht="15.6" x14ac:dyDescent="0.3">
      <c r="A2061" s="73" t="s">
        <v>177</v>
      </c>
      <c r="B2061" s="64" t="s">
        <v>887</v>
      </c>
      <c r="C2061" s="64" t="s">
        <v>910</v>
      </c>
      <c r="D2061" s="64" t="s">
        <v>1261</v>
      </c>
      <c r="E2061" s="64" t="s">
        <v>178</v>
      </c>
      <c r="F2061" s="45">
        <v>0</v>
      </c>
      <c r="G2061" s="45">
        <f>H2061-F2061</f>
        <v>5876692</v>
      </c>
      <c r="H2061" s="52">
        <v>5876692</v>
      </c>
    </row>
    <row r="2062" spans="1:8" ht="15.6" x14ac:dyDescent="0.3">
      <c r="A2062" s="11" t="s">
        <v>913</v>
      </c>
      <c r="B2062" s="5" t="s">
        <v>887</v>
      </c>
      <c r="C2062" s="5" t="s">
        <v>914</v>
      </c>
      <c r="D2062" s="5" t="s">
        <v>0</v>
      </c>
      <c r="E2062" s="38" t="s">
        <v>0</v>
      </c>
      <c r="F2062" s="45">
        <f>F2063</f>
        <v>32572000</v>
      </c>
      <c r="G2062" s="45">
        <f t="shared" ref="G2062:H2063" si="938">G2063</f>
        <v>0</v>
      </c>
      <c r="H2062" s="52">
        <f t="shared" si="938"/>
        <v>32572000</v>
      </c>
    </row>
    <row r="2063" spans="1:8" ht="31.2" x14ac:dyDescent="0.3">
      <c r="A2063" s="12" t="s">
        <v>336</v>
      </c>
      <c r="B2063" s="5" t="s">
        <v>887</v>
      </c>
      <c r="C2063" s="5" t="s">
        <v>914</v>
      </c>
      <c r="D2063" s="5" t="s">
        <v>337</v>
      </c>
      <c r="E2063" s="38" t="s">
        <v>0</v>
      </c>
      <c r="F2063" s="45">
        <f>F2064</f>
        <v>32572000</v>
      </c>
      <c r="G2063" s="45">
        <f t="shared" si="938"/>
        <v>0</v>
      </c>
      <c r="H2063" s="52">
        <f t="shared" si="938"/>
        <v>32572000</v>
      </c>
    </row>
    <row r="2064" spans="1:8" ht="15.6" x14ac:dyDescent="0.3">
      <c r="A2064" s="11" t="s">
        <v>19</v>
      </c>
      <c r="B2064" s="5" t="s">
        <v>887</v>
      </c>
      <c r="C2064" s="5" t="s">
        <v>914</v>
      </c>
      <c r="D2064" s="5" t="s">
        <v>915</v>
      </c>
      <c r="E2064" s="38" t="s">
        <v>0</v>
      </c>
      <c r="F2064" s="45">
        <f>F2065+F2067</f>
        <v>32572000</v>
      </c>
      <c r="G2064" s="45">
        <f t="shared" ref="G2064:H2064" si="939">G2065+G2067</f>
        <v>0</v>
      </c>
      <c r="H2064" s="52">
        <f t="shared" si="939"/>
        <v>32572000</v>
      </c>
    </row>
    <row r="2065" spans="1:8" ht="62.4" x14ac:dyDescent="0.3">
      <c r="A2065" s="12" t="s">
        <v>21</v>
      </c>
      <c r="B2065" s="5" t="s">
        <v>887</v>
      </c>
      <c r="C2065" s="5" t="s">
        <v>914</v>
      </c>
      <c r="D2065" s="5" t="s">
        <v>915</v>
      </c>
      <c r="E2065" s="38" t="s">
        <v>22</v>
      </c>
      <c r="F2065" s="45">
        <f>F2066</f>
        <v>31926600</v>
      </c>
      <c r="G2065" s="45">
        <f t="shared" ref="G2065:H2065" si="940">G2066</f>
        <v>0</v>
      </c>
      <c r="H2065" s="52">
        <f t="shared" si="940"/>
        <v>31926600</v>
      </c>
    </row>
    <row r="2066" spans="1:8" ht="31.2" x14ac:dyDescent="0.3">
      <c r="A2066" s="12" t="s">
        <v>23</v>
      </c>
      <c r="B2066" s="5" t="s">
        <v>887</v>
      </c>
      <c r="C2066" s="5" t="s">
        <v>914</v>
      </c>
      <c r="D2066" s="5" t="s">
        <v>915</v>
      </c>
      <c r="E2066" s="38" t="s">
        <v>24</v>
      </c>
      <c r="F2066" s="45">
        <v>31926600</v>
      </c>
      <c r="G2066" s="45">
        <f>H2066-F2066</f>
        <v>0</v>
      </c>
      <c r="H2066" s="52">
        <v>31926600</v>
      </c>
    </row>
    <row r="2067" spans="1:8" ht="31.2" x14ac:dyDescent="0.3">
      <c r="A2067" s="12" t="s">
        <v>25</v>
      </c>
      <c r="B2067" s="5" t="s">
        <v>887</v>
      </c>
      <c r="C2067" s="5" t="s">
        <v>914</v>
      </c>
      <c r="D2067" s="5" t="s">
        <v>915</v>
      </c>
      <c r="E2067" s="38" t="s">
        <v>26</v>
      </c>
      <c r="F2067" s="45">
        <f>F2068</f>
        <v>645400</v>
      </c>
      <c r="G2067" s="45">
        <f t="shared" ref="G2067:H2067" si="941">G2068</f>
        <v>0</v>
      </c>
      <c r="H2067" s="52">
        <f t="shared" si="941"/>
        <v>645400</v>
      </c>
    </row>
    <row r="2068" spans="1:8" ht="31.2" x14ac:dyDescent="0.3">
      <c r="A2068" s="12" t="s">
        <v>27</v>
      </c>
      <c r="B2068" s="5" t="s">
        <v>887</v>
      </c>
      <c r="C2068" s="5" t="s">
        <v>914</v>
      </c>
      <c r="D2068" s="5" t="s">
        <v>915</v>
      </c>
      <c r="E2068" s="38" t="s">
        <v>28</v>
      </c>
      <c r="F2068" s="45">
        <v>645400</v>
      </c>
      <c r="G2068" s="45">
        <f>H2068-F2068</f>
        <v>0</v>
      </c>
      <c r="H2068" s="52">
        <v>645400</v>
      </c>
    </row>
    <row r="2069" spans="1:8" ht="31.2" x14ac:dyDescent="0.3">
      <c r="A2069" s="7" t="s">
        <v>1105</v>
      </c>
      <c r="B2069" s="4" t="s">
        <v>916</v>
      </c>
      <c r="C2069" s="4" t="s">
        <v>0</v>
      </c>
      <c r="D2069" s="4" t="s">
        <v>0</v>
      </c>
      <c r="E2069" s="37" t="s">
        <v>0</v>
      </c>
      <c r="F2069" s="44">
        <f>F2070+F2078+F2097+F2117</f>
        <v>450528700</v>
      </c>
      <c r="G2069" s="44">
        <f t="shared" ref="G2069:H2069" si="942">G2070+G2078+G2097+G2117</f>
        <v>171163301.34999999</v>
      </c>
      <c r="H2069" s="53">
        <f t="shared" si="942"/>
        <v>621692001.35000002</v>
      </c>
    </row>
    <row r="2070" spans="1:8" ht="15.6" x14ac:dyDescent="0.3">
      <c r="A2070" s="11" t="s">
        <v>13</v>
      </c>
      <c r="B2070" s="5" t="s">
        <v>916</v>
      </c>
      <c r="C2070" s="5" t="s">
        <v>14</v>
      </c>
      <c r="D2070" s="4" t="s">
        <v>0</v>
      </c>
      <c r="E2070" s="37" t="s">
        <v>0</v>
      </c>
      <c r="F2070" s="45">
        <f>F2071</f>
        <v>2725000</v>
      </c>
      <c r="G2070" s="45">
        <f t="shared" ref="G2070:H2072" si="943">G2071</f>
        <v>0</v>
      </c>
      <c r="H2070" s="52">
        <f t="shared" si="943"/>
        <v>2725000</v>
      </c>
    </row>
    <row r="2071" spans="1:8" ht="15.6" x14ac:dyDescent="0.3">
      <c r="A2071" s="11" t="s">
        <v>41</v>
      </c>
      <c r="B2071" s="5" t="s">
        <v>916</v>
      </c>
      <c r="C2071" s="5" t="s">
        <v>42</v>
      </c>
      <c r="D2071" s="5" t="s">
        <v>0</v>
      </c>
      <c r="E2071" s="38" t="s">
        <v>0</v>
      </c>
      <c r="F2071" s="45">
        <f>F2072</f>
        <v>2725000</v>
      </c>
      <c r="G2071" s="45">
        <f t="shared" si="943"/>
        <v>0</v>
      </c>
      <c r="H2071" s="52">
        <f t="shared" si="943"/>
        <v>2725000</v>
      </c>
    </row>
    <row r="2072" spans="1:8" ht="15.6" x14ac:dyDescent="0.3">
      <c r="A2072" s="12" t="s">
        <v>57</v>
      </c>
      <c r="B2072" s="5" t="s">
        <v>916</v>
      </c>
      <c r="C2072" s="5" t="s">
        <v>42</v>
      </c>
      <c r="D2072" s="5" t="s">
        <v>58</v>
      </c>
      <c r="E2072" s="38" t="s">
        <v>0</v>
      </c>
      <c r="F2072" s="45">
        <f>F2073</f>
        <v>2725000</v>
      </c>
      <c r="G2072" s="45">
        <f t="shared" si="943"/>
        <v>0</v>
      </c>
      <c r="H2072" s="52">
        <f t="shared" si="943"/>
        <v>2725000</v>
      </c>
    </row>
    <row r="2073" spans="1:8" ht="93.6" x14ac:dyDescent="0.3">
      <c r="A2073" s="30" t="s">
        <v>1145</v>
      </c>
      <c r="B2073" s="5" t="s">
        <v>916</v>
      </c>
      <c r="C2073" s="5" t="s">
        <v>42</v>
      </c>
      <c r="D2073" s="28" t="s">
        <v>1146</v>
      </c>
      <c r="E2073" s="38" t="s">
        <v>0</v>
      </c>
      <c r="F2073" s="45">
        <f>F2074+F2076</f>
        <v>2725000</v>
      </c>
      <c r="G2073" s="45">
        <f t="shared" ref="G2073:H2073" si="944">G2074+G2076</f>
        <v>0</v>
      </c>
      <c r="H2073" s="52">
        <f t="shared" si="944"/>
        <v>2725000</v>
      </c>
    </row>
    <row r="2074" spans="1:8" ht="62.4" x14ac:dyDescent="0.3">
      <c r="A2074" s="12" t="s">
        <v>21</v>
      </c>
      <c r="B2074" s="5" t="s">
        <v>916</v>
      </c>
      <c r="C2074" s="5" t="s">
        <v>42</v>
      </c>
      <c r="D2074" s="28" t="s">
        <v>1146</v>
      </c>
      <c r="E2074" s="38" t="s">
        <v>22</v>
      </c>
      <c r="F2074" s="45">
        <f>F2075</f>
        <v>2579300</v>
      </c>
      <c r="G2074" s="45">
        <f t="shared" ref="G2074:H2074" si="945">G2075</f>
        <v>-14400</v>
      </c>
      <c r="H2074" s="52">
        <f t="shared" si="945"/>
        <v>2564900</v>
      </c>
    </row>
    <row r="2075" spans="1:8" ht="31.2" x14ac:dyDescent="0.3">
      <c r="A2075" s="12" t="s">
        <v>23</v>
      </c>
      <c r="B2075" s="5" t="s">
        <v>916</v>
      </c>
      <c r="C2075" s="5" t="s">
        <v>42</v>
      </c>
      <c r="D2075" s="28" t="s">
        <v>1146</v>
      </c>
      <c r="E2075" s="38" t="s">
        <v>24</v>
      </c>
      <c r="F2075" s="45">
        <v>2579300</v>
      </c>
      <c r="G2075" s="45">
        <f>H2075-F2075</f>
        <v>-14400</v>
      </c>
      <c r="H2075" s="52">
        <v>2564900</v>
      </c>
    </row>
    <row r="2076" spans="1:8" ht="31.2" x14ac:dyDescent="0.3">
      <c r="A2076" s="12" t="s">
        <v>25</v>
      </c>
      <c r="B2076" s="5" t="s">
        <v>916</v>
      </c>
      <c r="C2076" s="5" t="s">
        <v>42</v>
      </c>
      <c r="D2076" s="28" t="s">
        <v>1146</v>
      </c>
      <c r="E2076" s="38" t="s">
        <v>26</v>
      </c>
      <c r="F2076" s="45">
        <f>F2077</f>
        <v>145700</v>
      </c>
      <c r="G2076" s="45">
        <f t="shared" ref="G2076:H2076" si="946">G2077</f>
        <v>14400</v>
      </c>
      <c r="H2076" s="52">
        <f t="shared" si="946"/>
        <v>160100</v>
      </c>
    </row>
    <row r="2077" spans="1:8" ht="31.2" x14ac:dyDescent="0.3">
      <c r="A2077" s="12" t="s">
        <v>27</v>
      </c>
      <c r="B2077" s="5" t="s">
        <v>916</v>
      </c>
      <c r="C2077" s="5" t="s">
        <v>42</v>
      </c>
      <c r="D2077" s="28" t="s">
        <v>1146</v>
      </c>
      <c r="E2077" s="38" t="s">
        <v>28</v>
      </c>
      <c r="F2077" s="45">
        <v>145700</v>
      </c>
      <c r="G2077" s="45">
        <f>H2077-F2077</f>
        <v>14400</v>
      </c>
      <c r="H2077" s="52">
        <v>160100</v>
      </c>
    </row>
    <row r="2078" spans="1:8" ht="15.6" x14ac:dyDescent="0.3">
      <c r="A2078" s="11" t="s">
        <v>149</v>
      </c>
      <c r="B2078" s="5" t="s">
        <v>916</v>
      </c>
      <c r="C2078" s="5" t="s">
        <v>150</v>
      </c>
      <c r="D2078" s="4" t="s">
        <v>0</v>
      </c>
      <c r="E2078" s="37" t="s">
        <v>0</v>
      </c>
      <c r="F2078" s="45">
        <f>F2079</f>
        <v>22381000</v>
      </c>
      <c r="G2078" s="45">
        <f t="shared" ref="G2078:H2079" si="947">G2079</f>
        <v>6400000</v>
      </c>
      <c r="H2078" s="52">
        <f t="shared" si="947"/>
        <v>28781000</v>
      </c>
    </row>
    <row r="2079" spans="1:8" ht="15.6" x14ac:dyDescent="0.3">
      <c r="A2079" s="11" t="s">
        <v>163</v>
      </c>
      <c r="B2079" s="5" t="s">
        <v>916</v>
      </c>
      <c r="C2079" s="5" t="s">
        <v>164</v>
      </c>
      <c r="D2079" s="5" t="s">
        <v>0</v>
      </c>
      <c r="E2079" s="38" t="s">
        <v>0</v>
      </c>
      <c r="F2079" s="45">
        <f>F2080</f>
        <v>22381000</v>
      </c>
      <c r="G2079" s="45">
        <f t="shared" si="947"/>
        <v>6400000</v>
      </c>
      <c r="H2079" s="52">
        <f t="shared" si="947"/>
        <v>28781000</v>
      </c>
    </row>
    <row r="2080" spans="1:8" ht="31.2" x14ac:dyDescent="0.3">
      <c r="A2080" s="12" t="s">
        <v>187</v>
      </c>
      <c r="B2080" s="5" t="s">
        <v>916</v>
      </c>
      <c r="C2080" s="5" t="s">
        <v>164</v>
      </c>
      <c r="D2080" s="5" t="s">
        <v>188</v>
      </c>
      <c r="E2080" s="38" t="s">
        <v>0</v>
      </c>
      <c r="F2080" s="45">
        <f>F2081+F2091+F2094</f>
        <v>22381000</v>
      </c>
      <c r="G2080" s="45">
        <f t="shared" ref="G2080:H2080" si="948">G2081+G2091+G2094</f>
        <v>6400000</v>
      </c>
      <c r="H2080" s="52">
        <f t="shared" si="948"/>
        <v>28781000</v>
      </c>
    </row>
    <row r="2081" spans="1:8" ht="15.6" x14ac:dyDescent="0.3">
      <c r="A2081" s="11" t="s">
        <v>917</v>
      </c>
      <c r="B2081" s="5" t="s">
        <v>916</v>
      </c>
      <c r="C2081" s="5" t="s">
        <v>164</v>
      </c>
      <c r="D2081" s="5" t="s">
        <v>918</v>
      </c>
      <c r="E2081" s="38" t="s">
        <v>0</v>
      </c>
      <c r="F2081" s="45">
        <f>F2082+F2084+F2086+F2089</f>
        <v>13321000</v>
      </c>
      <c r="G2081" s="45">
        <f t="shared" ref="G2081:H2081" si="949">G2082+G2084+G2086+G2089</f>
        <v>0</v>
      </c>
      <c r="H2081" s="52">
        <f t="shared" si="949"/>
        <v>13321000</v>
      </c>
    </row>
    <row r="2082" spans="1:8" ht="62.4" x14ac:dyDescent="0.3">
      <c r="A2082" s="12" t="s">
        <v>21</v>
      </c>
      <c r="B2082" s="5" t="s">
        <v>916</v>
      </c>
      <c r="C2082" s="5" t="s">
        <v>164</v>
      </c>
      <c r="D2082" s="5" t="s">
        <v>918</v>
      </c>
      <c r="E2082" s="38" t="s">
        <v>22</v>
      </c>
      <c r="F2082" s="45">
        <f>F2083</f>
        <v>280000</v>
      </c>
      <c r="G2082" s="45">
        <f t="shared" ref="G2082:H2082" si="950">G2083</f>
        <v>0</v>
      </c>
      <c r="H2082" s="52">
        <f t="shared" si="950"/>
        <v>280000</v>
      </c>
    </row>
    <row r="2083" spans="1:8" ht="31.2" x14ac:dyDescent="0.3">
      <c r="A2083" s="12" t="s">
        <v>23</v>
      </c>
      <c r="B2083" s="5" t="s">
        <v>916</v>
      </c>
      <c r="C2083" s="5" t="s">
        <v>164</v>
      </c>
      <c r="D2083" s="5" t="s">
        <v>918</v>
      </c>
      <c r="E2083" s="38" t="s">
        <v>24</v>
      </c>
      <c r="F2083" s="45">
        <v>280000</v>
      </c>
      <c r="G2083" s="45">
        <f>H2083-F2083</f>
        <v>0</v>
      </c>
      <c r="H2083" s="52">
        <v>280000</v>
      </c>
    </row>
    <row r="2084" spans="1:8" ht="31.2" x14ac:dyDescent="0.3">
      <c r="A2084" s="12" t="s">
        <v>25</v>
      </c>
      <c r="B2084" s="5" t="s">
        <v>916</v>
      </c>
      <c r="C2084" s="5" t="s">
        <v>164</v>
      </c>
      <c r="D2084" s="5" t="s">
        <v>918</v>
      </c>
      <c r="E2084" s="38" t="s">
        <v>26</v>
      </c>
      <c r="F2084" s="45">
        <f>F2085</f>
        <v>915000</v>
      </c>
      <c r="G2084" s="45">
        <f t="shared" ref="G2084:H2084" si="951">G2085</f>
        <v>0</v>
      </c>
      <c r="H2084" s="52">
        <f t="shared" si="951"/>
        <v>915000</v>
      </c>
    </row>
    <row r="2085" spans="1:8" ht="31.2" x14ac:dyDescent="0.3">
      <c r="A2085" s="12" t="s">
        <v>27</v>
      </c>
      <c r="B2085" s="5" t="s">
        <v>916</v>
      </c>
      <c r="C2085" s="5" t="s">
        <v>164</v>
      </c>
      <c r="D2085" s="5" t="s">
        <v>918</v>
      </c>
      <c r="E2085" s="38" t="s">
        <v>28</v>
      </c>
      <c r="F2085" s="45">
        <v>915000</v>
      </c>
      <c r="G2085" s="45">
        <f>H2085-F2085</f>
        <v>0</v>
      </c>
      <c r="H2085" s="52">
        <v>915000</v>
      </c>
    </row>
    <row r="2086" spans="1:8" ht="31.2" x14ac:dyDescent="0.3">
      <c r="A2086" s="12" t="s">
        <v>175</v>
      </c>
      <c r="B2086" s="5" t="s">
        <v>916</v>
      </c>
      <c r="C2086" s="5" t="s">
        <v>164</v>
      </c>
      <c r="D2086" s="5" t="s">
        <v>918</v>
      </c>
      <c r="E2086" s="38" t="s">
        <v>176</v>
      </c>
      <c r="F2086" s="45">
        <f>F2087+F2088</f>
        <v>7126000</v>
      </c>
      <c r="G2086" s="45">
        <f t="shared" ref="G2086:H2086" si="952">G2087+G2088</f>
        <v>0</v>
      </c>
      <c r="H2086" s="52">
        <f t="shared" si="952"/>
        <v>7126000</v>
      </c>
    </row>
    <row r="2087" spans="1:8" ht="15.6" x14ac:dyDescent="0.3">
      <c r="A2087" s="12" t="s">
        <v>177</v>
      </c>
      <c r="B2087" s="5" t="s">
        <v>916</v>
      </c>
      <c r="C2087" s="5" t="s">
        <v>164</v>
      </c>
      <c r="D2087" s="5" t="s">
        <v>918</v>
      </c>
      <c r="E2087" s="38" t="s">
        <v>178</v>
      </c>
      <c r="F2087" s="45">
        <v>286000</v>
      </c>
      <c r="G2087" s="45">
        <f>H2087-F2087</f>
        <v>0</v>
      </c>
      <c r="H2087" s="52">
        <v>286000</v>
      </c>
    </row>
    <row r="2088" spans="1:8" ht="15.6" x14ac:dyDescent="0.3">
      <c r="A2088" s="12" t="s">
        <v>433</v>
      </c>
      <c r="B2088" s="5" t="s">
        <v>916</v>
      </c>
      <c r="C2088" s="5" t="s">
        <v>164</v>
      </c>
      <c r="D2088" s="5" t="s">
        <v>918</v>
      </c>
      <c r="E2088" s="38" t="s">
        <v>434</v>
      </c>
      <c r="F2088" s="45">
        <v>6840000</v>
      </c>
      <c r="G2088" s="45">
        <f>H2088-F2088</f>
        <v>0</v>
      </c>
      <c r="H2088" s="52">
        <v>6840000</v>
      </c>
    </row>
    <row r="2089" spans="1:8" ht="15.6" x14ac:dyDescent="0.3">
      <c r="A2089" s="12" t="s">
        <v>29</v>
      </c>
      <c r="B2089" s="5" t="s">
        <v>916</v>
      </c>
      <c r="C2089" s="5" t="s">
        <v>164</v>
      </c>
      <c r="D2089" s="5" t="s">
        <v>918</v>
      </c>
      <c r="E2089" s="38" t="s">
        <v>30</v>
      </c>
      <c r="F2089" s="45">
        <f>F2090</f>
        <v>5000000</v>
      </c>
      <c r="G2089" s="45">
        <f t="shared" ref="G2089:H2089" si="953">G2090</f>
        <v>0</v>
      </c>
      <c r="H2089" s="52">
        <f t="shared" si="953"/>
        <v>5000000</v>
      </c>
    </row>
    <row r="2090" spans="1:8" ht="46.8" x14ac:dyDescent="0.3">
      <c r="A2090" s="12" t="s">
        <v>179</v>
      </c>
      <c r="B2090" s="5" t="s">
        <v>916</v>
      </c>
      <c r="C2090" s="5" t="s">
        <v>164</v>
      </c>
      <c r="D2090" s="5" t="s">
        <v>918</v>
      </c>
      <c r="E2090" s="38" t="s">
        <v>180</v>
      </c>
      <c r="F2090" s="45">
        <v>5000000</v>
      </c>
      <c r="G2090" s="45">
        <f>H2090-F2090</f>
        <v>0</v>
      </c>
      <c r="H2090" s="52">
        <v>5000000</v>
      </c>
    </row>
    <row r="2091" spans="1:8" ht="15.6" x14ac:dyDescent="0.3">
      <c r="A2091" s="11" t="s">
        <v>919</v>
      </c>
      <c r="B2091" s="5" t="s">
        <v>916</v>
      </c>
      <c r="C2091" s="5" t="s">
        <v>164</v>
      </c>
      <c r="D2091" s="5" t="s">
        <v>920</v>
      </c>
      <c r="E2091" s="38" t="s">
        <v>0</v>
      </c>
      <c r="F2091" s="45">
        <f>F2092</f>
        <v>9060000</v>
      </c>
      <c r="G2091" s="45">
        <f t="shared" ref="G2091:H2092" si="954">G2092</f>
        <v>0</v>
      </c>
      <c r="H2091" s="52">
        <f t="shared" si="954"/>
        <v>9060000</v>
      </c>
    </row>
    <row r="2092" spans="1:8" ht="31.2" x14ac:dyDescent="0.3">
      <c r="A2092" s="12" t="s">
        <v>175</v>
      </c>
      <c r="B2092" s="5" t="s">
        <v>916</v>
      </c>
      <c r="C2092" s="5" t="s">
        <v>164</v>
      </c>
      <c r="D2092" s="5" t="s">
        <v>920</v>
      </c>
      <c r="E2092" s="38" t="s">
        <v>176</v>
      </c>
      <c r="F2092" s="45">
        <f>F2093</f>
        <v>9060000</v>
      </c>
      <c r="G2092" s="45">
        <f t="shared" si="954"/>
        <v>0</v>
      </c>
      <c r="H2092" s="52">
        <f t="shared" si="954"/>
        <v>9060000</v>
      </c>
    </row>
    <row r="2093" spans="1:8" ht="15.6" x14ac:dyDescent="0.3">
      <c r="A2093" s="12" t="s">
        <v>433</v>
      </c>
      <c r="B2093" s="5" t="s">
        <v>916</v>
      </c>
      <c r="C2093" s="5" t="s">
        <v>164</v>
      </c>
      <c r="D2093" s="5" t="s">
        <v>920</v>
      </c>
      <c r="E2093" s="38" t="s">
        <v>434</v>
      </c>
      <c r="F2093" s="45">
        <v>9060000</v>
      </c>
      <c r="G2093" s="45">
        <f>H2093-F2093</f>
        <v>0</v>
      </c>
      <c r="H2093" s="52">
        <v>9060000</v>
      </c>
    </row>
    <row r="2094" spans="1:8" ht="46.8" x14ac:dyDescent="0.3">
      <c r="A2094" s="73" t="s">
        <v>1302</v>
      </c>
      <c r="B2094" s="64" t="s">
        <v>916</v>
      </c>
      <c r="C2094" s="64" t="s">
        <v>164</v>
      </c>
      <c r="D2094" s="64" t="s">
        <v>1303</v>
      </c>
      <c r="E2094" s="64"/>
      <c r="F2094" s="45">
        <f>F2095</f>
        <v>0</v>
      </c>
      <c r="G2094" s="45">
        <f t="shared" ref="G2094:G2095" si="955">G2095</f>
        <v>6400000</v>
      </c>
      <c r="H2094" s="52">
        <f t="shared" ref="H2094:H2095" si="956">H2095</f>
        <v>6400000</v>
      </c>
    </row>
    <row r="2095" spans="1:8" ht="15.6" x14ac:dyDescent="0.3">
      <c r="A2095" s="73" t="s">
        <v>45</v>
      </c>
      <c r="B2095" s="64" t="s">
        <v>916</v>
      </c>
      <c r="C2095" s="64" t="s">
        <v>164</v>
      </c>
      <c r="D2095" s="64" t="s">
        <v>1303</v>
      </c>
      <c r="E2095" s="64" t="s">
        <v>46</v>
      </c>
      <c r="F2095" s="45">
        <f>F2096</f>
        <v>0</v>
      </c>
      <c r="G2095" s="45">
        <f t="shared" si="955"/>
        <v>6400000</v>
      </c>
      <c r="H2095" s="52">
        <f t="shared" si="956"/>
        <v>6400000</v>
      </c>
    </row>
    <row r="2096" spans="1:8" ht="15.6" x14ac:dyDescent="0.3">
      <c r="A2096" s="73" t="s">
        <v>47</v>
      </c>
      <c r="B2096" s="64" t="s">
        <v>916</v>
      </c>
      <c r="C2096" s="64" t="s">
        <v>164</v>
      </c>
      <c r="D2096" s="64" t="s">
        <v>1303</v>
      </c>
      <c r="E2096" s="64" t="s">
        <v>48</v>
      </c>
      <c r="F2096" s="45">
        <v>0</v>
      </c>
      <c r="G2096" s="45">
        <f>H2096-F2096</f>
        <v>6400000</v>
      </c>
      <c r="H2096" s="52">
        <v>6400000</v>
      </c>
    </row>
    <row r="2097" spans="1:8" ht="15.6" x14ac:dyDescent="0.3">
      <c r="A2097" s="11" t="s">
        <v>75</v>
      </c>
      <c r="B2097" s="5" t="s">
        <v>916</v>
      </c>
      <c r="C2097" s="5" t="s">
        <v>76</v>
      </c>
      <c r="D2097" s="4" t="s">
        <v>0</v>
      </c>
      <c r="E2097" s="37" t="s">
        <v>0</v>
      </c>
      <c r="F2097" s="45">
        <f>F2098+F2103+F2111</f>
        <v>81815900</v>
      </c>
      <c r="G2097" s="45">
        <f t="shared" ref="G2097:H2097" si="957">G2098+G2103+G2111</f>
        <v>0</v>
      </c>
      <c r="H2097" s="52">
        <f t="shared" si="957"/>
        <v>81815900</v>
      </c>
    </row>
    <row r="2098" spans="1:8" ht="15.6" x14ac:dyDescent="0.3">
      <c r="A2098" s="11" t="s">
        <v>619</v>
      </c>
      <c r="B2098" s="5" t="s">
        <v>916</v>
      </c>
      <c r="C2098" s="5" t="s">
        <v>620</v>
      </c>
      <c r="D2098" s="5" t="s">
        <v>0</v>
      </c>
      <c r="E2098" s="38" t="s">
        <v>0</v>
      </c>
      <c r="F2098" s="45">
        <f>F2099</f>
        <v>9350400</v>
      </c>
      <c r="G2098" s="45">
        <f t="shared" ref="G2098:H2101" si="958">G2099</f>
        <v>0</v>
      </c>
      <c r="H2098" s="52">
        <f t="shared" si="958"/>
        <v>9350400</v>
      </c>
    </row>
    <row r="2099" spans="1:8" ht="31.2" x14ac:dyDescent="0.3">
      <c r="A2099" s="12" t="s">
        <v>187</v>
      </c>
      <c r="B2099" s="5" t="s">
        <v>916</v>
      </c>
      <c r="C2099" s="5" t="s">
        <v>620</v>
      </c>
      <c r="D2099" s="5" t="s">
        <v>188</v>
      </c>
      <c r="E2099" s="38" t="s">
        <v>0</v>
      </c>
      <c r="F2099" s="45">
        <f>F2100</f>
        <v>9350400</v>
      </c>
      <c r="G2099" s="45">
        <f t="shared" si="958"/>
        <v>0</v>
      </c>
      <c r="H2099" s="52">
        <f t="shared" si="958"/>
        <v>9350400</v>
      </c>
    </row>
    <row r="2100" spans="1:8" ht="15.6" x14ac:dyDescent="0.3">
      <c r="A2100" s="11" t="s">
        <v>919</v>
      </c>
      <c r="B2100" s="5" t="s">
        <v>916</v>
      </c>
      <c r="C2100" s="5" t="s">
        <v>620</v>
      </c>
      <c r="D2100" s="5" t="s">
        <v>920</v>
      </c>
      <c r="E2100" s="38" t="s">
        <v>0</v>
      </c>
      <c r="F2100" s="45">
        <f>F2101</f>
        <v>9350400</v>
      </c>
      <c r="G2100" s="45">
        <f t="shared" si="958"/>
        <v>0</v>
      </c>
      <c r="H2100" s="52">
        <f t="shared" si="958"/>
        <v>9350400</v>
      </c>
    </row>
    <row r="2101" spans="1:8" ht="31.2" x14ac:dyDescent="0.3">
      <c r="A2101" s="12" t="s">
        <v>175</v>
      </c>
      <c r="B2101" s="5" t="s">
        <v>916</v>
      </c>
      <c r="C2101" s="5" t="s">
        <v>620</v>
      </c>
      <c r="D2101" s="5" t="s">
        <v>920</v>
      </c>
      <c r="E2101" s="38" t="s">
        <v>176</v>
      </c>
      <c r="F2101" s="45">
        <f>F2102</f>
        <v>9350400</v>
      </c>
      <c r="G2101" s="45">
        <f t="shared" si="958"/>
        <v>0</v>
      </c>
      <c r="H2101" s="52">
        <f t="shared" si="958"/>
        <v>9350400</v>
      </c>
    </row>
    <row r="2102" spans="1:8" ht="15.6" x14ac:dyDescent="0.3">
      <c r="A2102" s="12" t="s">
        <v>177</v>
      </c>
      <c r="B2102" s="5" t="s">
        <v>916</v>
      </c>
      <c r="C2102" s="5" t="s">
        <v>620</v>
      </c>
      <c r="D2102" s="5" t="s">
        <v>920</v>
      </c>
      <c r="E2102" s="38" t="s">
        <v>178</v>
      </c>
      <c r="F2102" s="45">
        <v>9350400</v>
      </c>
      <c r="G2102" s="45">
        <f>H2102-F2102</f>
        <v>0</v>
      </c>
      <c r="H2102" s="52">
        <v>9350400</v>
      </c>
    </row>
    <row r="2103" spans="1:8" ht="15.6" x14ac:dyDescent="0.3">
      <c r="A2103" s="11" t="s">
        <v>502</v>
      </c>
      <c r="B2103" s="5" t="s">
        <v>916</v>
      </c>
      <c r="C2103" s="5" t="s">
        <v>503</v>
      </c>
      <c r="D2103" s="5" t="s">
        <v>0</v>
      </c>
      <c r="E2103" s="38" t="s">
        <v>0</v>
      </c>
      <c r="F2103" s="45">
        <f>F2104</f>
        <v>67458500</v>
      </c>
      <c r="G2103" s="45">
        <f t="shared" ref="G2103:H2105" si="959">G2104</f>
        <v>0</v>
      </c>
      <c r="H2103" s="52">
        <f t="shared" si="959"/>
        <v>67458500</v>
      </c>
    </row>
    <row r="2104" spans="1:8" ht="31.2" x14ac:dyDescent="0.3">
      <c r="A2104" s="12" t="s">
        <v>299</v>
      </c>
      <c r="B2104" s="5" t="s">
        <v>916</v>
      </c>
      <c r="C2104" s="5" t="s">
        <v>503</v>
      </c>
      <c r="D2104" s="5" t="s">
        <v>300</v>
      </c>
      <c r="E2104" s="38" t="s">
        <v>0</v>
      </c>
      <c r="F2104" s="45">
        <f>F2105</f>
        <v>67458500</v>
      </c>
      <c r="G2104" s="45">
        <f t="shared" si="959"/>
        <v>0</v>
      </c>
      <c r="H2104" s="52">
        <f t="shared" si="959"/>
        <v>67458500</v>
      </c>
    </row>
    <row r="2105" spans="1:8" ht="31.2" x14ac:dyDescent="0.3">
      <c r="A2105" s="12" t="s">
        <v>301</v>
      </c>
      <c r="B2105" s="5" t="s">
        <v>916</v>
      </c>
      <c r="C2105" s="5" t="s">
        <v>503</v>
      </c>
      <c r="D2105" s="5" t="s">
        <v>302</v>
      </c>
      <c r="E2105" s="38" t="s">
        <v>0</v>
      </c>
      <c r="F2105" s="45">
        <f>F2106</f>
        <v>67458500</v>
      </c>
      <c r="G2105" s="45">
        <f t="shared" si="959"/>
        <v>0</v>
      </c>
      <c r="H2105" s="52">
        <f t="shared" si="959"/>
        <v>67458500</v>
      </c>
    </row>
    <row r="2106" spans="1:8" ht="15.6" x14ac:dyDescent="0.3">
      <c r="A2106" s="11" t="s">
        <v>921</v>
      </c>
      <c r="B2106" s="5" t="s">
        <v>916</v>
      </c>
      <c r="C2106" s="5" t="s">
        <v>503</v>
      </c>
      <c r="D2106" s="5" t="s">
        <v>922</v>
      </c>
      <c r="E2106" s="38" t="s">
        <v>0</v>
      </c>
      <c r="F2106" s="45">
        <f>F2107+F2109</f>
        <v>67458500</v>
      </c>
      <c r="G2106" s="45">
        <f t="shared" ref="G2106:H2106" si="960">G2107+G2109</f>
        <v>0</v>
      </c>
      <c r="H2106" s="52">
        <f t="shared" si="960"/>
        <v>67458500</v>
      </c>
    </row>
    <row r="2107" spans="1:8" ht="15.6" x14ac:dyDescent="0.3">
      <c r="A2107" s="12" t="s">
        <v>51</v>
      </c>
      <c r="B2107" s="5" t="s">
        <v>916</v>
      </c>
      <c r="C2107" s="5" t="s">
        <v>503</v>
      </c>
      <c r="D2107" s="5" t="s">
        <v>922</v>
      </c>
      <c r="E2107" s="38" t="s">
        <v>52</v>
      </c>
      <c r="F2107" s="45">
        <f>F2108</f>
        <v>1025600</v>
      </c>
      <c r="G2107" s="45">
        <f t="shared" ref="G2107:H2107" si="961">G2108</f>
        <v>0</v>
      </c>
      <c r="H2107" s="52">
        <f t="shared" si="961"/>
        <v>1025600</v>
      </c>
    </row>
    <row r="2108" spans="1:8" ht="31.2" x14ac:dyDescent="0.3">
      <c r="A2108" s="12" t="s">
        <v>326</v>
      </c>
      <c r="B2108" s="5" t="s">
        <v>916</v>
      </c>
      <c r="C2108" s="5" t="s">
        <v>503</v>
      </c>
      <c r="D2108" s="5" t="s">
        <v>922</v>
      </c>
      <c r="E2108" s="38" t="s">
        <v>327</v>
      </c>
      <c r="F2108" s="45">
        <v>1025600</v>
      </c>
      <c r="G2108" s="45">
        <f>H2108-F2108</f>
        <v>0</v>
      </c>
      <c r="H2108" s="52">
        <v>1025600</v>
      </c>
    </row>
    <row r="2109" spans="1:8" ht="31.2" x14ac:dyDescent="0.3">
      <c r="A2109" s="12" t="s">
        <v>175</v>
      </c>
      <c r="B2109" s="5" t="s">
        <v>916</v>
      </c>
      <c r="C2109" s="5" t="s">
        <v>503</v>
      </c>
      <c r="D2109" s="5" t="s">
        <v>922</v>
      </c>
      <c r="E2109" s="38" t="s">
        <v>176</v>
      </c>
      <c r="F2109" s="45">
        <f>F2110</f>
        <v>66432900</v>
      </c>
      <c r="G2109" s="45">
        <f t="shared" ref="G2109:H2109" si="962">G2110</f>
        <v>0</v>
      </c>
      <c r="H2109" s="52">
        <f t="shared" si="962"/>
        <v>66432900</v>
      </c>
    </row>
    <row r="2110" spans="1:8" ht="15.6" x14ac:dyDescent="0.3">
      <c r="A2110" s="12" t="s">
        <v>177</v>
      </c>
      <c r="B2110" s="5" t="s">
        <v>916</v>
      </c>
      <c r="C2110" s="5" t="s">
        <v>503</v>
      </c>
      <c r="D2110" s="5" t="s">
        <v>922</v>
      </c>
      <c r="E2110" s="38" t="s">
        <v>178</v>
      </c>
      <c r="F2110" s="45">
        <v>66432900</v>
      </c>
      <c r="G2110" s="45">
        <f>H2110-F2110</f>
        <v>0</v>
      </c>
      <c r="H2110" s="52">
        <v>66432900</v>
      </c>
    </row>
    <row r="2111" spans="1:8" ht="31.2" x14ac:dyDescent="0.3">
      <c r="A2111" s="11" t="s">
        <v>77</v>
      </c>
      <c r="B2111" s="5" t="s">
        <v>916</v>
      </c>
      <c r="C2111" s="5" t="s">
        <v>78</v>
      </c>
      <c r="D2111" s="5" t="s">
        <v>0</v>
      </c>
      <c r="E2111" s="38" t="s">
        <v>0</v>
      </c>
      <c r="F2111" s="45">
        <f>F2112</f>
        <v>5007000</v>
      </c>
      <c r="G2111" s="45">
        <f t="shared" ref="G2111:H2115" si="963">G2112</f>
        <v>0</v>
      </c>
      <c r="H2111" s="52">
        <f t="shared" si="963"/>
        <v>5007000</v>
      </c>
    </row>
    <row r="2112" spans="1:8" ht="31.2" x14ac:dyDescent="0.3">
      <c r="A2112" s="12" t="s">
        <v>299</v>
      </c>
      <c r="B2112" s="5" t="s">
        <v>916</v>
      </c>
      <c r="C2112" s="5" t="s">
        <v>78</v>
      </c>
      <c r="D2112" s="5" t="s">
        <v>300</v>
      </c>
      <c r="E2112" s="38" t="s">
        <v>0</v>
      </c>
      <c r="F2112" s="45">
        <f>F2113</f>
        <v>5007000</v>
      </c>
      <c r="G2112" s="45">
        <f t="shared" si="963"/>
        <v>0</v>
      </c>
      <c r="H2112" s="52">
        <f t="shared" si="963"/>
        <v>5007000</v>
      </c>
    </row>
    <row r="2113" spans="1:8" ht="31.2" x14ac:dyDescent="0.3">
      <c r="A2113" s="12" t="s">
        <v>301</v>
      </c>
      <c r="B2113" s="5" t="s">
        <v>916</v>
      </c>
      <c r="C2113" s="5" t="s">
        <v>78</v>
      </c>
      <c r="D2113" s="5" t="s">
        <v>302</v>
      </c>
      <c r="E2113" s="38" t="s">
        <v>0</v>
      </c>
      <c r="F2113" s="45">
        <f>F2114</f>
        <v>5007000</v>
      </c>
      <c r="G2113" s="45">
        <f t="shared" si="963"/>
        <v>0</v>
      </c>
      <c r="H2113" s="52">
        <f t="shared" si="963"/>
        <v>5007000</v>
      </c>
    </row>
    <row r="2114" spans="1:8" ht="15.6" x14ac:dyDescent="0.3">
      <c r="A2114" s="11" t="s">
        <v>921</v>
      </c>
      <c r="B2114" s="5" t="s">
        <v>916</v>
      </c>
      <c r="C2114" s="5" t="s">
        <v>78</v>
      </c>
      <c r="D2114" s="5" t="s">
        <v>922</v>
      </c>
      <c r="E2114" s="38" t="s">
        <v>0</v>
      </c>
      <c r="F2114" s="45">
        <f>F2115</f>
        <v>5007000</v>
      </c>
      <c r="G2114" s="45">
        <f t="shared" si="963"/>
        <v>0</v>
      </c>
      <c r="H2114" s="52">
        <f t="shared" si="963"/>
        <v>5007000</v>
      </c>
    </row>
    <row r="2115" spans="1:8" ht="31.2" x14ac:dyDescent="0.3">
      <c r="A2115" s="12" t="s">
        <v>175</v>
      </c>
      <c r="B2115" s="5" t="s">
        <v>916</v>
      </c>
      <c r="C2115" s="5" t="s">
        <v>78</v>
      </c>
      <c r="D2115" s="5" t="s">
        <v>922</v>
      </c>
      <c r="E2115" s="38" t="s">
        <v>176</v>
      </c>
      <c r="F2115" s="45">
        <f>F2116</f>
        <v>5007000</v>
      </c>
      <c r="G2115" s="45">
        <f t="shared" si="963"/>
        <v>0</v>
      </c>
      <c r="H2115" s="52">
        <f t="shared" si="963"/>
        <v>5007000</v>
      </c>
    </row>
    <row r="2116" spans="1:8" ht="15.6" x14ac:dyDescent="0.3">
      <c r="A2116" s="12" t="s">
        <v>177</v>
      </c>
      <c r="B2116" s="5" t="s">
        <v>916</v>
      </c>
      <c r="C2116" s="5" t="s">
        <v>78</v>
      </c>
      <c r="D2116" s="5" t="s">
        <v>922</v>
      </c>
      <c r="E2116" s="38" t="s">
        <v>178</v>
      </c>
      <c r="F2116" s="45">
        <v>5007000</v>
      </c>
      <c r="G2116" s="45">
        <f>H2116-F2116</f>
        <v>0</v>
      </c>
      <c r="H2116" s="52">
        <v>5007000</v>
      </c>
    </row>
    <row r="2117" spans="1:8" ht="15.6" x14ac:dyDescent="0.3">
      <c r="A2117" s="11" t="s">
        <v>295</v>
      </c>
      <c r="B2117" s="5" t="s">
        <v>916</v>
      </c>
      <c r="C2117" s="5" t="s">
        <v>296</v>
      </c>
      <c r="D2117" s="4" t="s">
        <v>0</v>
      </c>
      <c r="E2117" s="37" t="s">
        <v>0</v>
      </c>
      <c r="F2117" s="45">
        <f>F2118+F2198</f>
        <v>343606800</v>
      </c>
      <c r="G2117" s="45">
        <f t="shared" ref="G2117:H2117" si="964">G2118+G2198</f>
        <v>164763301.34999999</v>
      </c>
      <c r="H2117" s="52">
        <f t="shared" si="964"/>
        <v>508370101.35000002</v>
      </c>
    </row>
    <row r="2118" spans="1:8" ht="15.6" x14ac:dyDescent="0.3">
      <c r="A2118" s="11" t="s">
        <v>297</v>
      </c>
      <c r="B2118" s="5" t="s">
        <v>916</v>
      </c>
      <c r="C2118" s="5" t="s">
        <v>298</v>
      </c>
      <c r="D2118" s="5" t="s">
        <v>0</v>
      </c>
      <c r="E2118" s="38" t="s">
        <v>0</v>
      </c>
      <c r="F2118" s="45">
        <f>F2119+F2136</f>
        <v>314059500</v>
      </c>
      <c r="G2118" s="45">
        <f t="shared" ref="G2118:H2118" si="965">G2119+G2136</f>
        <v>164763301.34999999</v>
      </c>
      <c r="H2118" s="52">
        <f t="shared" si="965"/>
        <v>478822801.35000002</v>
      </c>
    </row>
    <row r="2119" spans="1:8" ht="31.2" x14ac:dyDescent="0.3">
      <c r="A2119" s="12" t="s">
        <v>472</v>
      </c>
      <c r="B2119" s="5" t="s">
        <v>916</v>
      </c>
      <c r="C2119" s="5" t="s">
        <v>298</v>
      </c>
      <c r="D2119" s="5" t="s">
        <v>473</v>
      </c>
      <c r="E2119" s="38" t="s">
        <v>0</v>
      </c>
      <c r="F2119" s="45">
        <f>F2120+F2123+F2128+F2131</f>
        <v>5974500</v>
      </c>
      <c r="G2119" s="45">
        <f t="shared" ref="G2119:H2119" si="966">G2120+G2123+G2128+G2131</f>
        <v>3804500</v>
      </c>
      <c r="H2119" s="52">
        <f t="shared" si="966"/>
        <v>9779000</v>
      </c>
    </row>
    <row r="2120" spans="1:8" ht="46.8" x14ac:dyDescent="0.3">
      <c r="A2120" s="11" t="s">
        <v>543</v>
      </c>
      <c r="B2120" s="5" t="s">
        <v>916</v>
      </c>
      <c r="C2120" s="5" t="s">
        <v>298</v>
      </c>
      <c r="D2120" s="5" t="s">
        <v>544</v>
      </c>
      <c r="E2120" s="38" t="s">
        <v>0</v>
      </c>
      <c r="F2120" s="45">
        <f>F2121</f>
        <v>2352500</v>
      </c>
      <c r="G2120" s="45">
        <f t="shared" ref="G2120:H2121" si="967">G2121</f>
        <v>0</v>
      </c>
      <c r="H2120" s="52">
        <f t="shared" si="967"/>
        <v>2352500</v>
      </c>
    </row>
    <row r="2121" spans="1:8" ht="31.2" x14ac:dyDescent="0.3">
      <c r="A2121" s="12" t="s">
        <v>175</v>
      </c>
      <c r="B2121" s="5" t="s">
        <v>916</v>
      </c>
      <c r="C2121" s="5" t="s">
        <v>298</v>
      </c>
      <c r="D2121" s="5" t="s">
        <v>544</v>
      </c>
      <c r="E2121" s="38" t="s">
        <v>176</v>
      </c>
      <c r="F2121" s="45">
        <f>F2122</f>
        <v>2352500</v>
      </c>
      <c r="G2121" s="45">
        <f t="shared" si="967"/>
        <v>0</v>
      </c>
      <c r="H2121" s="52">
        <f t="shared" si="967"/>
        <v>2352500</v>
      </c>
    </row>
    <row r="2122" spans="1:8" ht="15.6" x14ac:dyDescent="0.3">
      <c r="A2122" s="12" t="s">
        <v>177</v>
      </c>
      <c r="B2122" s="5" t="s">
        <v>916</v>
      </c>
      <c r="C2122" s="5" t="s">
        <v>298</v>
      </c>
      <c r="D2122" s="5" t="s">
        <v>544</v>
      </c>
      <c r="E2122" s="38" t="s">
        <v>178</v>
      </c>
      <c r="F2122" s="45">
        <v>2352500</v>
      </c>
      <c r="G2122" s="45">
        <f>H2122-F2122</f>
        <v>0</v>
      </c>
      <c r="H2122" s="52">
        <v>2352500</v>
      </c>
    </row>
    <row r="2123" spans="1:8" ht="31.2" x14ac:dyDescent="0.3">
      <c r="A2123" s="11" t="s">
        <v>474</v>
      </c>
      <c r="B2123" s="5" t="s">
        <v>916</v>
      </c>
      <c r="C2123" s="5" t="s">
        <v>298</v>
      </c>
      <c r="D2123" s="5" t="s">
        <v>475</v>
      </c>
      <c r="E2123" s="38" t="s">
        <v>0</v>
      </c>
      <c r="F2123" s="45">
        <f>F2124+F2126</f>
        <v>3122000</v>
      </c>
      <c r="G2123" s="45">
        <f t="shared" ref="G2123:H2123" si="968">G2124+G2126</f>
        <v>0</v>
      </c>
      <c r="H2123" s="52">
        <f t="shared" si="968"/>
        <v>3122000</v>
      </c>
    </row>
    <row r="2124" spans="1:8" ht="31.2" x14ac:dyDescent="0.3">
      <c r="A2124" s="12" t="s">
        <v>25</v>
      </c>
      <c r="B2124" s="5" t="s">
        <v>916</v>
      </c>
      <c r="C2124" s="5" t="s">
        <v>298</v>
      </c>
      <c r="D2124" s="5" t="s">
        <v>475</v>
      </c>
      <c r="E2124" s="38" t="s">
        <v>26</v>
      </c>
      <c r="F2124" s="45">
        <f>F2125</f>
        <v>1875000</v>
      </c>
      <c r="G2124" s="45">
        <f>G2125</f>
        <v>0</v>
      </c>
      <c r="H2124" s="52">
        <f t="shared" ref="H2124" si="969">H2125</f>
        <v>1875000</v>
      </c>
    </row>
    <row r="2125" spans="1:8" ht="31.2" x14ac:dyDescent="0.3">
      <c r="A2125" s="12" t="s">
        <v>27</v>
      </c>
      <c r="B2125" s="5" t="s">
        <v>916</v>
      </c>
      <c r="C2125" s="5" t="s">
        <v>298</v>
      </c>
      <c r="D2125" s="5" t="s">
        <v>475</v>
      </c>
      <c r="E2125" s="38" t="s">
        <v>28</v>
      </c>
      <c r="F2125" s="45">
        <v>1875000</v>
      </c>
      <c r="G2125" s="45">
        <f>H2125-F2125</f>
        <v>0</v>
      </c>
      <c r="H2125" s="52">
        <v>1875000</v>
      </c>
    </row>
    <row r="2126" spans="1:8" ht="31.2" x14ac:dyDescent="0.3">
      <c r="A2126" s="12" t="s">
        <v>175</v>
      </c>
      <c r="B2126" s="5" t="s">
        <v>916</v>
      </c>
      <c r="C2126" s="5" t="s">
        <v>298</v>
      </c>
      <c r="D2126" s="5" t="s">
        <v>475</v>
      </c>
      <c r="E2126" s="38" t="s">
        <v>176</v>
      </c>
      <c r="F2126" s="45">
        <f>F2127</f>
        <v>1247000</v>
      </c>
      <c r="G2126" s="45">
        <f>G2127</f>
        <v>0</v>
      </c>
      <c r="H2126" s="52">
        <f t="shared" ref="H2126" si="970">H2127</f>
        <v>1247000</v>
      </c>
    </row>
    <row r="2127" spans="1:8" ht="15.6" x14ac:dyDescent="0.3">
      <c r="A2127" s="12" t="s">
        <v>177</v>
      </c>
      <c r="B2127" s="5" t="s">
        <v>916</v>
      </c>
      <c r="C2127" s="5" t="s">
        <v>298</v>
      </c>
      <c r="D2127" s="5" t="s">
        <v>475</v>
      </c>
      <c r="E2127" s="38" t="s">
        <v>178</v>
      </c>
      <c r="F2127" s="45">
        <v>1247000</v>
      </c>
      <c r="G2127" s="45">
        <f>H2127-F2127</f>
        <v>0</v>
      </c>
      <c r="H2127" s="52">
        <v>1247000</v>
      </c>
    </row>
    <row r="2128" spans="1:8" ht="62.4" x14ac:dyDescent="0.3">
      <c r="A2128" s="11" t="s">
        <v>657</v>
      </c>
      <c r="B2128" s="5" t="s">
        <v>916</v>
      </c>
      <c r="C2128" s="5" t="s">
        <v>298</v>
      </c>
      <c r="D2128" s="5" t="s">
        <v>658</v>
      </c>
      <c r="E2128" s="38" t="s">
        <v>0</v>
      </c>
      <c r="F2128" s="45">
        <f>F2129</f>
        <v>500000</v>
      </c>
      <c r="G2128" s="45">
        <f t="shared" ref="G2128:H2129" si="971">G2129</f>
        <v>0</v>
      </c>
      <c r="H2128" s="52">
        <f t="shared" si="971"/>
        <v>500000</v>
      </c>
    </row>
    <row r="2129" spans="1:8" ht="31.2" x14ac:dyDescent="0.3">
      <c r="A2129" s="12" t="s">
        <v>175</v>
      </c>
      <c r="B2129" s="5" t="s">
        <v>916</v>
      </c>
      <c r="C2129" s="5" t="s">
        <v>298</v>
      </c>
      <c r="D2129" s="5" t="s">
        <v>658</v>
      </c>
      <c r="E2129" s="38" t="s">
        <v>176</v>
      </c>
      <c r="F2129" s="45">
        <f>F2130</f>
        <v>500000</v>
      </c>
      <c r="G2129" s="45">
        <f t="shared" si="971"/>
        <v>0</v>
      </c>
      <c r="H2129" s="52">
        <f t="shared" si="971"/>
        <v>500000</v>
      </c>
    </row>
    <row r="2130" spans="1:8" ht="15.6" x14ac:dyDescent="0.3">
      <c r="A2130" s="12" t="s">
        <v>177</v>
      </c>
      <c r="B2130" s="5" t="s">
        <v>916</v>
      </c>
      <c r="C2130" s="5" t="s">
        <v>298</v>
      </c>
      <c r="D2130" s="5" t="s">
        <v>658</v>
      </c>
      <c r="E2130" s="38" t="s">
        <v>178</v>
      </c>
      <c r="F2130" s="45">
        <v>500000</v>
      </c>
      <c r="G2130" s="45">
        <f>H2130-F2130</f>
        <v>0</v>
      </c>
      <c r="H2130" s="52">
        <v>500000</v>
      </c>
    </row>
    <row r="2131" spans="1:8" ht="31.2" x14ac:dyDescent="0.3">
      <c r="A2131" s="73" t="s">
        <v>1242</v>
      </c>
      <c r="B2131" s="64" t="s">
        <v>916</v>
      </c>
      <c r="C2131" s="64" t="s">
        <v>298</v>
      </c>
      <c r="D2131" s="64" t="s">
        <v>1243</v>
      </c>
      <c r="E2131" s="64"/>
      <c r="F2131" s="45">
        <f>F2132+F2134</f>
        <v>0</v>
      </c>
      <c r="G2131" s="45">
        <f t="shared" ref="G2131:H2131" si="972">G2132+G2134</f>
        <v>3804500</v>
      </c>
      <c r="H2131" s="52">
        <f t="shared" si="972"/>
        <v>3804500</v>
      </c>
    </row>
    <row r="2132" spans="1:8" ht="31.2" x14ac:dyDescent="0.3">
      <c r="A2132" s="73" t="s">
        <v>25</v>
      </c>
      <c r="B2132" s="64" t="s">
        <v>916</v>
      </c>
      <c r="C2132" s="64" t="s">
        <v>298</v>
      </c>
      <c r="D2132" s="64" t="s">
        <v>1243</v>
      </c>
      <c r="E2132" s="64" t="s">
        <v>26</v>
      </c>
      <c r="F2132" s="45">
        <f>F2133</f>
        <v>0</v>
      </c>
      <c r="G2132" s="45">
        <f t="shared" ref="G2132:H2132" si="973">G2133</f>
        <v>952000</v>
      </c>
      <c r="H2132" s="52">
        <f t="shared" si="973"/>
        <v>952000</v>
      </c>
    </row>
    <row r="2133" spans="1:8" ht="31.2" x14ac:dyDescent="0.3">
      <c r="A2133" s="73" t="s">
        <v>27</v>
      </c>
      <c r="B2133" s="64" t="s">
        <v>916</v>
      </c>
      <c r="C2133" s="64" t="s">
        <v>298</v>
      </c>
      <c r="D2133" s="64" t="s">
        <v>1243</v>
      </c>
      <c r="E2133" s="64" t="s">
        <v>28</v>
      </c>
      <c r="F2133" s="45">
        <v>0</v>
      </c>
      <c r="G2133" s="45">
        <f>H2133-F2133</f>
        <v>952000</v>
      </c>
      <c r="H2133" s="52">
        <v>952000</v>
      </c>
    </row>
    <row r="2134" spans="1:8" ht="31.2" x14ac:dyDescent="0.3">
      <c r="A2134" s="73" t="s">
        <v>175</v>
      </c>
      <c r="B2134" s="64" t="s">
        <v>916</v>
      </c>
      <c r="C2134" s="64" t="s">
        <v>298</v>
      </c>
      <c r="D2134" s="64" t="s">
        <v>1243</v>
      </c>
      <c r="E2134" s="64" t="s">
        <v>176</v>
      </c>
      <c r="F2134" s="45">
        <f>F2135</f>
        <v>0</v>
      </c>
      <c r="G2134" s="45">
        <f t="shared" ref="G2134:H2134" si="974">G2135</f>
        <v>2852500</v>
      </c>
      <c r="H2134" s="52">
        <f t="shared" si="974"/>
        <v>2852500</v>
      </c>
    </row>
    <row r="2135" spans="1:8" ht="15.6" x14ac:dyDescent="0.3">
      <c r="A2135" s="73" t="s">
        <v>177</v>
      </c>
      <c r="B2135" s="64" t="s">
        <v>916</v>
      </c>
      <c r="C2135" s="64" t="s">
        <v>298</v>
      </c>
      <c r="D2135" s="64" t="s">
        <v>1243</v>
      </c>
      <c r="E2135" s="64" t="s">
        <v>178</v>
      </c>
      <c r="F2135" s="45">
        <v>0</v>
      </c>
      <c r="G2135" s="45">
        <f>H2135-F2135</f>
        <v>2852500</v>
      </c>
      <c r="H2135" s="52">
        <v>2852500</v>
      </c>
    </row>
    <row r="2136" spans="1:8" ht="31.2" x14ac:dyDescent="0.3">
      <c r="A2136" s="12" t="s">
        <v>299</v>
      </c>
      <c r="B2136" s="5" t="s">
        <v>916</v>
      </c>
      <c r="C2136" s="5" t="s">
        <v>298</v>
      </c>
      <c r="D2136" s="5" t="s">
        <v>300</v>
      </c>
      <c r="E2136" s="38" t="s">
        <v>0</v>
      </c>
      <c r="F2136" s="45">
        <f>F2137+F2174+F2192</f>
        <v>308085000</v>
      </c>
      <c r="G2136" s="45">
        <f t="shared" ref="G2136:H2136" si="975">G2137+G2174+G2192</f>
        <v>160958801.34999999</v>
      </c>
      <c r="H2136" s="52">
        <f t="shared" si="975"/>
        <v>469043801.35000002</v>
      </c>
    </row>
    <row r="2137" spans="1:8" ht="31.2" x14ac:dyDescent="0.3">
      <c r="A2137" s="12" t="s">
        <v>301</v>
      </c>
      <c r="B2137" s="5" t="s">
        <v>916</v>
      </c>
      <c r="C2137" s="5" t="s">
        <v>298</v>
      </c>
      <c r="D2137" s="5" t="s">
        <v>302</v>
      </c>
      <c r="E2137" s="38" t="s">
        <v>0</v>
      </c>
      <c r="F2137" s="45">
        <f>F2138+F2145+F2148+F2151+F2154+F2157+F2162+F2168+F2171+F2165</f>
        <v>275370700</v>
      </c>
      <c r="G2137" s="45">
        <f t="shared" ref="G2137:H2137" si="976">G2138+G2145+G2148+G2151+G2154+G2157+G2162+G2168+G2171+G2165</f>
        <v>159508801.34999999</v>
      </c>
      <c r="H2137" s="52">
        <f t="shared" si="976"/>
        <v>434879501.35000002</v>
      </c>
    </row>
    <row r="2138" spans="1:8" ht="31.2" x14ac:dyDescent="0.3">
      <c r="A2138" s="11" t="s">
        <v>124</v>
      </c>
      <c r="B2138" s="5" t="s">
        <v>916</v>
      </c>
      <c r="C2138" s="5" t="s">
        <v>298</v>
      </c>
      <c r="D2138" s="5" t="s">
        <v>923</v>
      </c>
      <c r="E2138" s="38" t="s">
        <v>0</v>
      </c>
      <c r="F2138" s="45">
        <f>F2139+F2141+F2143</f>
        <v>24457400</v>
      </c>
      <c r="G2138" s="45">
        <f t="shared" ref="G2138:H2138" si="977">G2139+G2141+G2143</f>
        <v>0</v>
      </c>
      <c r="H2138" s="52">
        <f t="shared" si="977"/>
        <v>24457400</v>
      </c>
    </row>
    <row r="2139" spans="1:8" ht="62.4" x14ac:dyDescent="0.3">
      <c r="A2139" s="12" t="s">
        <v>21</v>
      </c>
      <c r="B2139" s="5" t="s">
        <v>916</v>
      </c>
      <c r="C2139" s="5" t="s">
        <v>298</v>
      </c>
      <c r="D2139" s="5" t="s">
        <v>923</v>
      </c>
      <c r="E2139" s="38" t="s">
        <v>22</v>
      </c>
      <c r="F2139" s="45">
        <f>F2140</f>
        <v>21590900</v>
      </c>
      <c r="G2139" s="45">
        <f t="shared" ref="G2139:H2139" si="978">G2140</f>
        <v>0</v>
      </c>
      <c r="H2139" s="52">
        <f t="shared" si="978"/>
        <v>21590900</v>
      </c>
    </row>
    <row r="2140" spans="1:8" ht="15.6" x14ac:dyDescent="0.3">
      <c r="A2140" s="12" t="s">
        <v>126</v>
      </c>
      <c r="B2140" s="5" t="s">
        <v>916</v>
      </c>
      <c r="C2140" s="5" t="s">
        <v>298</v>
      </c>
      <c r="D2140" s="5" t="s">
        <v>923</v>
      </c>
      <c r="E2140" s="38" t="s">
        <v>127</v>
      </c>
      <c r="F2140" s="45">
        <v>21590900</v>
      </c>
      <c r="G2140" s="45">
        <f>H2140-F2140</f>
        <v>0</v>
      </c>
      <c r="H2140" s="52">
        <v>21590900</v>
      </c>
    </row>
    <row r="2141" spans="1:8" ht="31.2" x14ac:dyDescent="0.3">
      <c r="A2141" s="12" t="s">
        <v>25</v>
      </c>
      <c r="B2141" s="5" t="s">
        <v>916</v>
      </c>
      <c r="C2141" s="5" t="s">
        <v>298</v>
      </c>
      <c r="D2141" s="5" t="s">
        <v>923</v>
      </c>
      <c r="E2141" s="38" t="s">
        <v>26</v>
      </c>
      <c r="F2141" s="45">
        <f>F2142</f>
        <v>2847300</v>
      </c>
      <c r="G2141" s="45">
        <f t="shared" ref="G2141:H2141" si="979">G2142</f>
        <v>0</v>
      </c>
      <c r="H2141" s="52">
        <f t="shared" si="979"/>
        <v>2847300</v>
      </c>
    </row>
    <row r="2142" spans="1:8" ht="31.2" x14ac:dyDescent="0.3">
      <c r="A2142" s="12" t="s">
        <v>27</v>
      </c>
      <c r="B2142" s="5" t="s">
        <v>916</v>
      </c>
      <c r="C2142" s="5" t="s">
        <v>298</v>
      </c>
      <c r="D2142" s="5" t="s">
        <v>923</v>
      </c>
      <c r="E2142" s="38" t="s">
        <v>28</v>
      </c>
      <c r="F2142" s="45">
        <v>2847300</v>
      </c>
      <c r="G2142" s="45">
        <f>H2142-F2142</f>
        <v>0</v>
      </c>
      <c r="H2142" s="52">
        <v>2847300</v>
      </c>
    </row>
    <row r="2143" spans="1:8" ht="15.6" x14ac:dyDescent="0.3">
      <c r="A2143" s="12" t="s">
        <v>29</v>
      </c>
      <c r="B2143" s="5" t="s">
        <v>916</v>
      </c>
      <c r="C2143" s="5" t="s">
        <v>298</v>
      </c>
      <c r="D2143" s="5" t="s">
        <v>923</v>
      </c>
      <c r="E2143" s="38" t="s">
        <v>30</v>
      </c>
      <c r="F2143" s="45">
        <f>F2144</f>
        <v>19200</v>
      </c>
      <c r="G2143" s="45">
        <f t="shared" ref="G2143:H2143" si="980">G2144</f>
        <v>0</v>
      </c>
      <c r="H2143" s="52">
        <f t="shared" si="980"/>
        <v>19200</v>
      </c>
    </row>
    <row r="2144" spans="1:8" ht="15.6" x14ac:dyDescent="0.3">
      <c r="A2144" s="12" t="s">
        <v>31</v>
      </c>
      <c r="B2144" s="5" t="s">
        <v>916</v>
      </c>
      <c r="C2144" s="5" t="s">
        <v>298</v>
      </c>
      <c r="D2144" s="5" t="s">
        <v>923</v>
      </c>
      <c r="E2144" s="38" t="s">
        <v>32</v>
      </c>
      <c r="F2144" s="45">
        <v>19200</v>
      </c>
      <c r="G2144" s="45">
        <f>H2144-F2144</f>
        <v>0</v>
      </c>
      <c r="H2144" s="52">
        <v>19200</v>
      </c>
    </row>
    <row r="2145" spans="1:8" ht="15.6" x14ac:dyDescent="0.3">
      <c r="A2145" s="11" t="s">
        <v>924</v>
      </c>
      <c r="B2145" s="5" t="s">
        <v>916</v>
      </c>
      <c r="C2145" s="5" t="s">
        <v>298</v>
      </c>
      <c r="D2145" s="5" t="s">
        <v>925</v>
      </c>
      <c r="E2145" s="38" t="s">
        <v>0</v>
      </c>
      <c r="F2145" s="45">
        <f>F2146</f>
        <v>125408600</v>
      </c>
      <c r="G2145" s="45">
        <f t="shared" ref="G2145:H2146" si="981">G2146</f>
        <v>0</v>
      </c>
      <c r="H2145" s="52">
        <f t="shared" si="981"/>
        <v>125408600</v>
      </c>
    </row>
    <row r="2146" spans="1:8" ht="31.2" x14ac:dyDescent="0.3">
      <c r="A2146" s="12" t="s">
        <v>175</v>
      </c>
      <c r="B2146" s="5" t="s">
        <v>916</v>
      </c>
      <c r="C2146" s="5" t="s">
        <v>298</v>
      </c>
      <c r="D2146" s="5" t="s">
        <v>925</v>
      </c>
      <c r="E2146" s="38" t="s">
        <v>176</v>
      </c>
      <c r="F2146" s="45">
        <f>F2147</f>
        <v>125408600</v>
      </c>
      <c r="G2146" s="45">
        <f t="shared" si="981"/>
        <v>0</v>
      </c>
      <c r="H2146" s="52">
        <f t="shared" si="981"/>
        <v>125408600</v>
      </c>
    </row>
    <row r="2147" spans="1:8" ht="15.6" x14ac:dyDescent="0.3">
      <c r="A2147" s="12" t="s">
        <v>177</v>
      </c>
      <c r="B2147" s="5" t="s">
        <v>916</v>
      </c>
      <c r="C2147" s="5" t="s">
        <v>298</v>
      </c>
      <c r="D2147" s="5" t="s">
        <v>925</v>
      </c>
      <c r="E2147" s="38" t="s">
        <v>178</v>
      </c>
      <c r="F2147" s="45">
        <v>125408600</v>
      </c>
      <c r="G2147" s="45">
        <f>H2147-F2147</f>
        <v>0</v>
      </c>
      <c r="H2147" s="52">
        <v>125408600</v>
      </c>
    </row>
    <row r="2148" spans="1:8" ht="15.6" x14ac:dyDescent="0.3">
      <c r="A2148" s="11" t="s">
        <v>926</v>
      </c>
      <c r="B2148" s="5" t="s">
        <v>916</v>
      </c>
      <c r="C2148" s="5" t="s">
        <v>298</v>
      </c>
      <c r="D2148" s="5" t="s">
        <v>927</v>
      </c>
      <c r="E2148" s="38" t="s">
        <v>0</v>
      </c>
      <c r="F2148" s="45">
        <f>F2149</f>
        <v>75547500</v>
      </c>
      <c r="G2148" s="45">
        <f t="shared" ref="G2148:H2149" si="982">G2149</f>
        <v>0</v>
      </c>
      <c r="H2148" s="52">
        <f t="shared" si="982"/>
        <v>75547500</v>
      </c>
    </row>
    <row r="2149" spans="1:8" ht="31.2" x14ac:dyDescent="0.3">
      <c r="A2149" s="12" t="s">
        <v>175</v>
      </c>
      <c r="B2149" s="5" t="s">
        <v>916</v>
      </c>
      <c r="C2149" s="5" t="s">
        <v>298</v>
      </c>
      <c r="D2149" s="5" t="s">
        <v>927</v>
      </c>
      <c r="E2149" s="38" t="s">
        <v>176</v>
      </c>
      <c r="F2149" s="45">
        <f>F2150</f>
        <v>75547500</v>
      </c>
      <c r="G2149" s="45">
        <f t="shared" si="982"/>
        <v>0</v>
      </c>
      <c r="H2149" s="52">
        <f t="shared" si="982"/>
        <v>75547500</v>
      </c>
    </row>
    <row r="2150" spans="1:8" ht="15.6" x14ac:dyDescent="0.3">
      <c r="A2150" s="12" t="s">
        <v>177</v>
      </c>
      <c r="B2150" s="5" t="s">
        <v>916</v>
      </c>
      <c r="C2150" s="5" t="s">
        <v>298</v>
      </c>
      <c r="D2150" s="5" t="s">
        <v>927</v>
      </c>
      <c r="E2150" s="38" t="s">
        <v>178</v>
      </c>
      <c r="F2150" s="45">
        <v>75547500</v>
      </c>
      <c r="G2150" s="45">
        <f>H2150-F2150</f>
        <v>0</v>
      </c>
      <c r="H2150" s="52">
        <v>75547500</v>
      </c>
    </row>
    <row r="2151" spans="1:8" ht="31.2" x14ac:dyDescent="0.3">
      <c r="A2151" s="11" t="s">
        <v>1127</v>
      </c>
      <c r="B2151" s="5" t="s">
        <v>916</v>
      </c>
      <c r="C2151" s="5" t="s">
        <v>298</v>
      </c>
      <c r="D2151" s="5" t="s">
        <v>928</v>
      </c>
      <c r="E2151" s="38" t="s">
        <v>0</v>
      </c>
      <c r="F2151" s="45">
        <f>F2152</f>
        <v>13240600</v>
      </c>
      <c r="G2151" s="45">
        <f t="shared" ref="G2151:H2152" si="983">G2152</f>
        <v>0</v>
      </c>
      <c r="H2151" s="52">
        <f t="shared" si="983"/>
        <v>13240600</v>
      </c>
    </row>
    <row r="2152" spans="1:8" ht="31.2" x14ac:dyDescent="0.3">
      <c r="A2152" s="12" t="s">
        <v>175</v>
      </c>
      <c r="B2152" s="5" t="s">
        <v>916</v>
      </c>
      <c r="C2152" s="5" t="s">
        <v>298</v>
      </c>
      <c r="D2152" s="5" t="s">
        <v>928</v>
      </c>
      <c r="E2152" s="38" t="s">
        <v>176</v>
      </c>
      <c r="F2152" s="45">
        <f>F2153</f>
        <v>13240600</v>
      </c>
      <c r="G2152" s="45">
        <f t="shared" si="983"/>
        <v>0</v>
      </c>
      <c r="H2152" s="52">
        <f t="shared" si="983"/>
        <v>13240600</v>
      </c>
    </row>
    <row r="2153" spans="1:8" ht="15.6" x14ac:dyDescent="0.3">
      <c r="A2153" s="12" t="s">
        <v>177</v>
      </c>
      <c r="B2153" s="5" t="s">
        <v>916</v>
      </c>
      <c r="C2153" s="5" t="s">
        <v>298</v>
      </c>
      <c r="D2153" s="5" t="s">
        <v>928</v>
      </c>
      <c r="E2153" s="38" t="s">
        <v>178</v>
      </c>
      <c r="F2153" s="45">
        <v>13240600</v>
      </c>
      <c r="G2153" s="45">
        <f>H2153-F2153</f>
        <v>0</v>
      </c>
      <c r="H2153" s="52">
        <v>13240600</v>
      </c>
    </row>
    <row r="2154" spans="1:8" ht="15.6" x14ac:dyDescent="0.3">
      <c r="A2154" s="11" t="s">
        <v>929</v>
      </c>
      <c r="B2154" s="5" t="s">
        <v>916</v>
      </c>
      <c r="C2154" s="5" t="s">
        <v>298</v>
      </c>
      <c r="D2154" s="5" t="s">
        <v>930</v>
      </c>
      <c r="E2154" s="38" t="s">
        <v>0</v>
      </c>
      <c r="F2154" s="45">
        <f>F2155</f>
        <v>36716600</v>
      </c>
      <c r="G2154" s="45">
        <f t="shared" ref="G2154:H2155" si="984">G2155</f>
        <v>0</v>
      </c>
      <c r="H2154" s="52">
        <f t="shared" si="984"/>
        <v>36716600</v>
      </c>
    </row>
    <row r="2155" spans="1:8" ht="31.2" x14ac:dyDescent="0.3">
      <c r="A2155" s="12" t="s">
        <v>175</v>
      </c>
      <c r="B2155" s="5" t="s">
        <v>916</v>
      </c>
      <c r="C2155" s="5" t="s">
        <v>298</v>
      </c>
      <c r="D2155" s="5" t="s">
        <v>930</v>
      </c>
      <c r="E2155" s="38" t="s">
        <v>176</v>
      </c>
      <c r="F2155" s="45">
        <f>F2156</f>
        <v>36716600</v>
      </c>
      <c r="G2155" s="45">
        <f t="shared" si="984"/>
        <v>0</v>
      </c>
      <c r="H2155" s="52">
        <f t="shared" si="984"/>
        <v>36716600</v>
      </c>
    </row>
    <row r="2156" spans="1:8" ht="15.6" x14ac:dyDescent="0.3">
      <c r="A2156" s="12" t="s">
        <v>177</v>
      </c>
      <c r="B2156" s="5" t="s">
        <v>916</v>
      </c>
      <c r="C2156" s="5" t="s">
        <v>298</v>
      </c>
      <c r="D2156" s="5" t="s">
        <v>930</v>
      </c>
      <c r="E2156" s="38" t="s">
        <v>178</v>
      </c>
      <c r="F2156" s="45">
        <v>36716600</v>
      </c>
      <c r="G2156" s="45">
        <f>H2156-F2156</f>
        <v>0</v>
      </c>
      <c r="H2156" s="52">
        <v>36716600</v>
      </c>
    </row>
    <row r="2157" spans="1:8" ht="46.8" x14ac:dyDescent="0.3">
      <c r="A2157" s="73" t="s">
        <v>1268</v>
      </c>
      <c r="B2157" s="64" t="s">
        <v>916</v>
      </c>
      <c r="C2157" s="64" t="s">
        <v>298</v>
      </c>
      <c r="D2157" s="64" t="s">
        <v>1269</v>
      </c>
      <c r="E2157" s="64"/>
      <c r="F2157" s="45">
        <f>F2158+F2160</f>
        <v>0</v>
      </c>
      <c r="G2157" s="45">
        <f t="shared" ref="G2157:H2157" si="985">G2158+G2160</f>
        <v>647413.35</v>
      </c>
      <c r="H2157" s="52">
        <f t="shared" si="985"/>
        <v>647413.35</v>
      </c>
    </row>
    <row r="2158" spans="1:8" ht="15.6" x14ac:dyDescent="0.3">
      <c r="A2158" s="73" t="s">
        <v>45</v>
      </c>
      <c r="B2158" s="64" t="s">
        <v>916</v>
      </c>
      <c r="C2158" s="64" t="s">
        <v>298</v>
      </c>
      <c r="D2158" s="64" t="s">
        <v>1269</v>
      </c>
      <c r="E2158" s="64" t="s">
        <v>46</v>
      </c>
      <c r="F2158" s="45">
        <f>F2159</f>
        <v>0</v>
      </c>
      <c r="G2158" s="45">
        <f t="shared" ref="G2158:H2158" si="986">G2159</f>
        <v>23007.14</v>
      </c>
      <c r="H2158" s="52">
        <f t="shared" si="986"/>
        <v>23007.14</v>
      </c>
    </row>
    <row r="2159" spans="1:8" ht="15.6" x14ac:dyDescent="0.3">
      <c r="A2159" s="73" t="s">
        <v>113</v>
      </c>
      <c r="B2159" s="64" t="s">
        <v>916</v>
      </c>
      <c r="C2159" s="64" t="s">
        <v>298</v>
      </c>
      <c r="D2159" s="64" t="s">
        <v>1269</v>
      </c>
      <c r="E2159" s="64" t="s">
        <v>114</v>
      </c>
      <c r="F2159" s="45">
        <v>0</v>
      </c>
      <c r="G2159" s="45">
        <f>H2159-F2159</f>
        <v>23007.14</v>
      </c>
      <c r="H2159" s="52">
        <v>23007.14</v>
      </c>
    </row>
    <row r="2160" spans="1:8" ht="31.2" x14ac:dyDescent="0.3">
      <c r="A2160" s="73" t="s">
        <v>175</v>
      </c>
      <c r="B2160" s="64" t="s">
        <v>916</v>
      </c>
      <c r="C2160" s="64" t="s">
        <v>298</v>
      </c>
      <c r="D2160" s="64" t="s">
        <v>1269</v>
      </c>
      <c r="E2160" s="64" t="s">
        <v>176</v>
      </c>
      <c r="F2160" s="45">
        <f>F2161</f>
        <v>0</v>
      </c>
      <c r="G2160" s="45">
        <f t="shared" ref="G2160:H2160" si="987">G2161</f>
        <v>624406.21</v>
      </c>
      <c r="H2160" s="52">
        <f t="shared" si="987"/>
        <v>624406.21</v>
      </c>
    </row>
    <row r="2161" spans="1:8" ht="15.6" x14ac:dyDescent="0.3">
      <c r="A2161" s="73" t="s">
        <v>177</v>
      </c>
      <c r="B2161" s="64" t="s">
        <v>916</v>
      </c>
      <c r="C2161" s="64" t="s">
        <v>298</v>
      </c>
      <c r="D2161" s="64" t="s">
        <v>1269</v>
      </c>
      <c r="E2161" s="64" t="s">
        <v>178</v>
      </c>
      <c r="F2161" s="45">
        <v>0</v>
      </c>
      <c r="G2161" s="45">
        <f>H2161-F2161</f>
        <v>624406.21</v>
      </c>
      <c r="H2161" s="52">
        <v>624406.21</v>
      </c>
    </row>
    <row r="2162" spans="1:8" ht="46.8" x14ac:dyDescent="0.3">
      <c r="A2162" s="73" t="s">
        <v>1296</v>
      </c>
      <c r="B2162" s="64" t="s">
        <v>916</v>
      </c>
      <c r="C2162" s="64" t="s">
        <v>298</v>
      </c>
      <c r="D2162" s="64" t="s">
        <v>1297</v>
      </c>
      <c r="E2162" s="64"/>
      <c r="F2162" s="45">
        <f>F2163</f>
        <v>0</v>
      </c>
      <c r="G2162" s="45">
        <f t="shared" ref="G2162:H2163" si="988">G2163</f>
        <v>1395388</v>
      </c>
      <c r="H2162" s="52">
        <f t="shared" si="988"/>
        <v>1395388</v>
      </c>
    </row>
    <row r="2163" spans="1:8" ht="15.6" x14ac:dyDescent="0.3">
      <c r="A2163" s="73" t="s">
        <v>45</v>
      </c>
      <c r="B2163" s="64" t="s">
        <v>916</v>
      </c>
      <c r="C2163" s="64" t="s">
        <v>298</v>
      </c>
      <c r="D2163" s="64" t="s">
        <v>1297</v>
      </c>
      <c r="E2163" s="64" t="s">
        <v>46</v>
      </c>
      <c r="F2163" s="45">
        <f>F2164</f>
        <v>0</v>
      </c>
      <c r="G2163" s="45">
        <f t="shared" si="988"/>
        <v>1395388</v>
      </c>
      <c r="H2163" s="52">
        <f t="shared" si="988"/>
        <v>1395388</v>
      </c>
    </row>
    <row r="2164" spans="1:8" ht="15.6" x14ac:dyDescent="0.3">
      <c r="A2164" s="73" t="s">
        <v>47</v>
      </c>
      <c r="B2164" s="64" t="s">
        <v>916</v>
      </c>
      <c r="C2164" s="64" t="s">
        <v>298</v>
      </c>
      <c r="D2164" s="64" t="s">
        <v>1297</v>
      </c>
      <c r="E2164" s="64" t="s">
        <v>48</v>
      </c>
      <c r="F2164" s="45">
        <v>0</v>
      </c>
      <c r="G2164" s="45">
        <f>H2164-F2164</f>
        <v>1395388</v>
      </c>
      <c r="H2164" s="52">
        <v>1395388</v>
      </c>
    </row>
    <row r="2165" spans="1:8" ht="31.2" x14ac:dyDescent="0.3">
      <c r="A2165" s="73" t="s">
        <v>1312</v>
      </c>
      <c r="B2165" s="64" t="s">
        <v>916</v>
      </c>
      <c r="C2165" s="64" t="s">
        <v>298</v>
      </c>
      <c r="D2165" s="64" t="s">
        <v>1313</v>
      </c>
      <c r="E2165" s="64"/>
      <c r="F2165" s="45">
        <f>F2166</f>
        <v>0</v>
      </c>
      <c r="G2165" s="45">
        <f t="shared" ref="G2165:H2166" si="989">G2166</f>
        <v>111666000</v>
      </c>
      <c r="H2165" s="52">
        <f t="shared" si="989"/>
        <v>111666000</v>
      </c>
    </row>
    <row r="2166" spans="1:8" ht="31.2" x14ac:dyDescent="0.3">
      <c r="A2166" s="73" t="s">
        <v>159</v>
      </c>
      <c r="B2166" s="64" t="s">
        <v>916</v>
      </c>
      <c r="C2166" s="64" t="s">
        <v>298</v>
      </c>
      <c r="D2166" s="64" t="s">
        <v>1313</v>
      </c>
      <c r="E2166" s="64" t="s">
        <v>160</v>
      </c>
      <c r="F2166" s="45">
        <f>F2167</f>
        <v>0</v>
      </c>
      <c r="G2166" s="45">
        <f t="shared" si="989"/>
        <v>111666000</v>
      </c>
      <c r="H2166" s="52">
        <f t="shared" si="989"/>
        <v>111666000</v>
      </c>
    </row>
    <row r="2167" spans="1:8" ht="15.6" x14ac:dyDescent="0.3">
      <c r="A2167" s="73" t="s">
        <v>161</v>
      </c>
      <c r="B2167" s="64" t="s">
        <v>916</v>
      </c>
      <c r="C2167" s="64" t="s">
        <v>298</v>
      </c>
      <c r="D2167" s="64" t="s">
        <v>1313</v>
      </c>
      <c r="E2167" s="64" t="s">
        <v>162</v>
      </c>
      <c r="F2167" s="45">
        <v>0</v>
      </c>
      <c r="G2167" s="45">
        <f>H2167-F2167</f>
        <v>111666000</v>
      </c>
      <c r="H2167" s="52">
        <v>111666000</v>
      </c>
    </row>
    <row r="2168" spans="1:8" ht="31.2" x14ac:dyDescent="0.3">
      <c r="A2168" s="73" t="s">
        <v>1304</v>
      </c>
      <c r="B2168" s="64" t="s">
        <v>916</v>
      </c>
      <c r="C2168" s="64" t="s">
        <v>298</v>
      </c>
      <c r="D2168" s="64" t="s">
        <v>1305</v>
      </c>
      <c r="E2168" s="64"/>
      <c r="F2168" s="45">
        <f>F2169</f>
        <v>0</v>
      </c>
      <c r="G2168" s="45">
        <f t="shared" ref="G2168:H2169" si="990">G2169</f>
        <v>22000000</v>
      </c>
      <c r="H2168" s="52">
        <f t="shared" si="990"/>
        <v>22000000</v>
      </c>
    </row>
    <row r="2169" spans="1:8" ht="31.2" x14ac:dyDescent="0.3">
      <c r="A2169" s="73" t="s">
        <v>175</v>
      </c>
      <c r="B2169" s="64" t="s">
        <v>916</v>
      </c>
      <c r="C2169" s="64" t="s">
        <v>298</v>
      </c>
      <c r="D2169" s="64" t="s">
        <v>1305</v>
      </c>
      <c r="E2169" s="64" t="s">
        <v>176</v>
      </c>
      <c r="F2169" s="45">
        <f>F2170</f>
        <v>0</v>
      </c>
      <c r="G2169" s="45">
        <f t="shared" si="990"/>
        <v>22000000</v>
      </c>
      <c r="H2169" s="52">
        <f t="shared" si="990"/>
        <v>22000000</v>
      </c>
    </row>
    <row r="2170" spans="1:8" ht="15.6" x14ac:dyDescent="0.3">
      <c r="A2170" s="73" t="s">
        <v>177</v>
      </c>
      <c r="B2170" s="64" t="s">
        <v>916</v>
      </c>
      <c r="C2170" s="64" t="s">
        <v>298</v>
      </c>
      <c r="D2170" s="64" t="s">
        <v>1305</v>
      </c>
      <c r="E2170" s="64" t="s">
        <v>178</v>
      </c>
      <c r="F2170" s="45">
        <v>0</v>
      </c>
      <c r="G2170" s="45">
        <f>H2170-F2170</f>
        <v>22000000</v>
      </c>
      <c r="H2170" s="52">
        <v>22000000</v>
      </c>
    </row>
    <row r="2171" spans="1:8" ht="31.2" x14ac:dyDescent="0.3">
      <c r="A2171" s="73" t="s">
        <v>1306</v>
      </c>
      <c r="B2171" s="64" t="s">
        <v>916</v>
      </c>
      <c r="C2171" s="64" t="s">
        <v>298</v>
      </c>
      <c r="D2171" s="64" t="s">
        <v>1307</v>
      </c>
      <c r="E2171" s="64"/>
      <c r="F2171" s="45">
        <f>F2172</f>
        <v>0</v>
      </c>
      <c r="G2171" s="45">
        <f t="shared" ref="G2171:H2172" si="991">G2172</f>
        <v>23800000</v>
      </c>
      <c r="H2171" s="52">
        <f t="shared" si="991"/>
        <v>23800000</v>
      </c>
    </row>
    <row r="2172" spans="1:8" ht="15.6" x14ac:dyDescent="0.3">
      <c r="A2172" s="73" t="s">
        <v>45</v>
      </c>
      <c r="B2172" s="64" t="s">
        <v>916</v>
      </c>
      <c r="C2172" s="64" t="s">
        <v>298</v>
      </c>
      <c r="D2172" s="64" t="s">
        <v>1307</v>
      </c>
      <c r="E2172" s="64" t="s">
        <v>46</v>
      </c>
      <c r="F2172" s="45">
        <f>F2173</f>
        <v>0</v>
      </c>
      <c r="G2172" s="45">
        <f t="shared" si="991"/>
        <v>23800000</v>
      </c>
      <c r="H2172" s="52">
        <f t="shared" si="991"/>
        <v>23800000</v>
      </c>
    </row>
    <row r="2173" spans="1:8" ht="15.6" x14ac:dyDescent="0.3">
      <c r="A2173" s="73" t="s">
        <v>47</v>
      </c>
      <c r="B2173" s="64" t="s">
        <v>916</v>
      </c>
      <c r="C2173" s="64" t="s">
        <v>298</v>
      </c>
      <c r="D2173" s="64" t="s">
        <v>1307</v>
      </c>
      <c r="E2173" s="64" t="s">
        <v>48</v>
      </c>
      <c r="F2173" s="45">
        <v>0</v>
      </c>
      <c r="G2173" s="45">
        <f>H2173-F2173</f>
        <v>23800000</v>
      </c>
      <c r="H2173" s="52">
        <v>23800000</v>
      </c>
    </row>
    <row r="2174" spans="1:8" ht="31.2" x14ac:dyDescent="0.3">
      <c r="A2174" s="12" t="s">
        <v>931</v>
      </c>
      <c r="B2174" s="5" t="s">
        <v>916</v>
      </c>
      <c r="C2174" s="5" t="s">
        <v>298</v>
      </c>
      <c r="D2174" s="5" t="s">
        <v>932</v>
      </c>
      <c r="E2174" s="38" t="s">
        <v>0</v>
      </c>
      <c r="F2174" s="45">
        <f>F2175+F2178+F2186+F2189</f>
        <v>15000000</v>
      </c>
      <c r="G2174" s="45">
        <f t="shared" ref="G2174:H2174" si="992">G2175+G2178+G2186+G2189</f>
        <v>1450000</v>
      </c>
      <c r="H2174" s="52">
        <f t="shared" si="992"/>
        <v>16450000</v>
      </c>
    </row>
    <row r="2175" spans="1:8" ht="31.2" x14ac:dyDescent="0.3">
      <c r="A2175" s="11" t="s">
        <v>933</v>
      </c>
      <c r="B2175" s="5" t="s">
        <v>916</v>
      </c>
      <c r="C2175" s="5" t="s">
        <v>298</v>
      </c>
      <c r="D2175" s="5" t="s">
        <v>934</v>
      </c>
      <c r="E2175" s="38" t="s">
        <v>0</v>
      </c>
      <c r="F2175" s="45">
        <f>F2176</f>
        <v>13631500</v>
      </c>
      <c r="G2175" s="45">
        <f t="shared" ref="G2175:H2176" si="993">G2176</f>
        <v>0</v>
      </c>
      <c r="H2175" s="52">
        <f t="shared" si="993"/>
        <v>13631500</v>
      </c>
    </row>
    <row r="2176" spans="1:8" ht="31.2" x14ac:dyDescent="0.3">
      <c r="A2176" s="12" t="s">
        <v>175</v>
      </c>
      <c r="B2176" s="5" t="s">
        <v>916</v>
      </c>
      <c r="C2176" s="5" t="s">
        <v>298</v>
      </c>
      <c r="D2176" s="5" t="s">
        <v>934</v>
      </c>
      <c r="E2176" s="38" t="s">
        <v>176</v>
      </c>
      <c r="F2176" s="45">
        <f>F2177</f>
        <v>13631500</v>
      </c>
      <c r="G2176" s="45">
        <f t="shared" si="993"/>
        <v>0</v>
      </c>
      <c r="H2176" s="52">
        <f t="shared" si="993"/>
        <v>13631500</v>
      </c>
    </row>
    <row r="2177" spans="1:8" ht="15.6" x14ac:dyDescent="0.3">
      <c r="A2177" s="12" t="s">
        <v>177</v>
      </c>
      <c r="B2177" s="5" t="s">
        <v>916</v>
      </c>
      <c r="C2177" s="5" t="s">
        <v>298</v>
      </c>
      <c r="D2177" s="5" t="s">
        <v>934</v>
      </c>
      <c r="E2177" s="38" t="s">
        <v>178</v>
      </c>
      <c r="F2177" s="45">
        <v>13631500</v>
      </c>
      <c r="G2177" s="45">
        <f>H2177-F2177</f>
        <v>0</v>
      </c>
      <c r="H2177" s="52">
        <v>13631500</v>
      </c>
    </row>
    <row r="2178" spans="1:8" ht="31.2" x14ac:dyDescent="0.3">
      <c r="A2178" s="11" t="s">
        <v>935</v>
      </c>
      <c r="B2178" s="5" t="s">
        <v>916</v>
      </c>
      <c r="C2178" s="5" t="s">
        <v>298</v>
      </c>
      <c r="D2178" s="5" t="s">
        <v>936</v>
      </c>
      <c r="E2178" s="38" t="s">
        <v>0</v>
      </c>
      <c r="F2178" s="45">
        <f>F2179+F2182+F2184</f>
        <v>1368500</v>
      </c>
      <c r="G2178" s="45">
        <f t="shared" ref="G2178:H2178" si="994">G2179+G2182+G2184</f>
        <v>0</v>
      </c>
      <c r="H2178" s="52">
        <f t="shared" si="994"/>
        <v>1368500</v>
      </c>
    </row>
    <row r="2179" spans="1:8" ht="15.6" x14ac:dyDescent="0.3">
      <c r="A2179" s="12" t="s">
        <v>51</v>
      </c>
      <c r="B2179" s="5" t="s">
        <v>916</v>
      </c>
      <c r="C2179" s="5" t="s">
        <v>298</v>
      </c>
      <c r="D2179" s="5" t="s">
        <v>936</v>
      </c>
      <c r="E2179" s="38" t="s">
        <v>52</v>
      </c>
      <c r="F2179" s="45">
        <f>F2180+F2181</f>
        <v>524000</v>
      </c>
      <c r="G2179" s="45">
        <f t="shared" ref="G2179:H2179" si="995">G2180+G2181</f>
        <v>0</v>
      </c>
      <c r="H2179" s="52">
        <f t="shared" si="995"/>
        <v>524000</v>
      </c>
    </row>
    <row r="2180" spans="1:8" ht="15.6" x14ac:dyDescent="0.3">
      <c r="A2180" s="12" t="s">
        <v>227</v>
      </c>
      <c r="B2180" s="5" t="s">
        <v>916</v>
      </c>
      <c r="C2180" s="5" t="s">
        <v>298</v>
      </c>
      <c r="D2180" s="5" t="s">
        <v>936</v>
      </c>
      <c r="E2180" s="38" t="s">
        <v>228</v>
      </c>
      <c r="F2180" s="45">
        <v>216000</v>
      </c>
      <c r="G2180" s="45">
        <f>H2180-F2180</f>
        <v>0</v>
      </c>
      <c r="H2180" s="52">
        <v>216000</v>
      </c>
    </row>
    <row r="2181" spans="1:8" ht="15.6" x14ac:dyDescent="0.3">
      <c r="A2181" s="12" t="s">
        <v>607</v>
      </c>
      <c r="B2181" s="5" t="s">
        <v>916</v>
      </c>
      <c r="C2181" s="5" t="s">
        <v>298</v>
      </c>
      <c r="D2181" s="5" t="s">
        <v>936</v>
      </c>
      <c r="E2181" s="38" t="s">
        <v>608</v>
      </c>
      <c r="F2181" s="45">
        <v>308000</v>
      </c>
      <c r="G2181" s="45">
        <f>H2181-F2181</f>
        <v>0</v>
      </c>
      <c r="H2181" s="52">
        <v>308000</v>
      </c>
    </row>
    <row r="2182" spans="1:8" ht="31.2" x14ac:dyDescent="0.3">
      <c r="A2182" s="12" t="s">
        <v>175</v>
      </c>
      <c r="B2182" s="5" t="s">
        <v>916</v>
      </c>
      <c r="C2182" s="5" t="s">
        <v>298</v>
      </c>
      <c r="D2182" s="5" t="s">
        <v>936</v>
      </c>
      <c r="E2182" s="38" t="s">
        <v>176</v>
      </c>
      <c r="F2182" s="45">
        <f>F2183</f>
        <v>444500</v>
      </c>
      <c r="G2182" s="45">
        <f t="shared" ref="G2182:H2182" si="996">G2183</f>
        <v>0</v>
      </c>
      <c r="H2182" s="52">
        <f t="shared" si="996"/>
        <v>444500</v>
      </c>
    </row>
    <row r="2183" spans="1:8" ht="15.6" x14ac:dyDescent="0.3">
      <c r="A2183" s="12" t="s">
        <v>177</v>
      </c>
      <c r="B2183" s="5" t="s">
        <v>916</v>
      </c>
      <c r="C2183" s="5" t="s">
        <v>298</v>
      </c>
      <c r="D2183" s="5" t="s">
        <v>936</v>
      </c>
      <c r="E2183" s="38" t="s">
        <v>178</v>
      </c>
      <c r="F2183" s="45">
        <v>444500</v>
      </c>
      <c r="G2183" s="45">
        <f>H2183-F2183</f>
        <v>0</v>
      </c>
      <c r="H2183" s="52">
        <v>444500</v>
      </c>
    </row>
    <row r="2184" spans="1:8" ht="15.6" x14ac:dyDescent="0.3">
      <c r="A2184" s="12" t="s">
        <v>29</v>
      </c>
      <c r="B2184" s="5" t="s">
        <v>916</v>
      </c>
      <c r="C2184" s="5" t="s">
        <v>298</v>
      </c>
      <c r="D2184" s="5" t="s">
        <v>936</v>
      </c>
      <c r="E2184" s="38" t="s">
        <v>30</v>
      </c>
      <c r="F2184" s="45">
        <f>F2185</f>
        <v>400000</v>
      </c>
      <c r="G2184" s="45">
        <f t="shared" ref="G2184:H2184" si="997">G2185</f>
        <v>0</v>
      </c>
      <c r="H2184" s="52">
        <f t="shared" si="997"/>
        <v>400000</v>
      </c>
    </row>
    <row r="2185" spans="1:8" ht="15.6" x14ac:dyDescent="0.3">
      <c r="A2185" s="12" t="s">
        <v>465</v>
      </c>
      <c r="B2185" s="5" t="s">
        <v>916</v>
      </c>
      <c r="C2185" s="5" t="s">
        <v>298</v>
      </c>
      <c r="D2185" s="5" t="s">
        <v>936</v>
      </c>
      <c r="E2185" s="38" t="s">
        <v>466</v>
      </c>
      <c r="F2185" s="45">
        <v>400000</v>
      </c>
      <c r="G2185" s="45">
        <f>H2185-F2185</f>
        <v>0</v>
      </c>
      <c r="H2185" s="52">
        <v>400000</v>
      </c>
    </row>
    <row r="2186" spans="1:8" ht="31.2" x14ac:dyDescent="0.3">
      <c r="A2186" s="73" t="s">
        <v>1298</v>
      </c>
      <c r="B2186" s="64" t="s">
        <v>916</v>
      </c>
      <c r="C2186" s="64" t="s">
        <v>298</v>
      </c>
      <c r="D2186" s="64" t="s">
        <v>1299</v>
      </c>
      <c r="E2186" s="64"/>
      <c r="F2186" s="45">
        <f>F2187</f>
        <v>0</v>
      </c>
      <c r="G2186" s="45">
        <f t="shared" ref="G2186:H2187" si="998">G2187</f>
        <v>1100000</v>
      </c>
      <c r="H2186" s="52">
        <f t="shared" si="998"/>
        <v>1100000</v>
      </c>
    </row>
    <row r="2187" spans="1:8" ht="15.6" x14ac:dyDescent="0.3">
      <c r="A2187" s="73" t="s">
        <v>45</v>
      </c>
      <c r="B2187" s="64" t="s">
        <v>916</v>
      </c>
      <c r="C2187" s="64" t="s">
        <v>298</v>
      </c>
      <c r="D2187" s="64" t="s">
        <v>1299</v>
      </c>
      <c r="E2187" s="64" t="s">
        <v>46</v>
      </c>
      <c r="F2187" s="45">
        <f>F2188</f>
        <v>0</v>
      </c>
      <c r="G2187" s="45">
        <f t="shared" si="998"/>
        <v>1100000</v>
      </c>
      <c r="H2187" s="52">
        <f t="shared" si="998"/>
        <v>1100000</v>
      </c>
    </row>
    <row r="2188" spans="1:8" ht="15.6" x14ac:dyDescent="0.3">
      <c r="A2188" s="73" t="s">
        <v>47</v>
      </c>
      <c r="B2188" s="64" t="s">
        <v>916</v>
      </c>
      <c r="C2188" s="64" t="s">
        <v>298</v>
      </c>
      <c r="D2188" s="64" t="s">
        <v>1299</v>
      </c>
      <c r="E2188" s="64" t="s">
        <v>48</v>
      </c>
      <c r="F2188" s="45">
        <v>0</v>
      </c>
      <c r="G2188" s="45">
        <f>H2188-F2188</f>
        <v>1100000</v>
      </c>
      <c r="H2188" s="52">
        <v>1100000</v>
      </c>
    </row>
    <row r="2189" spans="1:8" ht="46.8" x14ac:dyDescent="0.3">
      <c r="A2189" s="73" t="s">
        <v>1300</v>
      </c>
      <c r="B2189" s="64" t="s">
        <v>916</v>
      </c>
      <c r="C2189" s="64" t="s">
        <v>298</v>
      </c>
      <c r="D2189" s="64" t="s">
        <v>1301</v>
      </c>
      <c r="E2189" s="64"/>
      <c r="F2189" s="45">
        <f>F2190</f>
        <v>0</v>
      </c>
      <c r="G2189" s="45">
        <f t="shared" ref="G2189:H2190" si="999">G2190</f>
        <v>350000</v>
      </c>
      <c r="H2189" s="52">
        <f t="shared" si="999"/>
        <v>350000</v>
      </c>
    </row>
    <row r="2190" spans="1:8" ht="15.6" x14ac:dyDescent="0.3">
      <c r="A2190" s="73" t="s">
        <v>45</v>
      </c>
      <c r="B2190" s="64" t="s">
        <v>916</v>
      </c>
      <c r="C2190" s="64" t="s">
        <v>298</v>
      </c>
      <c r="D2190" s="64" t="s">
        <v>1301</v>
      </c>
      <c r="E2190" s="64" t="s">
        <v>46</v>
      </c>
      <c r="F2190" s="45">
        <f>F2191</f>
        <v>0</v>
      </c>
      <c r="G2190" s="45">
        <f t="shared" si="999"/>
        <v>350000</v>
      </c>
      <c r="H2190" s="52">
        <f t="shared" si="999"/>
        <v>350000</v>
      </c>
    </row>
    <row r="2191" spans="1:8" ht="15.6" x14ac:dyDescent="0.3">
      <c r="A2191" s="73" t="s">
        <v>47</v>
      </c>
      <c r="B2191" s="64" t="s">
        <v>916</v>
      </c>
      <c r="C2191" s="64" t="s">
        <v>298</v>
      </c>
      <c r="D2191" s="64" t="s">
        <v>1301</v>
      </c>
      <c r="E2191" s="64" t="s">
        <v>48</v>
      </c>
      <c r="F2191" s="45">
        <v>0</v>
      </c>
      <c r="G2191" s="45">
        <f>H2191-F2191</f>
        <v>350000</v>
      </c>
      <c r="H2191" s="52">
        <v>350000</v>
      </c>
    </row>
    <row r="2192" spans="1:8" ht="62.4" x14ac:dyDescent="0.3">
      <c r="A2192" s="12" t="s">
        <v>1149</v>
      </c>
      <c r="B2192" s="5" t="s">
        <v>916</v>
      </c>
      <c r="C2192" s="5" t="s">
        <v>298</v>
      </c>
      <c r="D2192" s="5" t="s">
        <v>937</v>
      </c>
      <c r="E2192" s="38" t="s">
        <v>0</v>
      </c>
      <c r="F2192" s="45">
        <f>F2193</f>
        <v>17714300</v>
      </c>
      <c r="G2192" s="45">
        <f t="shared" ref="G2192:H2192" si="1000">G2193</f>
        <v>0</v>
      </c>
      <c r="H2192" s="52">
        <f t="shared" si="1000"/>
        <v>17714300</v>
      </c>
    </row>
    <row r="2193" spans="1:8" ht="46.8" x14ac:dyDescent="0.3">
      <c r="A2193" s="11" t="s">
        <v>1148</v>
      </c>
      <c r="B2193" s="5" t="s">
        <v>916</v>
      </c>
      <c r="C2193" s="5" t="s">
        <v>298</v>
      </c>
      <c r="D2193" s="5" t="s">
        <v>938</v>
      </c>
      <c r="E2193" s="38" t="s">
        <v>0</v>
      </c>
      <c r="F2193" s="45">
        <f>F2196+F2194</f>
        <v>17714300</v>
      </c>
      <c r="G2193" s="45">
        <f t="shared" ref="G2193:H2193" si="1001">G2196+G2194</f>
        <v>0</v>
      </c>
      <c r="H2193" s="52">
        <f t="shared" si="1001"/>
        <v>17714300</v>
      </c>
    </row>
    <row r="2194" spans="1:8" ht="15.6" x14ac:dyDescent="0.3">
      <c r="A2194" s="11" t="s">
        <v>45</v>
      </c>
      <c r="B2194" s="5" t="s">
        <v>916</v>
      </c>
      <c r="C2194" s="5" t="s">
        <v>298</v>
      </c>
      <c r="D2194" s="5" t="s">
        <v>938</v>
      </c>
      <c r="E2194" s="38">
        <v>500</v>
      </c>
      <c r="F2194" s="45">
        <f>F2195</f>
        <v>9600000</v>
      </c>
      <c r="G2194" s="45">
        <f t="shared" ref="G2194:H2194" si="1002">G2195</f>
        <v>0</v>
      </c>
      <c r="H2194" s="52">
        <f t="shared" si="1002"/>
        <v>9600000</v>
      </c>
    </row>
    <row r="2195" spans="1:8" ht="15.6" x14ac:dyDescent="0.3">
      <c r="A2195" s="11" t="s">
        <v>113</v>
      </c>
      <c r="B2195" s="5" t="s">
        <v>916</v>
      </c>
      <c r="C2195" s="5" t="s">
        <v>298</v>
      </c>
      <c r="D2195" s="5" t="s">
        <v>938</v>
      </c>
      <c r="E2195" s="38">
        <v>520</v>
      </c>
      <c r="F2195" s="45">
        <v>9600000</v>
      </c>
      <c r="G2195" s="45">
        <f>H2195-F2195</f>
        <v>0</v>
      </c>
      <c r="H2195" s="52">
        <v>9600000</v>
      </c>
    </row>
    <row r="2196" spans="1:8" ht="31.2" x14ac:dyDescent="0.3">
      <c r="A2196" s="12" t="s">
        <v>175</v>
      </c>
      <c r="B2196" s="5" t="s">
        <v>916</v>
      </c>
      <c r="C2196" s="5" t="s">
        <v>298</v>
      </c>
      <c r="D2196" s="5" t="s">
        <v>938</v>
      </c>
      <c r="E2196" s="38" t="s">
        <v>176</v>
      </c>
      <c r="F2196" s="45">
        <f>F2197</f>
        <v>8114300</v>
      </c>
      <c r="G2196" s="45">
        <f t="shared" ref="G2196:H2196" si="1003">G2197</f>
        <v>0</v>
      </c>
      <c r="H2196" s="52">
        <f t="shared" si="1003"/>
        <v>8114300</v>
      </c>
    </row>
    <row r="2197" spans="1:8" ht="15.6" x14ac:dyDescent="0.3">
      <c r="A2197" s="12" t="s">
        <v>433</v>
      </c>
      <c r="B2197" s="5" t="s">
        <v>916</v>
      </c>
      <c r="C2197" s="5" t="s">
        <v>298</v>
      </c>
      <c r="D2197" s="5" t="s">
        <v>938</v>
      </c>
      <c r="E2197" s="38" t="s">
        <v>434</v>
      </c>
      <c r="F2197" s="45">
        <v>8114300</v>
      </c>
      <c r="G2197" s="45">
        <f>H2197-F2197</f>
        <v>0</v>
      </c>
      <c r="H2197" s="52">
        <v>8114300</v>
      </c>
    </row>
    <row r="2198" spans="1:8" ht="15.6" x14ac:dyDescent="0.3">
      <c r="A2198" s="11" t="s">
        <v>939</v>
      </c>
      <c r="B2198" s="5" t="s">
        <v>916</v>
      </c>
      <c r="C2198" s="5" t="s">
        <v>940</v>
      </c>
      <c r="D2198" s="5" t="s">
        <v>0</v>
      </c>
      <c r="E2198" s="38" t="s">
        <v>0</v>
      </c>
      <c r="F2198" s="45">
        <f>F2199</f>
        <v>29547300</v>
      </c>
      <c r="G2198" s="45">
        <f t="shared" ref="G2198:H2200" si="1004">G2199</f>
        <v>0</v>
      </c>
      <c r="H2198" s="52">
        <f t="shared" si="1004"/>
        <v>29547300</v>
      </c>
    </row>
    <row r="2199" spans="1:8" ht="31.2" x14ac:dyDescent="0.3">
      <c r="A2199" s="12" t="s">
        <v>299</v>
      </c>
      <c r="B2199" s="5" t="s">
        <v>916</v>
      </c>
      <c r="C2199" s="5" t="s">
        <v>940</v>
      </c>
      <c r="D2199" s="5" t="s">
        <v>300</v>
      </c>
      <c r="E2199" s="38" t="s">
        <v>0</v>
      </c>
      <c r="F2199" s="45">
        <f>F2200</f>
        <v>29547300</v>
      </c>
      <c r="G2199" s="45">
        <f t="shared" si="1004"/>
        <v>0</v>
      </c>
      <c r="H2199" s="52">
        <f t="shared" si="1004"/>
        <v>29547300</v>
      </c>
    </row>
    <row r="2200" spans="1:8" ht="31.2" x14ac:dyDescent="0.3">
      <c r="A2200" s="12" t="s">
        <v>931</v>
      </c>
      <c r="B2200" s="5" t="s">
        <v>916</v>
      </c>
      <c r="C2200" s="5" t="s">
        <v>940</v>
      </c>
      <c r="D2200" s="5" t="s">
        <v>932</v>
      </c>
      <c r="E2200" s="38" t="s">
        <v>0</v>
      </c>
      <c r="F2200" s="45">
        <f>F2201</f>
        <v>29547300</v>
      </c>
      <c r="G2200" s="45">
        <f t="shared" si="1004"/>
        <v>0</v>
      </c>
      <c r="H2200" s="52">
        <f t="shared" si="1004"/>
        <v>29547300</v>
      </c>
    </row>
    <row r="2201" spans="1:8" ht="15.6" x14ac:dyDescent="0.3">
      <c r="A2201" s="11" t="s">
        <v>19</v>
      </c>
      <c r="B2201" s="5" t="s">
        <v>916</v>
      </c>
      <c r="C2201" s="5" t="s">
        <v>940</v>
      </c>
      <c r="D2201" s="5" t="s">
        <v>941</v>
      </c>
      <c r="E2201" s="38" t="s">
        <v>0</v>
      </c>
      <c r="F2201" s="45">
        <f>F2202+F2204</f>
        <v>29547300</v>
      </c>
      <c r="G2201" s="45">
        <f t="shared" ref="G2201:H2201" si="1005">G2202+G2204</f>
        <v>0</v>
      </c>
      <c r="H2201" s="52">
        <f t="shared" si="1005"/>
        <v>29547300</v>
      </c>
    </row>
    <row r="2202" spans="1:8" ht="62.4" x14ac:dyDescent="0.3">
      <c r="A2202" s="12" t="s">
        <v>21</v>
      </c>
      <c r="B2202" s="5" t="s">
        <v>916</v>
      </c>
      <c r="C2202" s="5" t="s">
        <v>940</v>
      </c>
      <c r="D2202" s="5" t="s">
        <v>941</v>
      </c>
      <c r="E2202" s="38" t="s">
        <v>22</v>
      </c>
      <c r="F2202" s="45">
        <f>F2203</f>
        <v>29166200</v>
      </c>
      <c r="G2202" s="45">
        <f t="shared" ref="G2202:H2202" si="1006">G2203</f>
        <v>0</v>
      </c>
      <c r="H2202" s="52">
        <f t="shared" si="1006"/>
        <v>29166200</v>
      </c>
    </row>
    <row r="2203" spans="1:8" ht="31.2" x14ac:dyDescent="0.3">
      <c r="A2203" s="12" t="s">
        <v>23</v>
      </c>
      <c r="B2203" s="5" t="s">
        <v>916</v>
      </c>
      <c r="C2203" s="5" t="s">
        <v>940</v>
      </c>
      <c r="D2203" s="5" t="s">
        <v>941</v>
      </c>
      <c r="E2203" s="38" t="s">
        <v>24</v>
      </c>
      <c r="F2203" s="45">
        <v>29166200</v>
      </c>
      <c r="G2203" s="45">
        <f>H2203-F2203</f>
        <v>0</v>
      </c>
      <c r="H2203" s="52">
        <v>29166200</v>
      </c>
    </row>
    <row r="2204" spans="1:8" ht="31.2" x14ac:dyDescent="0.3">
      <c r="A2204" s="12" t="s">
        <v>25</v>
      </c>
      <c r="B2204" s="5" t="s">
        <v>916</v>
      </c>
      <c r="C2204" s="5" t="s">
        <v>940</v>
      </c>
      <c r="D2204" s="5" t="s">
        <v>941</v>
      </c>
      <c r="E2204" s="38" t="s">
        <v>26</v>
      </c>
      <c r="F2204" s="45">
        <f>F2205</f>
        <v>381100</v>
      </c>
      <c r="G2204" s="45">
        <f t="shared" ref="G2204:H2204" si="1007">G2205</f>
        <v>0</v>
      </c>
      <c r="H2204" s="52">
        <f t="shared" si="1007"/>
        <v>381100</v>
      </c>
    </row>
    <row r="2205" spans="1:8" ht="31.2" x14ac:dyDescent="0.3">
      <c r="A2205" s="12" t="s">
        <v>27</v>
      </c>
      <c r="B2205" s="5" t="s">
        <v>916</v>
      </c>
      <c r="C2205" s="5" t="s">
        <v>940</v>
      </c>
      <c r="D2205" s="5" t="s">
        <v>941</v>
      </c>
      <c r="E2205" s="38" t="s">
        <v>28</v>
      </c>
      <c r="F2205" s="45">
        <v>381100</v>
      </c>
      <c r="G2205" s="45">
        <f>H2205-F2205</f>
        <v>0</v>
      </c>
      <c r="H2205" s="52">
        <v>381100</v>
      </c>
    </row>
    <row r="2206" spans="1:8" ht="36.6" customHeight="1" x14ac:dyDescent="0.3">
      <c r="A2206" s="7" t="s">
        <v>1153</v>
      </c>
      <c r="B2206" s="4" t="s">
        <v>942</v>
      </c>
      <c r="C2206" s="4" t="s">
        <v>0</v>
      </c>
      <c r="D2206" s="4" t="s">
        <v>0</v>
      </c>
      <c r="E2206" s="37" t="s">
        <v>0</v>
      </c>
      <c r="F2206" s="44">
        <f>F2207+F2217</f>
        <v>498918300</v>
      </c>
      <c r="G2206" s="44">
        <f t="shared" ref="G2206:H2206" si="1008">G2207+G2217</f>
        <v>39679100</v>
      </c>
      <c r="H2206" s="53">
        <f t="shared" si="1008"/>
        <v>538597400</v>
      </c>
    </row>
    <row r="2207" spans="1:8" ht="15.6" x14ac:dyDescent="0.3">
      <c r="A2207" s="11" t="s">
        <v>13</v>
      </c>
      <c r="B2207" s="5" t="s">
        <v>942</v>
      </c>
      <c r="C2207" s="5" t="s">
        <v>14</v>
      </c>
      <c r="D2207" s="4" t="s">
        <v>0</v>
      </c>
      <c r="E2207" s="37" t="s">
        <v>0</v>
      </c>
      <c r="F2207" s="45">
        <f>F2208</f>
        <v>38375700</v>
      </c>
      <c r="G2207" s="45">
        <f t="shared" ref="G2207:H2209" si="1009">G2208</f>
        <v>0</v>
      </c>
      <c r="H2207" s="52">
        <f t="shared" si="1009"/>
        <v>38375700</v>
      </c>
    </row>
    <row r="2208" spans="1:8" ht="15.6" x14ac:dyDescent="0.3">
      <c r="A2208" s="11" t="s">
        <v>41</v>
      </c>
      <c r="B2208" s="5" t="s">
        <v>942</v>
      </c>
      <c r="C2208" s="5" t="s">
        <v>42</v>
      </c>
      <c r="D2208" s="5" t="s">
        <v>0</v>
      </c>
      <c r="E2208" s="38" t="s">
        <v>0</v>
      </c>
      <c r="F2208" s="45">
        <f>F2209</f>
        <v>38375700</v>
      </c>
      <c r="G2208" s="45">
        <f t="shared" si="1009"/>
        <v>0</v>
      </c>
      <c r="H2208" s="52">
        <f t="shared" si="1009"/>
        <v>38375700</v>
      </c>
    </row>
    <row r="2209" spans="1:8" ht="46.8" x14ac:dyDescent="0.3">
      <c r="A2209" s="12" t="s">
        <v>943</v>
      </c>
      <c r="B2209" s="5" t="s">
        <v>942</v>
      </c>
      <c r="C2209" s="5" t="s">
        <v>42</v>
      </c>
      <c r="D2209" s="5" t="s">
        <v>944</v>
      </c>
      <c r="E2209" s="38" t="s">
        <v>0</v>
      </c>
      <c r="F2209" s="45">
        <f>F2210</f>
        <v>38375700</v>
      </c>
      <c r="G2209" s="45">
        <f t="shared" si="1009"/>
        <v>0</v>
      </c>
      <c r="H2209" s="52">
        <f t="shared" si="1009"/>
        <v>38375700</v>
      </c>
    </row>
    <row r="2210" spans="1:8" ht="15.6" x14ac:dyDescent="0.3">
      <c r="A2210" s="11" t="s">
        <v>19</v>
      </c>
      <c r="B2210" s="5" t="s">
        <v>942</v>
      </c>
      <c r="C2210" s="5" t="s">
        <v>42</v>
      </c>
      <c r="D2210" s="5" t="s">
        <v>945</v>
      </c>
      <c r="E2210" s="38" t="s">
        <v>0</v>
      </c>
      <c r="F2210" s="45">
        <f>F2211+F2213+F2215</f>
        <v>38375700</v>
      </c>
      <c r="G2210" s="45">
        <f t="shared" ref="G2210:H2210" si="1010">G2211+G2213+G2215</f>
        <v>0</v>
      </c>
      <c r="H2210" s="52">
        <f t="shared" si="1010"/>
        <v>38375700</v>
      </c>
    </row>
    <row r="2211" spans="1:8" ht="62.4" x14ac:dyDescent="0.3">
      <c r="A2211" s="12" t="s">
        <v>21</v>
      </c>
      <c r="B2211" s="5" t="s">
        <v>942</v>
      </c>
      <c r="C2211" s="5" t="s">
        <v>42</v>
      </c>
      <c r="D2211" s="5" t="s">
        <v>945</v>
      </c>
      <c r="E2211" s="38" t="s">
        <v>22</v>
      </c>
      <c r="F2211" s="45">
        <f>F2212</f>
        <v>35476640</v>
      </c>
      <c r="G2211" s="45">
        <f t="shared" ref="G2211:H2211" si="1011">G2212</f>
        <v>0</v>
      </c>
      <c r="H2211" s="52">
        <f t="shared" si="1011"/>
        <v>35476640</v>
      </c>
    </row>
    <row r="2212" spans="1:8" ht="31.2" x14ac:dyDescent="0.3">
      <c r="A2212" s="12" t="s">
        <v>23</v>
      </c>
      <c r="B2212" s="5" t="s">
        <v>942</v>
      </c>
      <c r="C2212" s="5" t="s">
        <v>42</v>
      </c>
      <c r="D2212" s="5" t="s">
        <v>945</v>
      </c>
      <c r="E2212" s="38" t="s">
        <v>24</v>
      </c>
      <c r="F2212" s="45">
        <v>35476640</v>
      </c>
      <c r="G2212" s="45">
        <f>H2212-F2212</f>
        <v>0</v>
      </c>
      <c r="H2212" s="52">
        <v>35476640</v>
      </c>
    </row>
    <row r="2213" spans="1:8" ht="31.2" x14ac:dyDescent="0.3">
      <c r="A2213" s="12" t="s">
        <v>25</v>
      </c>
      <c r="B2213" s="5" t="s">
        <v>942</v>
      </c>
      <c r="C2213" s="5" t="s">
        <v>42</v>
      </c>
      <c r="D2213" s="5" t="s">
        <v>945</v>
      </c>
      <c r="E2213" s="38" t="s">
        <v>26</v>
      </c>
      <c r="F2213" s="45">
        <f>F2214</f>
        <v>2859060</v>
      </c>
      <c r="G2213" s="45">
        <f t="shared" ref="G2213:H2213" si="1012">G2214</f>
        <v>0</v>
      </c>
      <c r="H2213" s="52">
        <f t="shared" si="1012"/>
        <v>2859060</v>
      </c>
    </row>
    <row r="2214" spans="1:8" ht="31.2" x14ac:dyDescent="0.3">
      <c r="A2214" s="12" t="s">
        <v>27</v>
      </c>
      <c r="B2214" s="5" t="s">
        <v>942</v>
      </c>
      <c r="C2214" s="5" t="s">
        <v>42</v>
      </c>
      <c r="D2214" s="5" t="s">
        <v>945</v>
      </c>
      <c r="E2214" s="38" t="s">
        <v>28</v>
      </c>
      <c r="F2214" s="45">
        <v>2859060</v>
      </c>
      <c r="G2214" s="45">
        <f>H2214-F2214</f>
        <v>0</v>
      </c>
      <c r="H2214" s="52">
        <v>2859060</v>
      </c>
    </row>
    <row r="2215" spans="1:8" ht="15.6" x14ac:dyDescent="0.3">
      <c r="A2215" s="12" t="s">
        <v>29</v>
      </c>
      <c r="B2215" s="5" t="s">
        <v>942</v>
      </c>
      <c r="C2215" s="5" t="s">
        <v>42</v>
      </c>
      <c r="D2215" s="5" t="s">
        <v>945</v>
      </c>
      <c r="E2215" s="38" t="s">
        <v>30</v>
      </c>
      <c r="F2215" s="45">
        <f>F2216</f>
        <v>40000</v>
      </c>
      <c r="G2215" s="45">
        <f t="shared" ref="G2215:H2215" si="1013">G2216</f>
        <v>0</v>
      </c>
      <c r="H2215" s="52">
        <f t="shared" si="1013"/>
        <v>40000</v>
      </c>
    </row>
    <row r="2216" spans="1:8" ht="15.6" x14ac:dyDescent="0.3">
      <c r="A2216" s="12" t="s">
        <v>31</v>
      </c>
      <c r="B2216" s="5" t="s">
        <v>942</v>
      </c>
      <c r="C2216" s="5" t="s">
        <v>42</v>
      </c>
      <c r="D2216" s="5" t="s">
        <v>945</v>
      </c>
      <c r="E2216" s="38" t="s">
        <v>32</v>
      </c>
      <c r="F2216" s="45">
        <v>40000</v>
      </c>
      <c r="G2216" s="45">
        <f>H2216-F2216</f>
        <v>0</v>
      </c>
      <c r="H2216" s="52">
        <v>40000</v>
      </c>
    </row>
    <row r="2217" spans="1:8" ht="15.6" x14ac:dyDescent="0.3">
      <c r="A2217" s="11" t="s">
        <v>149</v>
      </c>
      <c r="B2217" s="5" t="s">
        <v>942</v>
      </c>
      <c r="C2217" s="5" t="s">
        <v>150</v>
      </c>
      <c r="D2217" s="4" t="s">
        <v>0</v>
      </c>
      <c r="E2217" s="37" t="s">
        <v>0</v>
      </c>
      <c r="F2217" s="45">
        <f>F2218+F2226</f>
        <v>460542600</v>
      </c>
      <c r="G2217" s="45">
        <f t="shared" ref="G2217:H2217" si="1014">G2218+G2226</f>
        <v>39679100</v>
      </c>
      <c r="H2217" s="52">
        <f t="shared" si="1014"/>
        <v>500221700</v>
      </c>
    </row>
    <row r="2218" spans="1:8" ht="15.6" x14ac:dyDescent="0.3">
      <c r="A2218" s="11" t="s">
        <v>151</v>
      </c>
      <c r="B2218" s="5" t="s">
        <v>942</v>
      </c>
      <c r="C2218" s="5" t="s">
        <v>152</v>
      </c>
      <c r="D2218" s="5" t="s">
        <v>0</v>
      </c>
      <c r="E2218" s="38" t="s">
        <v>0</v>
      </c>
      <c r="F2218" s="45">
        <f>F2219</f>
        <v>209180400</v>
      </c>
      <c r="G2218" s="45">
        <f t="shared" ref="G2218:H2220" si="1015">G2219</f>
        <v>0</v>
      </c>
      <c r="H2218" s="52">
        <f t="shared" si="1015"/>
        <v>209180400</v>
      </c>
    </row>
    <row r="2219" spans="1:8" ht="46.8" x14ac:dyDescent="0.3">
      <c r="A2219" s="12" t="s">
        <v>943</v>
      </c>
      <c r="B2219" s="5" t="s">
        <v>942</v>
      </c>
      <c r="C2219" s="5" t="s">
        <v>152</v>
      </c>
      <c r="D2219" s="5" t="s">
        <v>944</v>
      </c>
      <c r="E2219" s="38" t="s">
        <v>0</v>
      </c>
      <c r="F2219" s="45">
        <f>F2220</f>
        <v>209180400</v>
      </c>
      <c r="G2219" s="45">
        <f t="shared" si="1015"/>
        <v>0</v>
      </c>
      <c r="H2219" s="52">
        <f t="shared" si="1015"/>
        <v>209180400</v>
      </c>
    </row>
    <row r="2220" spans="1:8" ht="31.2" x14ac:dyDescent="0.3">
      <c r="A2220" s="12" t="s">
        <v>946</v>
      </c>
      <c r="B2220" s="5" t="s">
        <v>942</v>
      </c>
      <c r="C2220" s="5" t="s">
        <v>152</v>
      </c>
      <c r="D2220" s="5" t="s">
        <v>947</v>
      </c>
      <c r="E2220" s="38" t="s">
        <v>0</v>
      </c>
      <c r="F2220" s="45">
        <f>F2221</f>
        <v>209180400</v>
      </c>
      <c r="G2220" s="45">
        <f t="shared" si="1015"/>
        <v>0</v>
      </c>
      <c r="H2220" s="52">
        <f t="shared" si="1015"/>
        <v>209180400</v>
      </c>
    </row>
    <row r="2221" spans="1:8" ht="46.8" x14ac:dyDescent="0.3">
      <c r="A2221" s="11" t="s">
        <v>948</v>
      </c>
      <c r="B2221" s="5" t="s">
        <v>942</v>
      </c>
      <c r="C2221" s="5" t="s">
        <v>152</v>
      </c>
      <c r="D2221" s="5" t="s">
        <v>949</v>
      </c>
      <c r="E2221" s="38" t="s">
        <v>0</v>
      </c>
      <c r="F2221" s="45">
        <f>F2222+F2224</f>
        <v>209180400</v>
      </c>
      <c r="G2221" s="45">
        <f t="shared" ref="G2221:H2221" si="1016">G2222+G2224</f>
        <v>0</v>
      </c>
      <c r="H2221" s="52">
        <f t="shared" si="1016"/>
        <v>209180400</v>
      </c>
    </row>
    <row r="2222" spans="1:8" ht="31.2" x14ac:dyDescent="0.3">
      <c r="A2222" s="12" t="s">
        <v>25</v>
      </c>
      <c r="B2222" s="5" t="s">
        <v>942</v>
      </c>
      <c r="C2222" s="5" t="s">
        <v>152</v>
      </c>
      <c r="D2222" s="5" t="s">
        <v>949</v>
      </c>
      <c r="E2222" s="38" t="s">
        <v>26</v>
      </c>
      <c r="F2222" s="45">
        <f>F2223</f>
        <v>194423000</v>
      </c>
      <c r="G2222" s="45">
        <f t="shared" ref="G2222:H2222" si="1017">G2223</f>
        <v>0</v>
      </c>
      <c r="H2222" s="52">
        <f t="shared" si="1017"/>
        <v>194423000</v>
      </c>
    </row>
    <row r="2223" spans="1:8" ht="31.2" x14ac:dyDescent="0.3">
      <c r="A2223" s="12" t="s">
        <v>27</v>
      </c>
      <c r="B2223" s="5" t="s">
        <v>942</v>
      </c>
      <c r="C2223" s="5" t="s">
        <v>152</v>
      </c>
      <c r="D2223" s="5" t="s">
        <v>949</v>
      </c>
      <c r="E2223" s="38" t="s">
        <v>28</v>
      </c>
      <c r="F2223" s="45">
        <v>194423000</v>
      </c>
      <c r="G2223" s="45">
        <f>H2223-F2223</f>
        <v>0</v>
      </c>
      <c r="H2223" s="52">
        <v>194423000</v>
      </c>
    </row>
    <row r="2224" spans="1:8" ht="31.2" x14ac:dyDescent="0.3">
      <c r="A2224" s="12" t="s">
        <v>175</v>
      </c>
      <c r="B2224" s="5" t="s">
        <v>942</v>
      </c>
      <c r="C2224" s="5" t="s">
        <v>152</v>
      </c>
      <c r="D2224" s="5" t="s">
        <v>949</v>
      </c>
      <c r="E2224" s="38" t="s">
        <v>176</v>
      </c>
      <c r="F2224" s="45">
        <f>F2225</f>
        <v>14757400</v>
      </c>
      <c r="G2224" s="45">
        <f t="shared" ref="G2224:H2224" si="1018">G2225</f>
        <v>0</v>
      </c>
      <c r="H2224" s="52">
        <f t="shared" si="1018"/>
        <v>14757400</v>
      </c>
    </row>
    <row r="2225" spans="1:8" ht="15.6" x14ac:dyDescent="0.3">
      <c r="A2225" s="12" t="s">
        <v>177</v>
      </c>
      <c r="B2225" s="5" t="s">
        <v>942</v>
      </c>
      <c r="C2225" s="5" t="s">
        <v>152</v>
      </c>
      <c r="D2225" s="5" t="s">
        <v>949</v>
      </c>
      <c r="E2225" s="38" t="s">
        <v>178</v>
      </c>
      <c r="F2225" s="45">
        <v>14757400</v>
      </c>
      <c r="G2225" s="45">
        <f>H2225-F2225</f>
        <v>0</v>
      </c>
      <c r="H2225" s="52">
        <v>14757400</v>
      </c>
    </row>
    <row r="2226" spans="1:8" ht="15.6" x14ac:dyDescent="0.3">
      <c r="A2226" s="11" t="s">
        <v>163</v>
      </c>
      <c r="B2226" s="5" t="s">
        <v>942</v>
      </c>
      <c r="C2226" s="5" t="s">
        <v>164</v>
      </c>
      <c r="D2226" s="5" t="s">
        <v>0</v>
      </c>
      <c r="E2226" s="38" t="s">
        <v>0</v>
      </c>
      <c r="F2226" s="45">
        <f>F2227</f>
        <v>251362200</v>
      </c>
      <c r="G2226" s="45">
        <f t="shared" ref="G2226:H2226" si="1019">G2227</f>
        <v>39679100</v>
      </c>
      <c r="H2226" s="52">
        <f t="shared" si="1019"/>
        <v>291041300</v>
      </c>
    </row>
    <row r="2227" spans="1:8" ht="46.8" x14ac:dyDescent="0.3">
      <c r="A2227" s="12" t="s">
        <v>943</v>
      </c>
      <c r="B2227" s="5" t="s">
        <v>942</v>
      </c>
      <c r="C2227" s="5" t="s">
        <v>164</v>
      </c>
      <c r="D2227" s="5" t="s">
        <v>944</v>
      </c>
      <c r="E2227" s="38" t="s">
        <v>0</v>
      </c>
      <c r="F2227" s="45">
        <f>F2228+F2232</f>
        <v>251362200</v>
      </c>
      <c r="G2227" s="45">
        <f t="shared" ref="G2227:H2227" si="1020">G2228+G2232</f>
        <v>39679100</v>
      </c>
      <c r="H2227" s="52">
        <f t="shared" si="1020"/>
        <v>291041300</v>
      </c>
    </row>
    <row r="2228" spans="1:8" ht="62.4" x14ac:dyDescent="0.3">
      <c r="A2228" s="12" t="s">
        <v>950</v>
      </c>
      <c r="B2228" s="5" t="s">
        <v>942</v>
      </c>
      <c r="C2228" s="5" t="s">
        <v>164</v>
      </c>
      <c r="D2228" s="5" t="s">
        <v>951</v>
      </c>
      <c r="E2228" s="38" t="s">
        <v>0</v>
      </c>
      <c r="F2228" s="45">
        <f>F2229</f>
        <v>68465000</v>
      </c>
      <c r="G2228" s="45">
        <f t="shared" ref="G2228:H2230" si="1021">G2229</f>
        <v>0</v>
      </c>
      <c r="H2228" s="52">
        <f t="shared" si="1021"/>
        <v>68465000</v>
      </c>
    </row>
    <row r="2229" spans="1:8" ht="62.4" x14ac:dyDescent="0.3">
      <c r="A2229" s="11" t="s">
        <v>952</v>
      </c>
      <c r="B2229" s="5" t="s">
        <v>942</v>
      </c>
      <c r="C2229" s="5" t="s">
        <v>164</v>
      </c>
      <c r="D2229" s="5" t="s">
        <v>953</v>
      </c>
      <c r="E2229" s="38" t="s">
        <v>0</v>
      </c>
      <c r="F2229" s="45">
        <f>F2230</f>
        <v>68465000</v>
      </c>
      <c r="G2229" s="45">
        <f t="shared" si="1021"/>
        <v>0</v>
      </c>
      <c r="H2229" s="52">
        <f t="shared" si="1021"/>
        <v>68465000</v>
      </c>
    </row>
    <row r="2230" spans="1:8" ht="31.2" x14ac:dyDescent="0.3">
      <c r="A2230" s="12" t="s">
        <v>175</v>
      </c>
      <c r="B2230" s="5" t="s">
        <v>942</v>
      </c>
      <c r="C2230" s="5" t="s">
        <v>164</v>
      </c>
      <c r="D2230" s="5" t="s">
        <v>953</v>
      </c>
      <c r="E2230" s="38" t="s">
        <v>176</v>
      </c>
      <c r="F2230" s="45">
        <f>F2231</f>
        <v>68465000</v>
      </c>
      <c r="G2230" s="45">
        <f t="shared" si="1021"/>
        <v>0</v>
      </c>
      <c r="H2230" s="52">
        <f t="shared" si="1021"/>
        <v>68465000</v>
      </c>
    </row>
    <row r="2231" spans="1:8" ht="15.6" x14ac:dyDescent="0.3">
      <c r="A2231" s="12" t="s">
        <v>177</v>
      </c>
      <c r="B2231" s="5" t="s">
        <v>942</v>
      </c>
      <c r="C2231" s="5" t="s">
        <v>164</v>
      </c>
      <c r="D2231" s="5" t="s">
        <v>953</v>
      </c>
      <c r="E2231" s="38" t="s">
        <v>178</v>
      </c>
      <c r="F2231" s="45">
        <v>68465000</v>
      </c>
      <c r="G2231" s="45">
        <f>H2231-F2231</f>
        <v>0</v>
      </c>
      <c r="H2231" s="52">
        <v>68465000</v>
      </c>
    </row>
    <row r="2232" spans="1:8" ht="78" x14ac:dyDescent="0.3">
      <c r="A2232" s="12" t="s">
        <v>954</v>
      </c>
      <c r="B2232" s="5" t="s">
        <v>942</v>
      </c>
      <c r="C2232" s="5" t="s">
        <v>164</v>
      </c>
      <c r="D2232" s="5" t="s">
        <v>955</v>
      </c>
      <c r="E2232" s="38" t="s">
        <v>0</v>
      </c>
      <c r="F2232" s="45">
        <f>F2239+F2233+F2236</f>
        <v>182897200</v>
      </c>
      <c r="G2232" s="45">
        <f t="shared" ref="G2232:H2232" si="1022">G2239+G2233+G2236</f>
        <v>39679100</v>
      </c>
      <c r="H2232" s="52">
        <f t="shared" si="1022"/>
        <v>222576300</v>
      </c>
    </row>
    <row r="2233" spans="1:8" ht="31.2" x14ac:dyDescent="0.3">
      <c r="A2233" s="73" t="s">
        <v>1238</v>
      </c>
      <c r="B2233" s="64" t="s">
        <v>942</v>
      </c>
      <c r="C2233" s="64" t="s">
        <v>164</v>
      </c>
      <c r="D2233" s="64" t="s">
        <v>1239</v>
      </c>
      <c r="E2233" s="64"/>
      <c r="F2233" s="45">
        <f>F2234</f>
        <v>0</v>
      </c>
      <c r="G2233" s="45">
        <f t="shared" ref="G2233:H2234" si="1023">G2234</f>
        <v>13000000</v>
      </c>
      <c r="H2233" s="52">
        <f t="shared" si="1023"/>
        <v>13000000</v>
      </c>
    </row>
    <row r="2234" spans="1:8" ht="31.2" x14ac:dyDescent="0.3">
      <c r="A2234" s="73" t="s">
        <v>175</v>
      </c>
      <c r="B2234" s="64" t="s">
        <v>942</v>
      </c>
      <c r="C2234" s="64" t="s">
        <v>164</v>
      </c>
      <c r="D2234" s="64" t="s">
        <v>1239</v>
      </c>
      <c r="E2234" s="64" t="s">
        <v>176</v>
      </c>
      <c r="F2234" s="45">
        <f>F2235</f>
        <v>0</v>
      </c>
      <c r="G2234" s="45">
        <f t="shared" si="1023"/>
        <v>13000000</v>
      </c>
      <c r="H2234" s="52">
        <f t="shared" si="1023"/>
        <v>13000000</v>
      </c>
    </row>
    <row r="2235" spans="1:8" ht="15.6" x14ac:dyDescent="0.3">
      <c r="A2235" s="73" t="s">
        <v>177</v>
      </c>
      <c r="B2235" s="64" t="s">
        <v>942</v>
      </c>
      <c r="C2235" s="64" t="s">
        <v>164</v>
      </c>
      <c r="D2235" s="64" t="s">
        <v>1239</v>
      </c>
      <c r="E2235" s="64" t="s">
        <v>178</v>
      </c>
      <c r="F2235" s="45">
        <v>0</v>
      </c>
      <c r="G2235" s="45">
        <f>H2235-F2235</f>
        <v>13000000</v>
      </c>
      <c r="H2235" s="52">
        <v>13000000</v>
      </c>
    </row>
    <row r="2236" spans="1:8" ht="31.2" x14ac:dyDescent="0.3">
      <c r="A2236" s="73" t="s">
        <v>1308</v>
      </c>
      <c r="B2236" s="64" t="s">
        <v>942</v>
      </c>
      <c r="C2236" s="64" t="s">
        <v>164</v>
      </c>
      <c r="D2236" s="64" t="s">
        <v>1309</v>
      </c>
      <c r="E2236" s="64"/>
      <c r="F2236" s="45">
        <f>F2237</f>
        <v>0</v>
      </c>
      <c r="G2236" s="45">
        <f t="shared" ref="G2236:H2237" si="1024">G2237</f>
        <v>26679100</v>
      </c>
      <c r="H2236" s="52">
        <f t="shared" si="1024"/>
        <v>26679100</v>
      </c>
    </row>
    <row r="2237" spans="1:8" ht="31.2" x14ac:dyDescent="0.3">
      <c r="A2237" s="73" t="s">
        <v>175</v>
      </c>
      <c r="B2237" s="64" t="s">
        <v>942</v>
      </c>
      <c r="C2237" s="64" t="s">
        <v>164</v>
      </c>
      <c r="D2237" s="64" t="s">
        <v>1309</v>
      </c>
      <c r="E2237" s="64" t="s">
        <v>176</v>
      </c>
      <c r="F2237" s="45">
        <f>F2238</f>
        <v>0</v>
      </c>
      <c r="G2237" s="45">
        <f t="shared" si="1024"/>
        <v>26679100</v>
      </c>
      <c r="H2237" s="52">
        <f t="shared" si="1024"/>
        <v>26679100</v>
      </c>
    </row>
    <row r="2238" spans="1:8" ht="15.6" x14ac:dyDescent="0.3">
      <c r="A2238" s="73" t="s">
        <v>177</v>
      </c>
      <c r="B2238" s="64" t="s">
        <v>942</v>
      </c>
      <c r="C2238" s="64" t="s">
        <v>164</v>
      </c>
      <c r="D2238" s="64" t="s">
        <v>1309</v>
      </c>
      <c r="E2238" s="64" t="s">
        <v>178</v>
      </c>
      <c r="F2238" s="45">
        <v>0</v>
      </c>
      <c r="G2238" s="45">
        <f>H2238-F2238</f>
        <v>26679100</v>
      </c>
      <c r="H2238" s="52">
        <v>26679100</v>
      </c>
    </row>
    <row r="2239" spans="1:8" ht="80.400000000000006" customHeight="1" x14ac:dyDescent="0.3">
      <c r="A2239" s="11" t="s">
        <v>956</v>
      </c>
      <c r="B2239" s="5" t="s">
        <v>942</v>
      </c>
      <c r="C2239" s="5" t="s">
        <v>164</v>
      </c>
      <c r="D2239" s="5" t="s">
        <v>957</v>
      </c>
      <c r="E2239" s="38" t="s">
        <v>0</v>
      </c>
      <c r="F2239" s="45">
        <f>F2240+F2242+F2244</f>
        <v>182897200</v>
      </c>
      <c r="G2239" s="45">
        <f t="shared" ref="G2239:H2239" si="1025">G2240+G2242+G2244</f>
        <v>0</v>
      </c>
      <c r="H2239" s="52">
        <f t="shared" si="1025"/>
        <v>182897200</v>
      </c>
    </row>
    <row r="2240" spans="1:8" ht="31.2" x14ac:dyDescent="0.3">
      <c r="A2240" s="12" t="s">
        <v>25</v>
      </c>
      <c r="B2240" s="5" t="s">
        <v>942</v>
      </c>
      <c r="C2240" s="5" t="s">
        <v>164</v>
      </c>
      <c r="D2240" s="5" t="s">
        <v>957</v>
      </c>
      <c r="E2240" s="38" t="s">
        <v>26</v>
      </c>
      <c r="F2240" s="45">
        <f>F2241</f>
        <v>2450000</v>
      </c>
      <c r="G2240" s="45">
        <f t="shared" ref="G2240:H2240" si="1026">G2241</f>
        <v>0</v>
      </c>
      <c r="H2240" s="52">
        <f t="shared" si="1026"/>
        <v>2450000</v>
      </c>
    </row>
    <row r="2241" spans="1:8" ht="31.2" x14ac:dyDescent="0.3">
      <c r="A2241" s="12" t="s">
        <v>27</v>
      </c>
      <c r="B2241" s="5" t="s">
        <v>942</v>
      </c>
      <c r="C2241" s="5" t="s">
        <v>164</v>
      </c>
      <c r="D2241" s="5" t="s">
        <v>957</v>
      </c>
      <c r="E2241" s="38" t="s">
        <v>28</v>
      </c>
      <c r="F2241" s="45">
        <v>2450000</v>
      </c>
      <c r="G2241" s="45">
        <f>H2241-F2241</f>
        <v>0</v>
      </c>
      <c r="H2241" s="52">
        <v>2450000</v>
      </c>
    </row>
    <row r="2242" spans="1:8" ht="15.6" x14ac:dyDescent="0.3">
      <c r="A2242" s="12" t="s">
        <v>45</v>
      </c>
      <c r="B2242" s="5" t="s">
        <v>942</v>
      </c>
      <c r="C2242" s="5" t="s">
        <v>164</v>
      </c>
      <c r="D2242" s="5" t="s">
        <v>957</v>
      </c>
      <c r="E2242" s="38" t="s">
        <v>46</v>
      </c>
      <c r="F2242" s="45">
        <f>F2243</f>
        <v>306000</v>
      </c>
      <c r="G2242" s="45">
        <f t="shared" ref="G2242:H2242" si="1027">G2243</f>
        <v>0</v>
      </c>
      <c r="H2242" s="52">
        <f t="shared" si="1027"/>
        <v>306000</v>
      </c>
    </row>
    <row r="2243" spans="1:8" ht="15.6" x14ac:dyDescent="0.3">
      <c r="A2243" s="12" t="s">
        <v>113</v>
      </c>
      <c r="B2243" s="5" t="s">
        <v>942</v>
      </c>
      <c r="C2243" s="5" t="s">
        <v>164</v>
      </c>
      <c r="D2243" s="5" t="s">
        <v>957</v>
      </c>
      <c r="E2243" s="38" t="s">
        <v>114</v>
      </c>
      <c r="F2243" s="45">
        <v>306000</v>
      </c>
      <c r="G2243" s="45">
        <f>H2243-F2243</f>
        <v>0</v>
      </c>
      <c r="H2243" s="52">
        <v>306000</v>
      </c>
    </row>
    <row r="2244" spans="1:8" ht="31.2" x14ac:dyDescent="0.3">
      <c r="A2244" s="12" t="s">
        <v>175</v>
      </c>
      <c r="B2244" s="5" t="s">
        <v>942</v>
      </c>
      <c r="C2244" s="5" t="s">
        <v>164</v>
      </c>
      <c r="D2244" s="5" t="s">
        <v>957</v>
      </c>
      <c r="E2244" s="38" t="s">
        <v>176</v>
      </c>
      <c r="F2244" s="45">
        <f>F2245</f>
        <v>180141200</v>
      </c>
      <c r="G2244" s="45">
        <f t="shared" ref="G2244:H2244" si="1028">G2245</f>
        <v>0</v>
      </c>
      <c r="H2244" s="52">
        <f t="shared" si="1028"/>
        <v>180141200</v>
      </c>
    </row>
    <row r="2245" spans="1:8" ht="15.6" x14ac:dyDescent="0.3">
      <c r="A2245" s="12" t="s">
        <v>177</v>
      </c>
      <c r="B2245" s="5" t="s">
        <v>942</v>
      </c>
      <c r="C2245" s="5" t="s">
        <v>164</v>
      </c>
      <c r="D2245" s="5" t="s">
        <v>957</v>
      </c>
      <c r="E2245" s="38" t="s">
        <v>178</v>
      </c>
      <c r="F2245" s="45">
        <v>180141200</v>
      </c>
      <c r="G2245" s="45">
        <f>H2245-F2245</f>
        <v>0</v>
      </c>
      <c r="H2245" s="52">
        <v>180141200</v>
      </c>
    </row>
    <row r="2246" spans="1:8" ht="31.2" x14ac:dyDescent="0.3">
      <c r="A2246" s="7" t="s">
        <v>1106</v>
      </c>
      <c r="B2246" s="4" t="s">
        <v>958</v>
      </c>
      <c r="C2246" s="4" t="s">
        <v>0</v>
      </c>
      <c r="D2246" s="4" t="s">
        <v>0</v>
      </c>
      <c r="E2246" s="37" t="s">
        <v>0</v>
      </c>
      <c r="F2246" s="44">
        <f>F2247+F2275</f>
        <v>299269900</v>
      </c>
      <c r="G2246" s="44">
        <f t="shared" ref="G2246:H2246" si="1029">G2247+G2275</f>
        <v>6215582.2400000095</v>
      </c>
      <c r="H2246" s="53">
        <f t="shared" si="1029"/>
        <v>305485482.24000001</v>
      </c>
    </row>
    <row r="2247" spans="1:8" ht="15.6" x14ac:dyDescent="0.3">
      <c r="A2247" s="11" t="s">
        <v>13</v>
      </c>
      <c r="B2247" s="5" t="s">
        <v>958</v>
      </c>
      <c r="C2247" s="5" t="s">
        <v>14</v>
      </c>
      <c r="D2247" s="4" t="s">
        <v>0</v>
      </c>
      <c r="E2247" s="37" t="s">
        <v>0</v>
      </c>
      <c r="F2247" s="45">
        <f>F2248</f>
        <v>176526400</v>
      </c>
      <c r="G2247" s="45">
        <f t="shared" ref="G2247:H2248" si="1030">G2248</f>
        <v>-176526400</v>
      </c>
      <c r="H2247" s="52">
        <f t="shared" si="1030"/>
        <v>0</v>
      </c>
    </row>
    <row r="2248" spans="1:8" ht="15.6" x14ac:dyDescent="0.3">
      <c r="A2248" s="11" t="s">
        <v>41</v>
      </c>
      <c r="B2248" s="5" t="s">
        <v>958</v>
      </c>
      <c r="C2248" s="5" t="s">
        <v>42</v>
      </c>
      <c r="D2248" s="5" t="s">
        <v>0</v>
      </c>
      <c r="E2248" s="38" t="s">
        <v>0</v>
      </c>
      <c r="F2248" s="45">
        <f>F2249</f>
        <v>176526400</v>
      </c>
      <c r="G2248" s="45">
        <f t="shared" si="1030"/>
        <v>-176526400</v>
      </c>
      <c r="H2248" s="52">
        <f t="shared" si="1030"/>
        <v>0</v>
      </c>
    </row>
    <row r="2249" spans="1:8" ht="31.2" x14ac:dyDescent="0.3">
      <c r="A2249" s="12" t="s">
        <v>959</v>
      </c>
      <c r="B2249" s="5" t="s">
        <v>958</v>
      </c>
      <c r="C2249" s="5" t="s">
        <v>42</v>
      </c>
      <c r="D2249" s="5" t="s">
        <v>960</v>
      </c>
      <c r="E2249" s="38" t="s">
        <v>0</v>
      </c>
      <c r="F2249" s="45">
        <f>F2250+F2257+F2263+F2267</f>
        <v>176526400</v>
      </c>
      <c r="G2249" s="45">
        <f t="shared" ref="G2249:H2249" si="1031">G2250+G2257+G2263+G2267</f>
        <v>-176526400</v>
      </c>
      <c r="H2249" s="52">
        <f t="shared" si="1031"/>
        <v>0</v>
      </c>
    </row>
    <row r="2250" spans="1:8" ht="31.2" x14ac:dyDescent="0.3">
      <c r="A2250" s="11" t="s">
        <v>961</v>
      </c>
      <c r="B2250" s="5" t="s">
        <v>958</v>
      </c>
      <c r="C2250" s="5" t="s">
        <v>42</v>
      </c>
      <c r="D2250" s="5" t="s">
        <v>962</v>
      </c>
      <c r="E2250" s="38" t="s">
        <v>0</v>
      </c>
      <c r="F2250" s="45">
        <f>F2251+F2253+F2255</f>
        <v>27432900</v>
      </c>
      <c r="G2250" s="45">
        <f t="shared" ref="G2250:H2250" si="1032">G2251+G2253+G2255</f>
        <v>-27432900</v>
      </c>
      <c r="H2250" s="52">
        <f t="shared" si="1032"/>
        <v>0</v>
      </c>
    </row>
    <row r="2251" spans="1:8" ht="62.4" x14ac:dyDescent="0.3">
      <c r="A2251" s="12" t="s">
        <v>21</v>
      </c>
      <c r="B2251" s="5" t="s">
        <v>958</v>
      </c>
      <c r="C2251" s="5" t="s">
        <v>42</v>
      </c>
      <c r="D2251" s="5" t="s">
        <v>962</v>
      </c>
      <c r="E2251" s="38" t="s">
        <v>22</v>
      </c>
      <c r="F2251" s="45">
        <f>F2252</f>
        <v>24616800</v>
      </c>
      <c r="G2251" s="45">
        <f t="shared" ref="G2251:H2251" si="1033">G2252</f>
        <v>-24616800</v>
      </c>
      <c r="H2251" s="52">
        <f t="shared" si="1033"/>
        <v>0</v>
      </c>
    </row>
    <row r="2252" spans="1:8" ht="31.2" x14ac:dyDescent="0.3">
      <c r="A2252" s="12" t="s">
        <v>23</v>
      </c>
      <c r="B2252" s="5" t="s">
        <v>958</v>
      </c>
      <c r="C2252" s="5" t="s">
        <v>42</v>
      </c>
      <c r="D2252" s="5" t="s">
        <v>962</v>
      </c>
      <c r="E2252" s="38" t="s">
        <v>24</v>
      </c>
      <c r="F2252" s="45">
        <v>24616800</v>
      </c>
      <c r="G2252" s="45">
        <f>H2252-F2252</f>
        <v>-24616800</v>
      </c>
      <c r="H2252" s="52">
        <v>0</v>
      </c>
    </row>
    <row r="2253" spans="1:8" ht="31.2" x14ac:dyDescent="0.3">
      <c r="A2253" s="12" t="s">
        <v>25</v>
      </c>
      <c r="B2253" s="5" t="s">
        <v>958</v>
      </c>
      <c r="C2253" s="5" t="s">
        <v>42</v>
      </c>
      <c r="D2253" s="5" t="s">
        <v>962</v>
      </c>
      <c r="E2253" s="38" t="s">
        <v>26</v>
      </c>
      <c r="F2253" s="45">
        <f>F2254</f>
        <v>2806800</v>
      </c>
      <c r="G2253" s="45">
        <f t="shared" ref="G2253:H2253" si="1034">G2254</f>
        <v>-2806800</v>
      </c>
      <c r="H2253" s="52">
        <f t="shared" si="1034"/>
        <v>0</v>
      </c>
    </row>
    <row r="2254" spans="1:8" ht="31.2" x14ac:dyDescent="0.3">
      <c r="A2254" s="12" t="s">
        <v>27</v>
      </c>
      <c r="B2254" s="5" t="s">
        <v>958</v>
      </c>
      <c r="C2254" s="5" t="s">
        <v>42</v>
      </c>
      <c r="D2254" s="5" t="s">
        <v>962</v>
      </c>
      <c r="E2254" s="38" t="s">
        <v>28</v>
      </c>
      <c r="F2254" s="45">
        <v>2806800</v>
      </c>
      <c r="G2254" s="45">
        <f>H2254-F2254</f>
        <v>-2806800</v>
      </c>
      <c r="H2254" s="52">
        <v>0</v>
      </c>
    </row>
    <row r="2255" spans="1:8" ht="15.6" x14ac:dyDescent="0.3">
      <c r="A2255" s="12" t="s">
        <v>29</v>
      </c>
      <c r="B2255" s="5" t="s">
        <v>958</v>
      </c>
      <c r="C2255" s="5" t="s">
        <v>42</v>
      </c>
      <c r="D2255" s="5" t="s">
        <v>962</v>
      </c>
      <c r="E2255" s="38" t="s">
        <v>30</v>
      </c>
      <c r="F2255" s="45">
        <f>F2256</f>
        <v>9300</v>
      </c>
      <c r="G2255" s="45">
        <f t="shared" ref="G2255:H2255" si="1035">G2256</f>
        <v>-9300</v>
      </c>
      <c r="H2255" s="52">
        <f t="shared" si="1035"/>
        <v>0</v>
      </c>
    </row>
    <row r="2256" spans="1:8" ht="15.6" x14ac:dyDescent="0.3">
      <c r="A2256" s="12" t="s">
        <v>31</v>
      </c>
      <c r="B2256" s="5" t="s">
        <v>958</v>
      </c>
      <c r="C2256" s="5" t="s">
        <v>42</v>
      </c>
      <c r="D2256" s="5" t="s">
        <v>962</v>
      </c>
      <c r="E2256" s="38" t="s">
        <v>32</v>
      </c>
      <c r="F2256" s="45">
        <v>9300</v>
      </c>
      <c r="G2256" s="45">
        <f>H2256-F2256</f>
        <v>-9300</v>
      </c>
      <c r="H2256" s="52">
        <v>0</v>
      </c>
    </row>
    <row r="2257" spans="1:8" ht="15.6" x14ac:dyDescent="0.3">
      <c r="A2257" s="12" t="s">
        <v>963</v>
      </c>
      <c r="B2257" s="5" t="s">
        <v>958</v>
      </c>
      <c r="C2257" s="5" t="s">
        <v>42</v>
      </c>
      <c r="D2257" s="5" t="s">
        <v>964</v>
      </c>
      <c r="E2257" s="38" t="s">
        <v>0</v>
      </c>
      <c r="F2257" s="45">
        <f>F2258</f>
        <v>6803700</v>
      </c>
      <c r="G2257" s="45">
        <f t="shared" ref="G2257:H2257" si="1036">G2258</f>
        <v>-6803700</v>
      </c>
      <c r="H2257" s="52">
        <f t="shared" si="1036"/>
        <v>0</v>
      </c>
    </row>
    <row r="2258" spans="1:8" ht="31.2" x14ac:dyDescent="0.3">
      <c r="A2258" s="11" t="s">
        <v>961</v>
      </c>
      <c r="B2258" s="5" t="s">
        <v>958</v>
      </c>
      <c r="C2258" s="5" t="s">
        <v>42</v>
      </c>
      <c r="D2258" s="5" t="s">
        <v>965</v>
      </c>
      <c r="E2258" s="38" t="s">
        <v>0</v>
      </c>
      <c r="F2258" s="45">
        <f>F2259+F2261</f>
        <v>6803700</v>
      </c>
      <c r="G2258" s="45">
        <f t="shared" ref="G2258:H2258" si="1037">G2259+G2261</f>
        <v>-6803700</v>
      </c>
      <c r="H2258" s="52">
        <f t="shared" si="1037"/>
        <v>0</v>
      </c>
    </row>
    <row r="2259" spans="1:8" ht="31.2" x14ac:dyDescent="0.3">
      <c r="A2259" s="12" t="s">
        <v>25</v>
      </c>
      <c r="B2259" s="5" t="s">
        <v>958</v>
      </c>
      <c r="C2259" s="5" t="s">
        <v>42</v>
      </c>
      <c r="D2259" s="5" t="s">
        <v>965</v>
      </c>
      <c r="E2259" s="38" t="s">
        <v>26</v>
      </c>
      <c r="F2259" s="45">
        <f>F2260</f>
        <v>4493400</v>
      </c>
      <c r="G2259" s="45">
        <f t="shared" ref="G2259:H2259" si="1038">G2260</f>
        <v>-4493400</v>
      </c>
      <c r="H2259" s="52">
        <f t="shared" si="1038"/>
        <v>0</v>
      </c>
    </row>
    <row r="2260" spans="1:8" ht="31.2" x14ac:dyDescent="0.3">
      <c r="A2260" s="12" t="s">
        <v>27</v>
      </c>
      <c r="B2260" s="5" t="s">
        <v>958</v>
      </c>
      <c r="C2260" s="5" t="s">
        <v>42</v>
      </c>
      <c r="D2260" s="5" t="s">
        <v>965</v>
      </c>
      <c r="E2260" s="38" t="s">
        <v>28</v>
      </c>
      <c r="F2260" s="45">
        <v>4493400</v>
      </c>
      <c r="G2260" s="45">
        <f>H2260-F2260</f>
        <v>-4493400</v>
      </c>
      <c r="H2260" s="52">
        <v>0</v>
      </c>
    </row>
    <row r="2261" spans="1:8" ht="31.2" x14ac:dyDescent="0.3">
      <c r="A2261" s="12" t="s">
        <v>175</v>
      </c>
      <c r="B2261" s="5" t="s">
        <v>958</v>
      </c>
      <c r="C2261" s="5" t="s">
        <v>42</v>
      </c>
      <c r="D2261" s="5" t="s">
        <v>965</v>
      </c>
      <c r="E2261" s="38" t="s">
        <v>176</v>
      </c>
      <c r="F2261" s="45">
        <f>F2262</f>
        <v>2310300</v>
      </c>
      <c r="G2261" s="45">
        <f t="shared" ref="G2261:H2261" si="1039">G2262</f>
        <v>-2310300</v>
      </c>
      <c r="H2261" s="52">
        <f t="shared" si="1039"/>
        <v>0</v>
      </c>
    </row>
    <row r="2262" spans="1:8" ht="15.6" x14ac:dyDescent="0.3">
      <c r="A2262" s="12" t="s">
        <v>433</v>
      </c>
      <c r="B2262" s="5" t="s">
        <v>958</v>
      </c>
      <c r="C2262" s="5" t="s">
        <v>42</v>
      </c>
      <c r="D2262" s="5" t="s">
        <v>965</v>
      </c>
      <c r="E2262" s="38" t="s">
        <v>434</v>
      </c>
      <c r="F2262" s="45">
        <v>2310300</v>
      </c>
      <c r="G2262" s="45">
        <f>H2262-F2262</f>
        <v>-2310300</v>
      </c>
      <c r="H2262" s="52">
        <v>0</v>
      </c>
    </row>
    <row r="2263" spans="1:8" ht="15.6" x14ac:dyDescent="0.3">
      <c r="A2263" s="12" t="s">
        <v>966</v>
      </c>
      <c r="B2263" s="5" t="s">
        <v>958</v>
      </c>
      <c r="C2263" s="5" t="s">
        <v>42</v>
      </c>
      <c r="D2263" s="5" t="s">
        <v>967</v>
      </c>
      <c r="E2263" s="38" t="s">
        <v>0</v>
      </c>
      <c r="F2263" s="45">
        <f>F2264</f>
        <v>4035000</v>
      </c>
      <c r="G2263" s="45">
        <f t="shared" ref="G2263:H2265" si="1040">G2264</f>
        <v>-4035000</v>
      </c>
      <c r="H2263" s="52">
        <f t="shared" si="1040"/>
        <v>0</v>
      </c>
    </row>
    <row r="2264" spans="1:8" ht="31.2" x14ac:dyDescent="0.3">
      <c r="A2264" s="11" t="s">
        <v>961</v>
      </c>
      <c r="B2264" s="5" t="s">
        <v>958</v>
      </c>
      <c r="C2264" s="5" t="s">
        <v>42</v>
      </c>
      <c r="D2264" s="5" t="s">
        <v>968</v>
      </c>
      <c r="E2264" s="38" t="s">
        <v>0</v>
      </c>
      <c r="F2264" s="45">
        <f>F2265</f>
        <v>4035000</v>
      </c>
      <c r="G2264" s="45">
        <f t="shared" si="1040"/>
        <v>-4035000</v>
      </c>
      <c r="H2264" s="52">
        <f t="shared" si="1040"/>
        <v>0</v>
      </c>
    </row>
    <row r="2265" spans="1:8" ht="31.2" x14ac:dyDescent="0.3">
      <c r="A2265" s="12" t="s">
        <v>25</v>
      </c>
      <c r="B2265" s="5" t="s">
        <v>958</v>
      </c>
      <c r="C2265" s="5" t="s">
        <v>42</v>
      </c>
      <c r="D2265" s="5" t="s">
        <v>968</v>
      </c>
      <c r="E2265" s="38" t="s">
        <v>26</v>
      </c>
      <c r="F2265" s="45">
        <f>F2266</f>
        <v>4035000</v>
      </c>
      <c r="G2265" s="45">
        <f t="shared" si="1040"/>
        <v>-4035000</v>
      </c>
      <c r="H2265" s="52">
        <f t="shared" si="1040"/>
        <v>0</v>
      </c>
    </row>
    <row r="2266" spans="1:8" ht="31.2" x14ac:dyDescent="0.3">
      <c r="A2266" s="12" t="s">
        <v>27</v>
      </c>
      <c r="B2266" s="5" t="s">
        <v>958</v>
      </c>
      <c r="C2266" s="5" t="s">
        <v>42</v>
      </c>
      <c r="D2266" s="5" t="s">
        <v>968</v>
      </c>
      <c r="E2266" s="38" t="s">
        <v>28</v>
      </c>
      <c r="F2266" s="45">
        <v>4035000</v>
      </c>
      <c r="G2266" s="45">
        <f>H2266-F2266</f>
        <v>-4035000</v>
      </c>
      <c r="H2266" s="52">
        <v>0</v>
      </c>
    </row>
    <row r="2267" spans="1:8" ht="15.6" x14ac:dyDescent="0.3">
      <c r="A2267" s="12" t="s">
        <v>969</v>
      </c>
      <c r="B2267" s="5" t="s">
        <v>958</v>
      </c>
      <c r="C2267" s="5" t="s">
        <v>42</v>
      </c>
      <c r="D2267" s="5" t="s">
        <v>970</v>
      </c>
      <c r="E2267" s="38" t="s">
        <v>0</v>
      </c>
      <c r="F2267" s="45">
        <f>F2268</f>
        <v>138254800</v>
      </c>
      <c r="G2267" s="45">
        <f t="shared" ref="G2267:H2267" si="1041">G2268</f>
        <v>-138254800</v>
      </c>
      <c r="H2267" s="52">
        <f t="shared" si="1041"/>
        <v>0</v>
      </c>
    </row>
    <row r="2268" spans="1:8" ht="31.2" x14ac:dyDescent="0.3">
      <c r="A2268" s="11" t="s">
        <v>961</v>
      </c>
      <c r="B2268" s="5" t="s">
        <v>958</v>
      </c>
      <c r="C2268" s="5" t="s">
        <v>42</v>
      </c>
      <c r="D2268" s="5" t="s">
        <v>971</v>
      </c>
      <c r="E2268" s="38" t="s">
        <v>0</v>
      </c>
      <c r="F2268" s="45">
        <f>F2269+F2271+F2273</f>
        <v>138254800</v>
      </c>
      <c r="G2268" s="45">
        <f t="shared" ref="G2268:H2268" si="1042">G2269+G2271+G2273</f>
        <v>-138254800</v>
      </c>
      <c r="H2268" s="52">
        <f t="shared" si="1042"/>
        <v>0</v>
      </c>
    </row>
    <row r="2269" spans="1:8" ht="62.4" x14ac:dyDescent="0.3">
      <c r="A2269" s="12" t="s">
        <v>21</v>
      </c>
      <c r="B2269" s="5" t="s">
        <v>958</v>
      </c>
      <c r="C2269" s="5" t="s">
        <v>42</v>
      </c>
      <c r="D2269" s="5" t="s">
        <v>971</v>
      </c>
      <c r="E2269" s="38" t="s">
        <v>22</v>
      </c>
      <c r="F2269" s="45">
        <f>F2270</f>
        <v>95043000</v>
      </c>
      <c r="G2269" s="45">
        <f t="shared" ref="G2269:H2269" si="1043">G2270</f>
        <v>-95043000</v>
      </c>
      <c r="H2269" s="52">
        <f t="shared" si="1043"/>
        <v>0</v>
      </c>
    </row>
    <row r="2270" spans="1:8" ht="15.6" x14ac:dyDescent="0.3">
      <c r="A2270" s="12" t="s">
        <v>126</v>
      </c>
      <c r="B2270" s="5" t="s">
        <v>958</v>
      </c>
      <c r="C2270" s="5" t="s">
        <v>42</v>
      </c>
      <c r="D2270" s="5" t="s">
        <v>971</v>
      </c>
      <c r="E2270" s="38" t="s">
        <v>127</v>
      </c>
      <c r="F2270" s="45">
        <v>95043000</v>
      </c>
      <c r="G2270" s="45">
        <f>H2270-F2270</f>
        <v>-95043000</v>
      </c>
      <c r="H2270" s="52">
        <v>0</v>
      </c>
    </row>
    <row r="2271" spans="1:8" ht="31.2" x14ac:dyDescent="0.3">
      <c r="A2271" s="12" t="s">
        <v>25</v>
      </c>
      <c r="B2271" s="5" t="s">
        <v>958</v>
      </c>
      <c r="C2271" s="5" t="s">
        <v>42</v>
      </c>
      <c r="D2271" s="5" t="s">
        <v>971</v>
      </c>
      <c r="E2271" s="38" t="s">
        <v>26</v>
      </c>
      <c r="F2271" s="45">
        <f>F2272</f>
        <v>43021800</v>
      </c>
      <c r="G2271" s="45">
        <f t="shared" ref="G2271:H2271" si="1044">G2272</f>
        <v>-43021800</v>
      </c>
      <c r="H2271" s="52">
        <f t="shared" si="1044"/>
        <v>0</v>
      </c>
    </row>
    <row r="2272" spans="1:8" ht="31.2" x14ac:dyDescent="0.3">
      <c r="A2272" s="12" t="s">
        <v>27</v>
      </c>
      <c r="B2272" s="5" t="s">
        <v>958</v>
      </c>
      <c r="C2272" s="5" t="s">
        <v>42</v>
      </c>
      <c r="D2272" s="5" t="s">
        <v>971</v>
      </c>
      <c r="E2272" s="38" t="s">
        <v>28</v>
      </c>
      <c r="F2272" s="45">
        <v>43021800</v>
      </c>
      <c r="G2272" s="45">
        <f>H2272-F2272</f>
        <v>-43021800</v>
      </c>
      <c r="H2272" s="52">
        <v>0</v>
      </c>
    </row>
    <row r="2273" spans="1:8" ht="15.6" x14ac:dyDescent="0.3">
      <c r="A2273" s="12" t="s">
        <v>29</v>
      </c>
      <c r="B2273" s="5" t="s">
        <v>958</v>
      </c>
      <c r="C2273" s="5" t="s">
        <v>42</v>
      </c>
      <c r="D2273" s="5" t="s">
        <v>971</v>
      </c>
      <c r="E2273" s="38" t="s">
        <v>30</v>
      </c>
      <c r="F2273" s="45">
        <f>F2274</f>
        <v>190000</v>
      </c>
      <c r="G2273" s="45">
        <f t="shared" ref="G2273:H2273" si="1045">G2274</f>
        <v>-190000</v>
      </c>
      <c r="H2273" s="52">
        <f t="shared" si="1045"/>
        <v>0</v>
      </c>
    </row>
    <row r="2274" spans="1:8" ht="15.6" x14ac:dyDescent="0.3">
      <c r="A2274" s="12" t="s">
        <v>31</v>
      </c>
      <c r="B2274" s="5" t="s">
        <v>958</v>
      </c>
      <c r="C2274" s="5" t="s">
        <v>42</v>
      </c>
      <c r="D2274" s="5" t="s">
        <v>971</v>
      </c>
      <c r="E2274" s="38" t="s">
        <v>32</v>
      </c>
      <c r="F2274" s="45">
        <v>190000</v>
      </c>
      <c r="G2274" s="45">
        <f>H2274-F2274</f>
        <v>-190000</v>
      </c>
      <c r="H2274" s="52">
        <v>0</v>
      </c>
    </row>
    <row r="2275" spans="1:8" ht="15.6" x14ac:dyDescent="0.3">
      <c r="A2275" s="11" t="s">
        <v>149</v>
      </c>
      <c r="B2275" s="5" t="s">
        <v>958</v>
      </c>
      <c r="C2275" s="5" t="s">
        <v>150</v>
      </c>
      <c r="D2275" s="4" t="s">
        <v>0</v>
      </c>
      <c r="E2275" s="37" t="s">
        <v>0</v>
      </c>
      <c r="F2275" s="45">
        <f>F2276</f>
        <v>122743500</v>
      </c>
      <c r="G2275" s="45">
        <f t="shared" ref="G2275:H2276" si="1046">G2276</f>
        <v>182741982.24000001</v>
      </c>
      <c r="H2275" s="52">
        <f t="shared" si="1046"/>
        <v>305485482.24000001</v>
      </c>
    </row>
    <row r="2276" spans="1:8" ht="15.6" x14ac:dyDescent="0.3">
      <c r="A2276" s="11" t="s">
        <v>972</v>
      </c>
      <c r="B2276" s="5" t="s">
        <v>958</v>
      </c>
      <c r="C2276" s="5" t="s">
        <v>973</v>
      </c>
      <c r="D2276" s="5" t="s">
        <v>0</v>
      </c>
      <c r="E2276" s="38" t="s">
        <v>0</v>
      </c>
      <c r="F2276" s="45">
        <f>F2277</f>
        <v>122743500</v>
      </c>
      <c r="G2276" s="45">
        <f t="shared" si="1046"/>
        <v>182741982.24000001</v>
      </c>
      <c r="H2276" s="52">
        <f t="shared" si="1046"/>
        <v>305485482.24000001</v>
      </c>
    </row>
    <row r="2277" spans="1:8" ht="31.2" x14ac:dyDescent="0.3">
      <c r="A2277" s="12" t="s">
        <v>959</v>
      </c>
      <c r="B2277" s="5" t="s">
        <v>958</v>
      </c>
      <c r="C2277" s="5" t="s">
        <v>973</v>
      </c>
      <c r="D2277" s="5" t="s">
        <v>960</v>
      </c>
      <c r="E2277" s="38" t="s">
        <v>0</v>
      </c>
      <c r="F2277" s="45">
        <f>F2278+F2291+F2303+F2312+F2283</f>
        <v>122743500</v>
      </c>
      <c r="G2277" s="45">
        <f t="shared" ref="G2277:H2277" si="1047">G2278+G2291+G2303+G2312+G2283</f>
        <v>182741982.24000001</v>
      </c>
      <c r="H2277" s="52">
        <f t="shared" si="1047"/>
        <v>305485482.24000001</v>
      </c>
    </row>
    <row r="2278" spans="1:8" ht="15.6" x14ac:dyDescent="0.3">
      <c r="A2278" s="11" t="s">
        <v>19</v>
      </c>
      <c r="B2278" s="5" t="s">
        <v>958</v>
      </c>
      <c r="C2278" s="5" t="s">
        <v>973</v>
      </c>
      <c r="D2278" s="5" t="s">
        <v>974</v>
      </c>
      <c r="E2278" s="38" t="s">
        <v>0</v>
      </c>
      <c r="F2278" s="45">
        <f>F2279+F2281</f>
        <v>5890300</v>
      </c>
      <c r="G2278" s="45">
        <f t="shared" ref="G2278:H2278" si="1048">G2279+G2281</f>
        <v>0</v>
      </c>
      <c r="H2278" s="52">
        <f t="shared" si="1048"/>
        <v>5890300</v>
      </c>
    </row>
    <row r="2279" spans="1:8" ht="62.4" x14ac:dyDescent="0.3">
      <c r="A2279" s="12" t="s">
        <v>21</v>
      </c>
      <c r="B2279" s="5" t="s">
        <v>958</v>
      </c>
      <c r="C2279" s="5" t="s">
        <v>973</v>
      </c>
      <c r="D2279" s="5" t="s">
        <v>974</v>
      </c>
      <c r="E2279" s="38" t="s">
        <v>22</v>
      </c>
      <c r="F2279" s="45">
        <f>F2280</f>
        <v>4063000</v>
      </c>
      <c r="G2279" s="45">
        <f t="shared" ref="G2279:H2279" si="1049">G2280</f>
        <v>0</v>
      </c>
      <c r="H2279" s="52">
        <f t="shared" si="1049"/>
        <v>4063000</v>
      </c>
    </row>
    <row r="2280" spans="1:8" ht="31.2" x14ac:dyDescent="0.3">
      <c r="A2280" s="12" t="s">
        <v>23</v>
      </c>
      <c r="B2280" s="5" t="s">
        <v>958</v>
      </c>
      <c r="C2280" s="5" t="s">
        <v>973</v>
      </c>
      <c r="D2280" s="5" t="s">
        <v>974</v>
      </c>
      <c r="E2280" s="38" t="s">
        <v>24</v>
      </c>
      <c r="F2280" s="45">
        <v>4063000</v>
      </c>
      <c r="G2280" s="45">
        <f>H2280-F2280</f>
        <v>0</v>
      </c>
      <c r="H2280" s="52">
        <v>4063000</v>
      </c>
    </row>
    <row r="2281" spans="1:8" ht="31.2" x14ac:dyDescent="0.3">
      <c r="A2281" s="12" t="s">
        <v>25</v>
      </c>
      <c r="B2281" s="5" t="s">
        <v>958</v>
      </c>
      <c r="C2281" s="5" t="s">
        <v>973</v>
      </c>
      <c r="D2281" s="5" t="s">
        <v>974</v>
      </c>
      <c r="E2281" s="38" t="s">
        <v>26</v>
      </c>
      <c r="F2281" s="45">
        <f>F2282</f>
        <v>1827300</v>
      </c>
      <c r="G2281" s="45">
        <f t="shared" ref="G2281:H2281" si="1050">G2282</f>
        <v>0</v>
      </c>
      <c r="H2281" s="52">
        <f t="shared" si="1050"/>
        <v>1827300</v>
      </c>
    </row>
    <row r="2282" spans="1:8" ht="31.2" x14ac:dyDescent="0.3">
      <c r="A2282" s="12" t="s">
        <v>27</v>
      </c>
      <c r="B2282" s="5" t="s">
        <v>958</v>
      </c>
      <c r="C2282" s="5" t="s">
        <v>973</v>
      </c>
      <c r="D2282" s="5" t="s">
        <v>974</v>
      </c>
      <c r="E2282" s="38" t="s">
        <v>28</v>
      </c>
      <c r="F2282" s="45">
        <v>1827300</v>
      </c>
      <c r="G2282" s="45">
        <f>H2282-F2282</f>
        <v>0</v>
      </c>
      <c r="H2282" s="52">
        <v>1827300</v>
      </c>
    </row>
    <row r="2283" spans="1:8" ht="31.2" x14ac:dyDescent="0.3">
      <c r="A2283" s="73" t="s">
        <v>961</v>
      </c>
      <c r="B2283" s="64" t="s">
        <v>958</v>
      </c>
      <c r="C2283" s="64" t="s">
        <v>973</v>
      </c>
      <c r="D2283" s="64" t="s">
        <v>1183</v>
      </c>
      <c r="E2283" s="64"/>
      <c r="F2283" s="45">
        <f>F2284+F2286+F2288</f>
        <v>0</v>
      </c>
      <c r="G2283" s="45">
        <f t="shared" ref="G2283:H2283" si="1051">G2284+G2286+G2288</f>
        <v>27532800</v>
      </c>
      <c r="H2283" s="52">
        <f t="shared" si="1051"/>
        <v>27532800</v>
      </c>
    </row>
    <row r="2284" spans="1:8" ht="62.4" x14ac:dyDescent="0.3">
      <c r="A2284" s="73" t="s">
        <v>21</v>
      </c>
      <c r="B2284" s="64" t="s">
        <v>958</v>
      </c>
      <c r="C2284" s="64" t="s">
        <v>973</v>
      </c>
      <c r="D2284" s="64" t="s">
        <v>1183</v>
      </c>
      <c r="E2284" s="64" t="s">
        <v>22</v>
      </c>
      <c r="F2284" s="45">
        <f>F2285</f>
        <v>0</v>
      </c>
      <c r="G2284" s="45">
        <f t="shared" ref="G2284:H2284" si="1052">G2285</f>
        <v>24591800</v>
      </c>
      <c r="H2284" s="52">
        <f t="shared" si="1052"/>
        <v>24591800</v>
      </c>
    </row>
    <row r="2285" spans="1:8" ht="31.2" x14ac:dyDescent="0.3">
      <c r="A2285" s="73" t="s">
        <v>23</v>
      </c>
      <c r="B2285" s="64" t="s">
        <v>958</v>
      </c>
      <c r="C2285" s="64" t="s">
        <v>973</v>
      </c>
      <c r="D2285" s="64" t="s">
        <v>1183</v>
      </c>
      <c r="E2285" s="64" t="s">
        <v>24</v>
      </c>
      <c r="F2285" s="45">
        <v>0</v>
      </c>
      <c r="G2285" s="45">
        <f>H2285-F2285</f>
        <v>24591800</v>
      </c>
      <c r="H2285" s="52">
        <v>24591800</v>
      </c>
    </row>
    <row r="2286" spans="1:8" ht="31.2" x14ac:dyDescent="0.3">
      <c r="A2286" s="73" t="s">
        <v>25</v>
      </c>
      <c r="B2286" s="64" t="s">
        <v>958</v>
      </c>
      <c r="C2286" s="64" t="s">
        <v>973</v>
      </c>
      <c r="D2286" s="64" t="s">
        <v>1183</v>
      </c>
      <c r="E2286" s="64" t="s">
        <v>26</v>
      </c>
      <c r="F2286" s="45">
        <f>F2287</f>
        <v>0</v>
      </c>
      <c r="G2286" s="45">
        <f t="shared" ref="G2286:H2286" si="1053">G2287</f>
        <v>2795961</v>
      </c>
      <c r="H2286" s="52">
        <f t="shared" si="1053"/>
        <v>2795961</v>
      </c>
    </row>
    <row r="2287" spans="1:8" ht="31.2" x14ac:dyDescent="0.3">
      <c r="A2287" s="73" t="s">
        <v>27</v>
      </c>
      <c r="B2287" s="64" t="s">
        <v>958</v>
      </c>
      <c r="C2287" s="64" t="s">
        <v>973</v>
      </c>
      <c r="D2287" s="64" t="s">
        <v>1183</v>
      </c>
      <c r="E2287" s="64" t="s">
        <v>28</v>
      </c>
      <c r="F2287" s="45">
        <v>0</v>
      </c>
      <c r="G2287" s="45">
        <f>H2287-F2287</f>
        <v>2795961</v>
      </c>
      <c r="H2287" s="52">
        <v>2795961</v>
      </c>
    </row>
    <row r="2288" spans="1:8" ht="15.6" x14ac:dyDescent="0.3">
      <c r="A2288" s="73" t="s">
        <v>29</v>
      </c>
      <c r="B2288" s="64" t="s">
        <v>958</v>
      </c>
      <c r="C2288" s="64" t="s">
        <v>973</v>
      </c>
      <c r="D2288" s="64" t="s">
        <v>1183</v>
      </c>
      <c r="E2288" s="64" t="s">
        <v>30</v>
      </c>
      <c r="F2288" s="45">
        <f>F2289+F2290</f>
        <v>0</v>
      </c>
      <c r="G2288" s="45">
        <f t="shared" ref="G2288:H2288" si="1054">G2289+G2290</f>
        <v>145039</v>
      </c>
      <c r="H2288" s="52">
        <f t="shared" si="1054"/>
        <v>145039</v>
      </c>
    </row>
    <row r="2289" spans="1:8" ht="15.6" x14ac:dyDescent="0.3">
      <c r="A2289" s="73" t="s">
        <v>986</v>
      </c>
      <c r="B2289" s="64" t="s">
        <v>958</v>
      </c>
      <c r="C2289" s="64" t="s">
        <v>973</v>
      </c>
      <c r="D2289" s="64" t="s">
        <v>1183</v>
      </c>
      <c r="E2289" s="64" t="s">
        <v>987</v>
      </c>
      <c r="F2289" s="45">
        <v>0</v>
      </c>
      <c r="G2289" s="45">
        <f t="shared" ref="G2289:G2290" si="1055">H2289-F2289</f>
        <v>131000</v>
      </c>
      <c r="H2289" s="52">
        <v>131000</v>
      </c>
    </row>
    <row r="2290" spans="1:8" ht="15.6" x14ac:dyDescent="0.3">
      <c r="A2290" s="73" t="s">
        <v>31</v>
      </c>
      <c r="B2290" s="64" t="s">
        <v>958</v>
      </c>
      <c r="C2290" s="64" t="s">
        <v>973</v>
      </c>
      <c r="D2290" s="64" t="s">
        <v>1183</v>
      </c>
      <c r="E2290" s="64" t="s">
        <v>32</v>
      </c>
      <c r="F2290" s="45">
        <v>0</v>
      </c>
      <c r="G2290" s="45">
        <f t="shared" si="1055"/>
        <v>14039</v>
      </c>
      <c r="H2290" s="52">
        <v>14039</v>
      </c>
    </row>
    <row r="2291" spans="1:8" ht="15.6" x14ac:dyDescent="0.3">
      <c r="A2291" s="12" t="s">
        <v>963</v>
      </c>
      <c r="B2291" s="5" t="s">
        <v>958</v>
      </c>
      <c r="C2291" s="5" t="s">
        <v>973</v>
      </c>
      <c r="D2291" s="5" t="s">
        <v>964</v>
      </c>
      <c r="E2291" s="38" t="s">
        <v>0</v>
      </c>
      <c r="F2291" s="45">
        <f>F2300+F2292+F2297</f>
        <v>37284700</v>
      </c>
      <c r="G2291" s="45">
        <f t="shared" ref="G2291:H2291" si="1056">G2300+G2292+G2297</f>
        <v>10678782.24</v>
      </c>
      <c r="H2291" s="52">
        <f t="shared" si="1056"/>
        <v>47963482.240000002</v>
      </c>
    </row>
    <row r="2292" spans="1:8" ht="31.2" x14ac:dyDescent="0.3">
      <c r="A2292" s="73" t="s">
        <v>961</v>
      </c>
      <c r="B2292" s="64" t="s">
        <v>958</v>
      </c>
      <c r="C2292" s="64" t="s">
        <v>973</v>
      </c>
      <c r="D2292" s="64" t="s">
        <v>1184</v>
      </c>
      <c r="E2292" s="64"/>
      <c r="F2292" s="45">
        <f>F2293+F2295</f>
        <v>0</v>
      </c>
      <c r="G2292" s="45">
        <f t="shared" ref="G2292:H2292" si="1057">G2293+G2295</f>
        <v>6803800</v>
      </c>
      <c r="H2292" s="52">
        <f t="shared" si="1057"/>
        <v>6803800</v>
      </c>
    </row>
    <row r="2293" spans="1:8" ht="31.2" x14ac:dyDescent="0.3">
      <c r="A2293" s="73" t="s">
        <v>25</v>
      </c>
      <c r="B2293" s="64" t="s">
        <v>958</v>
      </c>
      <c r="C2293" s="64" t="s">
        <v>973</v>
      </c>
      <c r="D2293" s="64" t="s">
        <v>1184</v>
      </c>
      <c r="E2293" s="64" t="s">
        <v>26</v>
      </c>
      <c r="F2293" s="45">
        <f>F2294</f>
        <v>0</v>
      </c>
      <c r="G2293" s="45">
        <f t="shared" ref="G2293:H2293" si="1058">G2294</f>
        <v>3454172.11</v>
      </c>
      <c r="H2293" s="52">
        <f t="shared" si="1058"/>
        <v>3454172.11</v>
      </c>
    </row>
    <row r="2294" spans="1:8" ht="31.2" x14ac:dyDescent="0.3">
      <c r="A2294" s="73" t="s">
        <v>27</v>
      </c>
      <c r="B2294" s="64" t="s">
        <v>958</v>
      </c>
      <c r="C2294" s="64" t="s">
        <v>973</v>
      </c>
      <c r="D2294" s="64" t="s">
        <v>1184</v>
      </c>
      <c r="E2294" s="64" t="s">
        <v>28</v>
      </c>
      <c r="F2294" s="45">
        <v>0</v>
      </c>
      <c r="G2294" s="45">
        <f t="shared" ref="G2294:G2296" si="1059">H2294-F2294</f>
        <v>3454172.11</v>
      </c>
      <c r="H2294" s="52">
        <v>3454172.11</v>
      </c>
    </row>
    <row r="2295" spans="1:8" ht="31.2" x14ac:dyDescent="0.3">
      <c r="A2295" s="73" t="s">
        <v>175</v>
      </c>
      <c r="B2295" s="64" t="s">
        <v>958</v>
      </c>
      <c r="C2295" s="64" t="s">
        <v>973</v>
      </c>
      <c r="D2295" s="64" t="s">
        <v>1184</v>
      </c>
      <c r="E2295" s="64" t="s">
        <v>176</v>
      </c>
      <c r="F2295" s="45">
        <f>F2296</f>
        <v>0</v>
      </c>
      <c r="G2295" s="45">
        <f t="shared" ref="G2295:H2295" si="1060">G2296</f>
        <v>3349627.89</v>
      </c>
      <c r="H2295" s="52">
        <f t="shared" si="1060"/>
        <v>3349627.89</v>
      </c>
    </row>
    <row r="2296" spans="1:8" ht="15.6" x14ac:dyDescent="0.3">
      <c r="A2296" s="73" t="s">
        <v>433</v>
      </c>
      <c r="B2296" s="64" t="s">
        <v>958</v>
      </c>
      <c r="C2296" s="64" t="s">
        <v>973</v>
      </c>
      <c r="D2296" s="64" t="s">
        <v>1184</v>
      </c>
      <c r="E2296" s="64" t="s">
        <v>434</v>
      </c>
      <c r="F2296" s="45">
        <v>0</v>
      </c>
      <c r="G2296" s="45">
        <f t="shared" si="1059"/>
        <v>3349627.89</v>
      </c>
      <c r="H2296" s="52">
        <v>3349627.89</v>
      </c>
    </row>
    <row r="2297" spans="1:8" ht="31.2" x14ac:dyDescent="0.3">
      <c r="A2297" s="73" t="s">
        <v>1185</v>
      </c>
      <c r="B2297" s="64" t="s">
        <v>958</v>
      </c>
      <c r="C2297" s="64" t="s">
        <v>973</v>
      </c>
      <c r="D2297" s="64" t="s">
        <v>1186</v>
      </c>
      <c r="E2297" s="64"/>
      <c r="F2297" s="45">
        <f>F2298</f>
        <v>0</v>
      </c>
      <c r="G2297" s="45">
        <f t="shared" ref="G2297:H2298" si="1061">G2298</f>
        <v>3874982.24</v>
      </c>
      <c r="H2297" s="52">
        <f t="shared" si="1061"/>
        <v>3874982.24</v>
      </c>
    </row>
    <row r="2298" spans="1:8" ht="31.2" x14ac:dyDescent="0.3">
      <c r="A2298" s="73" t="s">
        <v>25</v>
      </c>
      <c r="B2298" s="64" t="s">
        <v>958</v>
      </c>
      <c r="C2298" s="64" t="s">
        <v>973</v>
      </c>
      <c r="D2298" s="64" t="s">
        <v>1186</v>
      </c>
      <c r="E2298" s="64" t="s">
        <v>26</v>
      </c>
      <c r="F2298" s="45">
        <f>F2299</f>
        <v>0</v>
      </c>
      <c r="G2298" s="45">
        <f t="shared" si="1061"/>
        <v>3874982.24</v>
      </c>
      <c r="H2298" s="52">
        <f t="shared" si="1061"/>
        <v>3874982.24</v>
      </c>
    </row>
    <row r="2299" spans="1:8" ht="31.2" x14ac:dyDescent="0.3">
      <c r="A2299" s="73" t="s">
        <v>27</v>
      </c>
      <c r="B2299" s="64" t="s">
        <v>958</v>
      </c>
      <c r="C2299" s="64" t="s">
        <v>973</v>
      </c>
      <c r="D2299" s="64" t="s">
        <v>1186</v>
      </c>
      <c r="E2299" s="64" t="s">
        <v>28</v>
      </c>
      <c r="F2299" s="45">
        <v>0</v>
      </c>
      <c r="G2299" s="45">
        <f t="shared" ref="G2299" si="1062">H2299-F2299</f>
        <v>3874982.24</v>
      </c>
      <c r="H2299" s="52">
        <v>3874982.24</v>
      </c>
    </row>
    <row r="2300" spans="1:8" ht="31.2" x14ac:dyDescent="0.3">
      <c r="A2300" s="11" t="s">
        <v>975</v>
      </c>
      <c r="B2300" s="5" t="s">
        <v>958</v>
      </c>
      <c r="C2300" s="5" t="s">
        <v>973</v>
      </c>
      <c r="D2300" s="5" t="s">
        <v>976</v>
      </c>
      <c r="E2300" s="38" t="s">
        <v>0</v>
      </c>
      <c r="F2300" s="45">
        <f>F2301</f>
        <v>37284700</v>
      </c>
      <c r="G2300" s="45">
        <f t="shared" ref="G2300:H2301" si="1063">G2301</f>
        <v>0</v>
      </c>
      <c r="H2300" s="52">
        <f t="shared" si="1063"/>
        <v>37284700</v>
      </c>
    </row>
    <row r="2301" spans="1:8" ht="31.2" x14ac:dyDescent="0.3">
      <c r="A2301" s="12" t="s">
        <v>175</v>
      </c>
      <c r="B2301" s="5" t="s">
        <v>958</v>
      </c>
      <c r="C2301" s="5" t="s">
        <v>973</v>
      </c>
      <c r="D2301" s="5" t="s">
        <v>976</v>
      </c>
      <c r="E2301" s="38" t="s">
        <v>176</v>
      </c>
      <c r="F2301" s="45">
        <f>F2302</f>
        <v>37284700</v>
      </c>
      <c r="G2301" s="45">
        <f t="shared" si="1063"/>
        <v>0</v>
      </c>
      <c r="H2301" s="52">
        <f t="shared" si="1063"/>
        <v>37284700</v>
      </c>
    </row>
    <row r="2302" spans="1:8" ht="15.6" x14ac:dyDescent="0.3">
      <c r="A2302" s="12" t="s">
        <v>433</v>
      </c>
      <c r="B2302" s="5" t="s">
        <v>958</v>
      </c>
      <c r="C2302" s="5" t="s">
        <v>973</v>
      </c>
      <c r="D2302" s="5" t="s">
        <v>976</v>
      </c>
      <c r="E2302" s="38" t="s">
        <v>434</v>
      </c>
      <c r="F2302" s="45">
        <v>37284700</v>
      </c>
      <c r="G2302" s="45">
        <f>H2302-F2302</f>
        <v>0</v>
      </c>
      <c r="H2302" s="52">
        <v>37284700</v>
      </c>
    </row>
    <row r="2303" spans="1:8" ht="15.6" x14ac:dyDescent="0.3">
      <c r="A2303" s="12" t="s">
        <v>966</v>
      </c>
      <c r="B2303" s="5" t="s">
        <v>958</v>
      </c>
      <c r="C2303" s="5" t="s">
        <v>973</v>
      </c>
      <c r="D2303" s="5" t="s">
        <v>967</v>
      </c>
      <c r="E2303" s="38" t="s">
        <v>0</v>
      </c>
      <c r="F2303" s="45">
        <f>F2309+F2304</f>
        <v>40000</v>
      </c>
      <c r="G2303" s="45">
        <f t="shared" ref="G2303:H2303" si="1064">G2309+G2304</f>
        <v>2590000</v>
      </c>
      <c r="H2303" s="52">
        <f t="shared" si="1064"/>
        <v>2630000</v>
      </c>
    </row>
    <row r="2304" spans="1:8" ht="31.2" x14ac:dyDescent="0.3">
      <c r="A2304" s="73" t="s">
        <v>961</v>
      </c>
      <c r="B2304" s="64" t="s">
        <v>958</v>
      </c>
      <c r="C2304" s="64" t="s">
        <v>973</v>
      </c>
      <c r="D2304" s="64" t="s">
        <v>1187</v>
      </c>
      <c r="E2304" s="64"/>
      <c r="F2304" s="45">
        <f>F2305+F2307</f>
        <v>0</v>
      </c>
      <c r="G2304" s="45">
        <f t="shared" ref="G2304:H2304" si="1065">G2305+G2307</f>
        <v>2590000</v>
      </c>
      <c r="H2304" s="52">
        <f t="shared" si="1065"/>
        <v>2590000</v>
      </c>
    </row>
    <row r="2305" spans="1:8" ht="31.2" x14ac:dyDescent="0.3">
      <c r="A2305" s="73" t="s">
        <v>25</v>
      </c>
      <c r="B2305" s="64" t="s">
        <v>958</v>
      </c>
      <c r="C2305" s="64" t="s">
        <v>973</v>
      </c>
      <c r="D2305" s="64" t="s">
        <v>1187</v>
      </c>
      <c r="E2305" s="64" t="s">
        <v>26</v>
      </c>
      <c r="F2305" s="45">
        <f>F2306</f>
        <v>0</v>
      </c>
      <c r="G2305" s="45">
        <f t="shared" ref="G2305:H2305" si="1066">G2306</f>
        <v>1530038.8</v>
      </c>
      <c r="H2305" s="52">
        <f t="shared" si="1066"/>
        <v>1530038.8</v>
      </c>
    </row>
    <row r="2306" spans="1:8" ht="31.2" x14ac:dyDescent="0.3">
      <c r="A2306" s="73" t="s">
        <v>27</v>
      </c>
      <c r="B2306" s="64" t="s">
        <v>958</v>
      </c>
      <c r="C2306" s="64" t="s">
        <v>973</v>
      </c>
      <c r="D2306" s="64" t="s">
        <v>1187</v>
      </c>
      <c r="E2306" s="64" t="s">
        <v>28</v>
      </c>
      <c r="F2306" s="45">
        <v>0</v>
      </c>
      <c r="G2306" s="45">
        <f>H2306-F2306</f>
        <v>1530038.8</v>
      </c>
      <c r="H2306" s="52">
        <v>1530038.8</v>
      </c>
    </row>
    <row r="2307" spans="1:8" ht="31.2" x14ac:dyDescent="0.3">
      <c r="A2307" s="73" t="s">
        <v>175</v>
      </c>
      <c r="B2307" s="64" t="s">
        <v>958</v>
      </c>
      <c r="C2307" s="64" t="s">
        <v>973</v>
      </c>
      <c r="D2307" s="64" t="s">
        <v>1187</v>
      </c>
      <c r="E2307" s="64" t="s">
        <v>176</v>
      </c>
      <c r="F2307" s="45">
        <f>F2308</f>
        <v>0</v>
      </c>
      <c r="G2307" s="45">
        <f t="shared" ref="G2307:H2307" si="1067">G2308</f>
        <v>1059961.2</v>
      </c>
      <c r="H2307" s="52">
        <f t="shared" si="1067"/>
        <v>1059961.2</v>
      </c>
    </row>
    <row r="2308" spans="1:8" ht="15.6" x14ac:dyDescent="0.3">
      <c r="A2308" s="73" t="s">
        <v>433</v>
      </c>
      <c r="B2308" s="64" t="s">
        <v>958</v>
      </c>
      <c r="C2308" s="64" t="s">
        <v>973</v>
      </c>
      <c r="D2308" s="64" t="s">
        <v>1187</v>
      </c>
      <c r="E2308" s="64" t="s">
        <v>434</v>
      </c>
      <c r="F2308" s="45">
        <v>0</v>
      </c>
      <c r="G2308" s="45">
        <f>H2308-F2308</f>
        <v>1059961.2</v>
      </c>
      <c r="H2308" s="52">
        <v>1059961.2</v>
      </c>
    </row>
    <row r="2309" spans="1:8" ht="46.8" x14ac:dyDescent="0.3">
      <c r="A2309" s="11" t="s">
        <v>977</v>
      </c>
      <c r="B2309" s="5" t="s">
        <v>958</v>
      </c>
      <c r="C2309" s="5" t="s">
        <v>973</v>
      </c>
      <c r="D2309" s="5" t="s">
        <v>978</v>
      </c>
      <c r="E2309" s="38" t="s">
        <v>0</v>
      </c>
      <c r="F2309" s="45">
        <f>F2310</f>
        <v>40000</v>
      </c>
      <c r="G2309" s="45">
        <f t="shared" ref="G2309:H2310" si="1068">G2310</f>
        <v>0</v>
      </c>
      <c r="H2309" s="52">
        <f t="shared" si="1068"/>
        <v>40000</v>
      </c>
    </row>
    <row r="2310" spans="1:8" ht="31.2" x14ac:dyDescent="0.3">
      <c r="A2310" s="12" t="s">
        <v>25</v>
      </c>
      <c r="B2310" s="5" t="s">
        <v>958</v>
      </c>
      <c r="C2310" s="5" t="s">
        <v>973</v>
      </c>
      <c r="D2310" s="5" t="s">
        <v>978</v>
      </c>
      <c r="E2310" s="38" t="s">
        <v>26</v>
      </c>
      <c r="F2310" s="45">
        <f>F2311</f>
        <v>40000</v>
      </c>
      <c r="G2310" s="45">
        <f t="shared" si="1068"/>
        <v>0</v>
      </c>
      <c r="H2310" s="52">
        <f t="shared" si="1068"/>
        <v>40000</v>
      </c>
    </row>
    <row r="2311" spans="1:8" ht="31.2" x14ac:dyDescent="0.3">
      <c r="A2311" s="12" t="s">
        <v>27</v>
      </c>
      <c r="B2311" s="5" t="s">
        <v>958</v>
      </c>
      <c r="C2311" s="5" t="s">
        <v>973</v>
      </c>
      <c r="D2311" s="5" t="s">
        <v>978</v>
      </c>
      <c r="E2311" s="38" t="s">
        <v>28</v>
      </c>
      <c r="F2311" s="45">
        <v>40000</v>
      </c>
      <c r="G2311" s="45">
        <f>H2311-F2311</f>
        <v>0</v>
      </c>
      <c r="H2311" s="52">
        <v>40000</v>
      </c>
    </row>
    <row r="2312" spans="1:8" ht="15.6" x14ac:dyDescent="0.3">
      <c r="A2312" s="12" t="s">
        <v>969</v>
      </c>
      <c r="B2312" s="5" t="s">
        <v>958</v>
      </c>
      <c r="C2312" s="5" t="s">
        <v>973</v>
      </c>
      <c r="D2312" s="5" t="s">
        <v>970</v>
      </c>
      <c r="E2312" s="38" t="s">
        <v>0</v>
      </c>
      <c r="F2312" s="45">
        <f>F2313+F2318</f>
        <v>79528500</v>
      </c>
      <c r="G2312" s="45">
        <f t="shared" ref="G2312:H2312" si="1069">G2313+G2318</f>
        <v>141940400</v>
      </c>
      <c r="H2312" s="52">
        <f t="shared" si="1069"/>
        <v>221468900</v>
      </c>
    </row>
    <row r="2313" spans="1:8" ht="31.2" x14ac:dyDescent="0.3">
      <c r="A2313" s="11" t="s">
        <v>124</v>
      </c>
      <c r="B2313" s="5" t="s">
        <v>958</v>
      </c>
      <c r="C2313" s="5" t="s">
        <v>973</v>
      </c>
      <c r="D2313" s="5" t="s">
        <v>979</v>
      </c>
      <c r="E2313" s="38" t="s">
        <v>0</v>
      </c>
      <c r="F2313" s="45">
        <f>F2314+F2316</f>
        <v>79528500</v>
      </c>
      <c r="G2313" s="45">
        <f t="shared" ref="G2313:H2313" si="1070">G2314+G2316</f>
        <v>0</v>
      </c>
      <c r="H2313" s="52">
        <f t="shared" si="1070"/>
        <v>79528500</v>
      </c>
    </row>
    <row r="2314" spans="1:8" ht="62.4" x14ac:dyDescent="0.3">
      <c r="A2314" s="12" t="s">
        <v>21</v>
      </c>
      <c r="B2314" s="5" t="s">
        <v>958</v>
      </c>
      <c r="C2314" s="5" t="s">
        <v>973</v>
      </c>
      <c r="D2314" s="5" t="s">
        <v>979</v>
      </c>
      <c r="E2314" s="38" t="s">
        <v>22</v>
      </c>
      <c r="F2314" s="45">
        <f>F2315</f>
        <v>78479800</v>
      </c>
      <c r="G2314" s="45">
        <f t="shared" ref="G2314:H2314" si="1071">G2315</f>
        <v>0</v>
      </c>
      <c r="H2314" s="52">
        <f t="shared" si="1071"/>
        <v>78479800</v>
      </c>
    </row>
    <row r="2315" spans="1:8" ht="15.6" x14ac:dyDescent="0.3">
      <c r="A2315" s="12" t="s">
        <v>126</v>
      </c>
      <c r="B2315" s="5" t="s">
        <v>958</v>
      </c>
      <c r="C2315" s="5" t="s">
        <v>973</v>
      </c>
      <c r="D2315" s="5" t="s">
        <v>979</v>
      </c>
      <c r="E2315" s="38" t="s">
        <v>127</v>
      </c>
      <c r="F2315" s="45">
        <v>78479800</v>
      </c>
      <c r="G2315" s="45">
        <f>H2315-F2315</f>
        <v>0</v>
      </c>
      <c r="H2315" s="52">
        <v>78479800</v>
      </c>
    </row>
    <row r="2316" spans="1:8" ht="15.6" x14ac:dyDescent="0.3">
      <c r="A2316" s="12" t="s">
        <v>29</v>
      </c>
      <c r="B2316" s="5" t="s">
        <v>958</v>
      </c>
      <c r="C2316" s="5" t="s">
        <v>973</v>
      </c>
      <c r="D2316" s="5" t="s">
        <v>979</v>
      </c>
      <c r="E2316" s="38" t="s">
        <v>30</v>
      </c>
      <c r="F2316" s="45">
        <f>F2317</f>
        <v>1048700</v>
      </c>
      <c r="G2316" s="45">
        <f t="shared" ref="G2316:H2316" si="1072">G2317</f>
        <v>0</v>
      </c>
      <c r="H2316" s="52">
        <f t="shared" si="1072"/>
        <v>1048700</v>
      </c>
    </row>
    <row r="2317" spans="1:8" ht="15.6" x14ac:dyDescent="0.3">
      <c r="A2317" s="12" t="s">
        <v>31</v>
      </c>
      <c r="B2317" s="5" t="s">
        <v>958</v>
      </c>
      <c r="C2317" s="5" t="s">
        <v>973</v>
      </c>
      <c r="D2317" s="5" t="s">
        <v>979</v>
      </c>
      <c r="E2317" s="38" t="s">
        <v>32</v>
      </c>
      <c r="F2317" s="45">
        <v>1048700</v>
      </c>
      <c r="G2317" s="45">
        <f>H2317-F2317</f>
        <v>0</v>
      </c>
      <c r="H2317" s="52">
        <v>1048700</v>
      </c>
    </row>
    <row r="2318" spans="1:8" ht="31.2" x14ac:dyDescent="0.3">
      <c r="A2318" s="73" t="s">
        <v>1188</v>
      </c>
      <c r="B2318" s="64" t="s">
        <v>958</v>
      </c>
      <c r="C2318" s="64" t="s">
        <v>973</v>
      </c>
      <c r="D2318" s="64" t="s">
        <v>1189</v>
      </c>
      <c r="E2318" s="64"/>
      <c r="F2318" s="45">
        <f>F2319+F2321+F2323+F2325</f>
        <v>0</v>
      </c>
      <c r="G2318" s="45">
        <f t="shared" ref="G2318:H2318" si="1073">G2319+G2321+G2323+G2325</f>
        <v>141940400</v>
      </c>
      <c r="H2318" s="52">
        <f t="shared" si="1073"/>
        <v>141940400</v>
      </c>
    </row>
    <row r="2319" spans="1:8" ht="62.4" x14ac:dyDescent="0.3">
      <c r="A2319" s="73" t="s">
        <v>21</v>
      </c>
      <c r="B2319" s="64" t="s">
        <v>958</v>
      </c>
      <c r="C2319" s="64" t="s">
        <v>973</v>
      </c>
      <c r="D2319" s="64" t="s">
        <v>1189</v>
      </c>
      <c r="E2319" s="64" t="s">
        <v>22</v>
      </c>
      <c r="F2319" s="45">
        <f>F2320</f>
        <v>0</v>
      </c>
      <c r="G2319" s="45">
        <f t="shared" ref="G2319:H2319" si="1074">G2320</f>
        <v>103529954.91</v>
      </c>
      <c r="H2319" s="52">
        <f t="shared" si="1074"/>
        <v>103529954.91</v>
      </c>
    </row>
    <row r="2320" spans="1:8" ht="15.6" x14ac:dyDescent="0.3">
      <c r="A2320" s="73" t="s">
        <v>126</v>
      </c>
      <c r="B2320" s="64" t="s">
        <v>958</v>
      </c>
      <c r="C2320" s="64" t="s">
        <v>973</v>
      </c>
      <c r="D2320" s="64" t="s">
        <v>1189</v>
      </c>
      <c r="E2320" s="64" t="s">
        <v>127</v>
      </c>
      <c r="F2320" s="45">
        <v>0</v>
      </c>
      <c r="G2320" s="45">
        <f>H2320-F2320</f>
        <v>103529954.91</v>
      </c>
      <c r="H2320" s="52">
        <v>103529954.91</v>
      </c>
    </row>
    <row r="2321" spans="1:8" ht="31.2" x14ac:dyDescent="0.3">
      <c r="A2321" s="73" t="s">
        <v>25</v>
      </c>
      <c r="B2321" s="64" t="s">
        <v>958</v>
      </c>
      <c r="C2321" s="64" t="s">
        <v>973</v>
      </c>
      <c r="D2321" s="64" t="s">
        <v>1189</v>
      </c>
      <c r="E2321" s="64" t="s">
        <v>26</v>
      </c>
      <c r="F2321" s="45">
        <f>F2322</f>
        <v>0</v>
      </c>
      <c r="G2321" s="45">
        <f t="shared" ref="G2321:H2321" si="1075">G2322</f>
        <v>32025408.870000001</v>
      </c>
      <c r="H2321" s="52">
        <f t="shared" si="1075"/>
        <v>32025408.870000001</v>
      </c>
    </row>
    <row r="2322" spans="1:8" ht="31.2" x14ac:dyDescent="0.3">
      <c r="A2322" s="73" t="s">
        <v>27</v>
      </c>
      <c r="B2322" s="64" t="s">
        <v>958</v>
      </c>
      <c r="C2322" s="64" t="s">
        <v>973</v>
      </c>
      <c r="D2322" s="64" t="s">
        <v>1189</v>
      </c>
      <c r="E2322" s="64" t="s">
        <v>28</v>
      </c>
      <c r="F2322" s="45">
        <v>0</v>
      </c>
      <c r="G2322" s="45">
        <f>H2322-F2322</f>
        <v>32025408.870000001</v>
      </c>
      <c r="H2322" s="52">
        <v>32025408.870000001</v>
      </c>
    </row>
    <row r="2323" spans="1:8" ht="31.2" x14ac:dyDescent="0.3">
      <c r="A2323" s="73" t="s">
        <v>175</v>
      </c>
      <c r="B2323" s="64" t="s">
        <v>958</v>
      </c>
      <c r="C2323" s="64" t="s">
        <v>973</v>
      </c>
      <c r="D2323" s="64" t="s">
        <v>1189</v>
      </c>
      <c r="E2323" s="64" t="s">
        <v>176</v>
      </c>
      <c r="F2323" s="45">
        <f>F2324</f>
        <v>0</v>
      </c>
      <c r="G2323" s="45">
        <f t="shared" ref="G2323:H2323" si="1076">G2324</f>
        <v>6204286.2199999997</v>
      </c>
      <c r="H2323" s="52">
        <f t="shared" si="1076"/>
        <v>6204286.2199999997</v>
      </c>
    </row>
    <row r="2324" spans="1:8" ht="15.6" x14ac:dyDescent="0.3">
      <c r="A2324" s="73" t="s">
        <v>433</v>
      </c>
      <c r="B2324" s="64" t="s">
        <v>958</v>
      </c>
      <c r="C2324" s="64" t="s">
        <v>973</v>
      </c>
      <c r="D2324" s="64" t="s">
        <v>1189</v>
      </c>
      <c r="E2324" s="64" t="s">
        <v>434</v>
      </c>
      <c r="F2324" s="45">
        <v>0</v>
      </c>
      <c r="G2324" s="45">
        <f>H2324-F2324</f>
        <v>6204286.2199999997</v>
      </c>
      <c r="H2324" s="52">
        <v>6204286.2199999997</v>
      </c>
    </row>
    <row r="2325" spans="1:8" ht="15.6" x14ac:dyDescent="0.3">
      <c r="A2325" s="73" t="s">
        <v>29</v>
      </c>
      <c r="B2325" s="64" t="s">
        <v>958</v>
      </c>
      <c r="C2325" s="64" t="s">
        <v>973</v>
      </c>
      <c r="D2325" s="64" t="s">
        <v>1189</v>
      </c>
      <c r="E2325" s="64" t="s">
        <v>30</v>
      </c>
      <c r="F2325" s="45">
        <f>F2326</f>
        <v>0</v>
      </c>
      <c r="G2325" s="45">
        <f t="shared" ref="G2325:H2325" si="1077">G2326</f>
        <v>180750</v>
      </c>
      <c r="H2325" s="52">
        <f t="shared" si="1077"/>
        <v>180750</v>
      </c>
    </row>
    <row r="2326" spans="1:8" ht="15.6" x14ac:dyDescent="0.3">
      <c r="A2326" s="73" t="s">
        <v>31</v>
      </c>
      <c r="B2326" s="64" t="s">
        <v>958</v>
      </c>
      <c r="C2326" s="64" t="s">
        <v>973</v>
      </c>
      <c r="D2326" s="64" t="s">
        <v>1189</v>
      </c>
      <c r="E2326" s="64" t="s">
        <v>32</v>
      </c>
      <c r="F2326" s="45">
        <v>0</v>
      </c>
      <c r="G2326" s="45">
        <f>H2326-F2326</f>
        <v>180750</v>
      </c>
      <c r="H2326" s="52">
        <v>180750</v>
      </c>
    </row>
    <row r="2327" spans="1:8" ht="31.2" x14ac:dyDescent="0.3">
      <c r="A2327" s="7" t="s">
        <v>1107</v>
      </c>
      <c r="B2327" s="4" t="s">
        <v>980</v>
      </c>
      <c r="C2327" s="4" t="s">
        <v>0</v>
      </c>
      <c r="D2327" s="4" t="s">
        <v>0</v>
      </c>
      <c r="E2327" s="37" t="s">
        <v>0</v>
      </c>
      <c r="F2327" s="44">
        <f>F2328</f>
        <v>46317800</v>
      </c>
      <c r="G2327" s="44">
        <f t="shared" ref="G2327:H2330" si="1078">G2328</f>
        <v>0</v>
      </c>
      <c r="H2327" s="53">
        <f t="shared" si="1078"/>
        <v>46317800</v>
      </c>
    </row>
    <row r="2328" spans="1:8" ht="15.6" x14ac:dyDescent="0.3">
      <c r="A2328" s="11" t="s">
        <v>149</v>
      </c>
      <c r="B2328" s="5" t="s">
        <v>980</v>
      </c>
      <c r="C2328" s="5" t="s">
        <v>150</v>
      </c>
      <c r="D2328" s="4" t="s">
        <v>0</v>
      </c>
      <c r="E2328" s="37" t="s">
        <v>0</v>
      </c>
      <c r="F2328" s="45">
        <f>F2329</f>
        <v>46317800</v>
      </c>
      <c r="G2328" s="45">
        <f t="shared" si="1078"/>
        <v>0</v>
      </c>
      <c r="H2328" s="52">
        <f t="shared" si="1078"/>
        <v>46317800</v>
      </c>
    </row>
    <row r="2329" spans="1:8" ht="15.6" x14ac:dyDescent="0.3">
      <c r="A2329" s="11" t="s">
        <v>163</v>
      </c>
      <c r="B2329" s="5" t="s">
        <v>980</v>
      </c>
      <c r="C2329" s="5" t="s">
        <v>164</v>
      </c>
      <c r="D2329" s="5" t="s">
        <v>0</v>
      </c>
      <c r="E2329" s="38" t="s">
        <v>0</v>
      </c>
      <c r="F2329" s="45">
        <f>F2330</f>
        <v>46317800</v>
      </c>
      <c r="G2329" s="45">
        <f t="shared" si="1078"/>
        <v>0</v>
      </c>
      <c r="H2329" s="52">
        <f t="shared" si="1078"/>
        <v>46317800</v>
      </c>
    </row>
    <row r="2330" spans="1:8" ht="31.2" x14ac:dyDescent="0.3">
      <c r="A2330" s="12" t="s">
        <v>981</v>
      </c>
      <c r="B2330" s="5" t="s">
        <v>980</v>
      </c>
      <c r="C2330" s="5" t="s">
        <v>164</v>
      </c>
      <c r="D2330" s="5" t="s">
        <v>982</v>
      </c>
      <c r="E2330" s="38" t="s">
        <v>0</v>
      </c>
      <c r="F2330" s="45">
        <f>F2331</f>
        <v>46317800</v>
      </c>
      <c r="G2330" s="45">
        <f t="shared" si="1078"/>
        <v>0</v>
      </c>
      <c r="H2330" s="52">
        <f t="shared" si="1078"/>
        <v>46317800</v>
      </c>
    </row>
    <row r="2331" spans="1:8" ht="31.2" x14ac:dyDescent="0.3">
      <c r="A2331" s="12" t="s">
        <v>983</v>
      </c>
      <c r="B2331" s="5" t="s">
        <v>980</v>
      </c>
      <c r="C2331" s="5" t="s">
        <v>164</v>
      </c>
      <c r="D2331" s="5" t="s">
        <v>984</v>
      </c>
      <c r="E2331" s="38" t="s">
        <v>0</v>
      </c>
      <c r="F2331" s="45">
        <f>F2332+F2340</f>
        <v>46317800</v>
      </c>
      <c r="G2331" s="45">
        <f t="shared" ref="G2331:H2331" si="1079">G2332+G2340</f>
        <v>0</v>
      </c>
      <c r="H2331" s="52">
        <f t="shared" si="1079"/>
        <v>46317800</v>
      </c>
    </row>
    <row r="2332" spans="1:8" ht="15.6" x14ac:dyDescent="0.3">
      <c r="A2332" s="11" t="s">
        <v>19</v>
      </c>
      <c r="B2332" s="5" t="s">
        <v>980</v>
      </c>
      <c r="C2332" s="5" t="s">
        <v>164</v>
      </c>
      <c r="D2332" s="5" t="s">
        <v>985</v>
      </c>
      <c r="E2332" s="38" t="s">
        <v>0</v>
      </c>
      <c r="F2332" s="45">
        <f>F2333+F2335+F2337</f>
        <v>46231670</v>
      </c>
      <c r="G2332" s="45">
        <f t="shared" ref="G2332:H2332" si="1080">G2333+G2335+G2337</f>
        <v>0</v>
      </c>
      <c r="H2332" s="52">
        <f t="shared" si="1080"/>
        <v>46231670</v>
      </c>
    </row>
    <row r="2333" spans="1:8" ht="62.4" x14ac:dyDescent="0.3">
      <c r="A2333" s="12" t="s">
        <v>21</v>
      </c>
      <c r="B2333" s="5" t="s">
        <v>980</v>
      </c>
      <c r="C2333" s="5" t="s">
        <v>164</v>
      </c>
      <c r="D2333" s="5" t="s">
        <v>985</v>
      </c>
      <c r="E2333" s="38" t="s">
        <v>22</v>
      </c>
      <c r="F2333" s="45">
        <f>F2334</f>
        <v>41421525</v>
      </c>
      <c r="G2333" s="45">
        <f t="shared" ref="G2333:H2333" si="1081">G2334</f>
        <v>0</v>
      </c>
      <c r="H2333" s="52">
        <f t="shared" si="1081"/>
        <v>41421525</v>
      </c>
    </row>
    <row r="2334" spans="1:8" ht="31.2" x14ac:dyDescent="0.3">
      <c r="A2334" s="12" t="s">
        <v>23</v>
      </c>
      <c r="B2334" s="5" t="s">
        <v>980</v>
      </c>
      <c r="C2334" s="5" t="s">
        <v>164</v>
      </c>
      <c r="D2334" s="5" t="s">
        <v>985</v>
      </c>
      <c r="E2334" s="38" t="s">
        <v>24</v>
      </c>
      <c r="F2334" s="45">
        <v>41421525</v>
      </c>
      <c r="G2334" s="45">
        <f>H2334-F2334</f>
        <v>0</v>
      </c>
      <c r="H2334" s="52">
        <v>41421525</v>
      </c>
    </row>
    <row r="2335" spans="1:8" ht="31.2" x14ac:dyDescent="0.3">
      <c r="A2335" s="12" t="s">
        <v>25</v>
      </c>
      <c r="B2335" s="5" t="s">
        <v>980</v>
      </c>
      <c r="C2335" s="5" t="s">
        <v>164</v>
      </c>
      <c r="D2335" s="5" t="s">
        <v>985</v>
      </c>
      <c r="E2335" s="38" t="s">
        <v>26</v>
      </c>
      <c r="F2335" s="45">
        <f>F2336</f>
        <v>4790145</v>
      </c>
      <c r="G2335" s="45">
        <f t="shared" ref="G2335:H2335" si="1082">G2336</f>
        <v>0</v>
      </c>
      <c r="H2335" s="52">
        <f t="shared" si="1082"/>
        <v>4790145</v>
      </c>
    </row>
    <row r="2336" spans="1:8" ht="31.2" x14ac:dyDescent="0.3">
      <c r="A2336" s="12" t="s">
        <v>27</v>
      </c>
      <c r="B2336" s="5" t="s">
        <v>980</v>
      </c>
      <c r="C2336" s="5" t="s">
        <v>164</v>
      </c>
      <c r="D2336" s="5" t="s">
        <v>985</v>
      </c>
      <c r="E2336" s="38" t="s">
        <v>28</v>
      </c>
      <c r="F2336" s="45">
        <v>4790145</v>
      </c>
      <c r="G2336" s="45">
        <f>H2336-F2336</f>
        <v>0</v>
      </c>
      <c r="H2336" s="52">
        <v>4790145</v>
      </c>
    </row>
    <row r="2337" spans="1:8" ht="15.6" x14ac:dyDescent="0.3">
      <c r="A2337" s="12" t="s">
        <v>29</v>
      </c>
      <c r="B2337" s="5" t="s">
        <v>980</v>
      </c>
      <c r="C2337" s="5" t="s">
        <v>164</v>
      </c>
      <c r="D2337" s="5" t="s">
        <v>985</v>
      </c>
      <c r="E2337" s="38" t="s">
        <v>30</v>
      </c>
      <c r="F2337" s="45">
        <f>F2338+F2339</f>
        <v>20000</v>
      </c>
      <c r="G2337" s="45">
        <f t="shared" ref="G2337:H2337" si="1083">G2338+G2339</f>
        <v>0</v>
      </c>
      <c r="H2337" s="52">
        <f t="shared" si="1083"/>
        <v>20000</v>
      </c>
    </row>
    <row r="2338" spans="1:8" ht="15.6" x14ac:dyDescent="0.3">
      <c r="A2338" s="12" t="s">
        <v>986</v>
      </c>
      <c r="B2338" s="5" t="s">
        <v>980</v>
      </c>
      <c r="C2338" s="5" t="s">
        <v>164</v>
      </c>
      <c r="D2338" s="5" t="s">
        <v>985</v>
      </c>
      <c r="E2338" s="38" t="s">
        <v>987</v>
      </c>
      <c r="F2338" s="45">
        <v>10000</v>
      </c>
      <c r="G2338" s="45">
        <f>H2338-F2338</f>
        <v>0</v>
      </c>
      <c r="H2338" s="52">
        <v>10000</v>
      </c>
    </row>
    <row r="2339" spans="1:8" ht="15.6" x14ac:dyDescent="0.3">
      <c r="A2339" s="12" t="s">
        <v>31</v>
      </c>
      <c r="B2339" s="5" t="s">
        <v>980</v>
      </c>
      <c r="C2339" s="5" t="s">
        <v>164</v>
      </c>
      <c r="D2339" s="5" t="s">
        <v>985</v>
      </c>
      <c r="E2339" s="38" t="s">
        <v>32</v>
      </c>
      <c r="F2339" s="45">
        <v>10000</v>
      </c>
      <c r="G2339" s="45">
        <f>H2339-F2339</f>
        <v>0</v>
      </c>
      <c r="H2339" s="52">
        <v>10000</v>
      </c>
    </row>
    <row r="2340" spans="1:8" ht="46.8" x14ac:dyDescent="0.3">
      <c r="A2340" s="11" t="s">
        <v>988</v>
      </c>
      <c r="B2340" s="5" t="s">
        <v>980</v>
      </c>
      <c r="C2340" s="5" t="s">
        <v>164</v>
      </c>
      <c r="D2340" s="5" t="s">
        <v>989</v>
      </c>
      <c r="E2340" s="38" t="s">
        <v>0</v>
      </c>
      <c r="F2340" s="45">
        <f>F2341</f>
        <v>86130</v>
      </c>
      <c r="G2340" s="45">
        <f t="shared" ref="G2340:H2341" si="1084">G2341</f>
        <v>0</v>
      </c>
      <c r="H2340" s="52">
        <f t="shared" si="1084"/>
        <v>86130</v>
      </c>
    </row>
    <row r="2341" spans="1:8" ht="15.6" x14ac:dyDescent="0.3">
      <c r="A2341" s="12" t="s">
        <v>45</v>
      </c>
      <c r="B2341" s="5" t="s">
        <v>980</v>
      </c>
      <c r="C2341" s="5" t="s">
        <v>164</v>
      </c>
      <c r="D2341" s="5" t="s">
        <v>989</v>
      </c>
      <c r="E2341" s="38" t="s">
        <v>46</v>
      </c>
      <c r="F2341" s="45">
        <f>F2342</f>
        <v>86130</v>
      </c>
      <c r="G2341" s="45">
        <f t="shared" si="1084"/>
        <v>0</v>
      </c>
      <c r="H2341" s="52">
        <f t="shared" si="1084"/>
        <v>86130</v>
      </c>
    </row>
    <row r="2342" spans="1:8" ht="15.6" x14ac:dyDescent="0.3">
      <c r="A2342" s="12" t="s">
        <v>73</v>
      </c>
      <c r="B2342" s="5" t="s">
        <v>980</v>
      </c>
      <c r="C2342" s="5" t="s">
        <v>164</v>
      </c>
      <c r="D2342" s="5" t="s">
        <v>989</v>
      </c>
      <c r="E2342" s="38" t="s">
        <v>74</v>
      </c>
      <c r="F2342" s="45">
        <v>86130</v>
      </c>
      <c r="G2342" s="45">
        <f>H2342-F2342</f>
        <v>0</v>
      </c>
      <c r="H2342" s="52">
        <v>86130</v>
      </c>
    </row>
    <row r="2343" spans="1:8" ht="31.2" x14ac:dyDescent="0.3">
      <c r="A2343" s="7" t="s">
        <v>1108</v>
      </c>
      <c r="B2343" s="4" t="s">
        <v>990</v>
      </c>
      <c r="C2343" s="4" t="s">
        <v>0</v>
      </c>
      <c r="D2343" s="4" t="s">
        <v>0</v>
      </c>
      <c r="E2343" s="37" t="s">
        <v>0</v>
      </c>
      <c r="F2343" s="44">
        <f>F2344</f>
        <v>12773100</v>
      </c>
      <c r="G2343" s="44">
        <f t="shared" ref="G2343:H2346" si="1085">G2344</f>
        <v>0</v>
      </c>
      <c r="H2343" s="53">
        <f t="shared" si="1085"/>
        <v>12773100</v>
      </c>
    </row>
    <row r="2344" spans="1:8" ht="15.6" x14ac:dyDescent="0.3">
      <c r="A2344" s="11" t="s">
        <v>13</v>
      </c>
      <c r="B2344" s="5" t="s">
        <v>990</v>
      </c>
      <c r="C2344" s="5" t="s">
        <v>14</v>
      </c>
      <c r="D2344" s="4" t="s">
        <v>0</v>
      </c>
      <c r="E2344" s="37" t="s">
        <v>0</v>
      </c>
      <c r="F2344" s="45">
        <f>F2345</f>
        <v>12773100</v>
      </c>
      <c r="G2344" s="45">
        <f t="shared" si="1085"/>
        <v>0</v>
      </c>
      <c r="H2344" s="52">
        <f t="shared" si="1085"/>
        <v>12773100</v>
      </c>
    </row>
    <row r="2345" spans="1:8" ht="15.6" x14ac:dyDescent="0.3">
      <c r="A2345" s="11" t="s">
        <v>41</v>
      </c>
      <c r="B2345" s="5" t="s">
        <v>990</v>
      </c>
      <c r="C2345" s="5" t="s">
        <v>42</v>
      </c>
      <c r="D2345" s="5" t="s">
        <v>0</v>
      </c>
      <c r="E2345" s="38" t="s">
        <v>0</v>
      </c>
      <c r="F2345" s="45">
        <f>F2346</f>
        <v>12773100</v>
      </c>
      <c r="G2345" s="45">
        <f t="shared" si="1085"/>
        <v>0</v>
      </c>
      <c r="H2345" s="52">
        <f t="shared" si="1085"/>
        <v>12773100</v>
      </c>
    </row>
    <row r="2346" spans="1:8" ht="15.6" x14ac:dyDescent="0.3">
      <c r="A2346" s="12" t="s">
        <v>991</v>
      </c>
      <c r="B2346" s="5" t="s">
        <v>990</v>
      </c>
      <c r="C2346" s="5" t="s">
        <v>42</v>
      </c>
      <c r="D2346" s="5" t="s">
        <v>992</v>
      </c>
      <c r="E2346" s="38" t="s">
        <v>0</v>
      </c>
      <c r="F2346" s="45">
        <f>F2347</f>
        <v>12773100</v>
      </c>
      <c r="G2346" s="45">
        <f t="shared" si="1085"/>
        <v>0</v>
      </c>
      <c r="H2346" s="52">
        <f t="shared" si="1085"/>
        <v>12773100</v>
      </c>
    </row>
    <row r="2347" spans="1:8" ht="15.6" x14ac:dyDescent="0.3">
      <c r="A2347" s="11" t="s">
        <v>19</v>
      </c>
      <c r="B2347" s="5" t="s">
        <v>990</v>
      </c>
      <c r="C2347" s="5" t="s">
        <v>42</v>
      </c>
      <c r="D2347" s="5" t="s">
        <v>993</v>
      </c>
      <c r="E2347" s="38" t="s">
        <v>0</v>
      </c>
      <c r="F2347" s="45">
        <f>F2348+F2350</f>
        <v>12773100</v>
      </c>
      <c r="G2347" s="45">
        <f t="shared" ref="G2347:H2347" si="1086">G2348+G2350</f>
        <v>0</v>
      </c>
      <c r="H2347" s="52">
        <f t="shared" si="1086"/>
        <v>12773100</v>
      </c>
    </row>
    <row r="2348" spans="1:8" ht="62.4" x14ac:dyDescent="0.3">
      <c r="A2348" s="12" t="s">
        <v>21</v>
      </c>
      <c r="B2348" s="5" t="s">
        <v>990</v>
      </c>
      <c r="C2348" s="5" t="s">
        <v>42</v>
      </c>
      <c r="D2348" s="5" t="s">
        <v>993</v>
      </c>
      <c r="E2348" s="38" t="s">
        <v>22</v>
      </c>
      <c r="F2348" s="45">
        <f>F2349</f>
        <v>11732600</v>
      </c>
      <c r="G2348" s="45">
        <f t="shared" ref="G2348:H2348" si="1087">G2349</f>
        <v>0</v>
      </c>
      <c r="H2348" s="52">
        <f t="shared" si="1087"/>
        <v>11732600</v>
      </c>
    </row>
    <row r="2349" spans="1:8" ht="31.2" x14ac:dyDescent="0.3">
      <c r="A2349" s="12" t="s">
        <v>23</v>
      </c>
      <c r="B2349" s="5" t="s">
        <v>990</v>
      </c>
      <c r="C2349" s="5" t="s">
        <v>42</v>
      </c>
      <c r="D2349" s="5" t="s">
        <v>993</v>
      </c>
      <c r="E2349" s="38" t="s">
        <v>24</v>
      </c>
      <c r="F2349" s="45">
        <v>11732600</v>
      </c>
      <c r="G2349" s="45">
        <f>H2349-F2349</f>
        <v>0</v>
      </c>
      <c r="H2349" s="52">
        <v>11732600</v>
      </c>
    </row>
    <row r="2350" spans="1:8" ht="31.2" x14ac:dyDescent="0.3">
      <c r="A2350" s="12" t="s">
        <v>25</v>
      </c>
      <c r="B2350" s="5" t="s">
        <v>990</v>
      </c>
      <c r="C2350" s="5" t="s">
        <v>42</v>
      </c>
      <c r="D2350" s="5" t="s">
        <v>993</v>
      </c>
      <c r="E2350" s="38" t="s">
        <v>26</v>
      </c>
      <c r="F2350" s="45">
        <f>F2351</f>
        <v>1040500</v>
      </c>
      <c r="G2350" s="45">
        <f t="shared" ref="G2350:H2350" si="1088">G2351</f>
        <v>0</v>
      </c>
      <c r="H2350" s="52">
        <f t="shared" si="1088"/>
        <v>1040500</v>
      </c>
    </row>
    <row r="2351" spans="1:8" ht="31.2" x14ac:dyDescent="0.3">
      <c r="A2351" s="12" t="s">
        <v>27</v>
      </c>
      <c r="B2351" s="5" t="s">
        <v>990</v>
      </c>
      <c r="C2351" s="5" t="s">
        <v>42</v>
      </c>
      <c r="D2351" s="5" t="s">
        <v>993</v>
      </c>
      <c r="E2351" s="38" t="s">
        <v>28</v>
      </c>
      <c r="F2351" s="45">
        <v>1040500</v>
      </c>
      <c r="G2351" s="45">
        <f>H2351-F2351</f>
        <v>0</v>
      </c>
      <c r="H2351" s="52">
        <v>1040500</v>
      </c>
    </row>
    <row r="2352" spans="1:8" ht="31.2" x14ac:dyDescent="0.3">
      <c r="A2352" s="7" t="s">
        <v>1109</v>
      </c>
      <c r="B2352" s="4" t="s">
        <v>994</v>
      </c>
      <c r="C2352" s="4" t="s">
        <v>0</v>
      </c>
      <c r="D2352" s="4" t="s">
        <v>0</v>
      </c>
      <c r="E2352" s="37" t="s">
        <v>0</v>
      </c>
      <c r="F2352" s="44">
        <f>F2353+F2360+F2403+F2420</f>
        <v>304449700</v>
      </c>
      <c r="G2352" s="44">
        <f t="shared" ref="G2352:H2352" si="1089">G2353+G2360+G2403+G2420</f>
        <v>190052026.21000001</v>
      </c>
      <c r="H2352" s="53">
        <f t="shared" si="1089"/>
        <v>494501726.21000004</v>
      </c>
    </row>
    <row r="2353" spans="1:8" ht="15.6" x14ac:dyDescent="0.3">
      <c r="A2353" s="11" t="s">
        <v>13</v>
      </c>
      <c r="B2353" s="5" t="s">
        <v>994</v>
      </c>
      <c r="C2353" s="5" t="s">
        <v>14</v>
      </c>
      <c r="D2353" s="4" t="s">
        <v>0</v>
      </c>
      <c r="E2353" s="37" t="s">
        <v>0</v>
      </c>
      <c r="F2353" s="45">
        <f t="shared" ref="F2353:H2358" si="1090">F2354</f>
        <v>6981700</v>
      </c>
      <c r="G2353" s="45">
        <f t="shared" si="1090"/>
        <v>-6981700</v>
      </c>
      <c r="H2353" s="52">
        <f t="shared" si="1090"/>
        <v>0</v>
      </c>
    </row>
    <row r="2354" spans="1:8" ht="15.6" x14ac:dyDescent="0.3">
      <c r="A2354" s="11" t="s">
        <v>41</v>
      </c>
      <c r="B2354" s="5" t="s">
        <v>994</v>
      </c>
      <c r="C2354" s="5" t="s">
        <v>42</v>
      </c>
      <c r="D2354" s="5" t="s">
        <v>0</v>
      </c>
      <c r="E2354" s="38" t="s">
        <v>0</v>
      </c>
      <c r="F2354" s="45">
        <f t="shared" si="1090"/>
        <v>6981700</v>
      </c>
      <c r="G2354" s="45">
        <f t="shared" si="1090"/>
        <v>-6981700</v>
      </c>
      <c r="H2354" s="52">
        <f t="shared" si="1090"/>
        <v>0</v>
      </c>
    </row>
    <row r="2355" spans="1:8" ht="46.8" x14ac:dyDescent="0.3">
      <c r="A2355" s="12" t="s">
        <v>995</v>
      </c>
      <c r="B2355" s="5" t="s">
        <v>994</v>
      </c>
      <c r="C2355" s="5" t="s">
        <v>42</v>
      </c>
      <c r="D2355" s="5" t="s">
        <v>996</v>
      </c>
      <c r="E2355" s="38" t="s">
        <v>0</v>
      </c>
      <c r="F2355" s="45">
        <f t="shared" si="1090"/>
        <v>6981700</v>
      </c>
      <c r="G2355" s="45">
        <f t="shared" si="1090"/>
        <v>-6981700</v>
      </c>
      <c r="H2355" s="52">
        <f t="shared" si="1090"/>
        <v>0</v>
      </c>
    </row>
    <row r="2356" spans="1:8" ht="31.2" x14ac:dyDescent="0.3">
      <c r="A2356" s="12" t="s">
        <v>997</v>
      </c>
      <c r="B2356" s="5" t="s">
        <v>994</v>
      </c>
      <c r="C2356" s="5" t="s">
        <v>42</v>
      </c>
      <c r="D2356" s="5" t="s">
        <v>998</v>
      </c>
      <c r="E2356" s="38" t="s">
        <v>0</v>
      </c>
      <c r="F2356" s="45">
        <f t="shared" si="1090"/>
        <v>6981700</v>
      </c>
      <c r="G2356" s="45">
        <f t="shared" si="1090"/>
        <v>-6981700</v>
      </c>
      <c r="H2356" s="52">
        <f t="shared" si="1090"/>
        <v>0</v>
      </c>
    </row>
    <row r="2357" spans="1:8" ht="31.2" x14ac:dyDescent="0.3">
      <c r="A2357" s="11" t="s">
        <v>999</v>
      </c>
      <c r="B2357" s="5" t="s">
        <v>994</v>
      </c>
      <c r="C2357" s="5" t="s">
        <v>42</v>
      </c>
      <c r="D2357" s="5" t="s">
        <v>1000</v>
      </c>
      <c r="E2357" s="38" t="s">
        <v>0</v>
      </c>
      <c r="F2357" s="45">
        <f t="shared" si="1090"/>
        <v>6981700</v>
      </c>
      <c r="G2357" s="45">
        <f t="shared" si="1090"/>
        <v>-6981700</v>
      </c>
      <c r="H2357" s="52">
        <f t="shared" si="1090"/>
        <v>0</v>
      </c>
    </row>
    <row r="2358" spans="1:8" ht="31.2" x14ac:dyDescent="0.3">
      <c r="A2358" s="12" t="s">
        <v>25</v>
      </c>
      <c r="B2358" s="5" t="s">
        <v>994</v>
      </c>
      <c r="C2358" s="5" t="s">
        <v>42</v>
      </c>
      <c r="D2358" s="5" t="s">
        <v>1000</v>
      </c>
      <c r="E2358" s="38" t="s">
        <v>26</v>
      </c>
      <c r="F2358" s="45">
        <f t="shared" si="1090"/>
        <v>6981700</v>
      </c>
      <c r="G2358" s="45">
        <f t="shared" si="1090"/>
        <v>-6981700</v>
      </c>
      <c r="H2358" s="52">
        <f t="shared" si="1090"/>
        <v>0</v>
      </c>
    </row>
    <row r="2359" spans="1:8" ht="31.2" x14ac:dyDescent="0.3">
      <c r="A2359" s="12" t="s">
        <v>27</v>
      </c>
      <c r="B2359" s="5" t="s">
        <v>994</v>
      </c>
      <c r="C2359" s="5" t="s">
        <v>42</v>
      </c>
      <c r="D2359" s="5" t="s">
        <v>1000</v>
      </c>
      <c r="E2359" s="38" t="s">
        <v>28</v>
      </c>
      <c r="F2359" s="45">
        <v>6981700</v>
      </c>
      <c r="G2359" s="45">
        <f>H2359-F2359</f>
        <v>-6981700</v>
      </c>
      <c r="H2359" s="52">
        <v>0</v>
      </c>
    </row>
    <row r="2360" spans="1:8" ht="15.6" x14ac:dyDescent="0.3">
      <c r="A2360" s="11" t="s">
        <v>149</v>
      </c>
      <c r="B2360" s="5" t="s">
        <v>994</v>
      </c>
      <c r="C2360" s="5" t="s">
        <v>150</v>
      </c>
      <c r="D2360" s="4" t="s">
        <v>0</v>
      </c>
      <c r="E2360" s="37" t="s">
        <v>0</v>
      </c>
      <c r="F2360" s="45">
        <f>F2361+F2370+F2376</f>
        <v>219381200</v>
      </c>
      <c r="G2360" s="45">
        <f t="shared" ref="G2360:H2360" si="1091">G2361+G2370+G2376</f>
        <v>172733726.21000001</v>
      </c>
      <c r="H2360" s="52">
        <f t="shared" si="1091"/>
        <v>392114926.21000004</v>
      </c>
    </row>
    <row r="2361" spans="1:8" ht="15.6" x14ac:dyDescent="0.3">
      <c r="A2361" s="11" t="s">
        <v>443</v>
      </c>
      <c r="B2361" s="5" t="s">
        <v>994</v>
      </c>
      <c r="C2361" s="5" t="s">
        <v>444</v>
      </c>
      <c r="D2361" s="5" t="s">
        <v>0</v>
      </c>
      <c r="E2361" s="38" t="s">
        <v>0</v>
      </c>
      <c r="F2361" s="45">
        <f>F2362</f>
        <v>42881200</v>
      </c>
      <c r="G2361" s="45">
        <f t="shared" ref="G2361:H2362" si="1092">G2362</f>
        <v>0</v>
      </c>
      <c r="H2361" s="52">
        <f t="shared" si="1092"/>
        <v>42881200</v>
      </c>
    </row>
    <row r="2362" spans="1:8" ht="31.2" x14ac:dyDescent="0.3">
      <c r="A2362" s="12" t="s">
        <v>981</v>
      </c>
      <c r="B2362" s="5" t="s">
        <v>994</v>
      </c>
      <c r="C2362" s="5" t="s">
        <v>444</v>
      </c>
      <c r="D2362" s="5" t="s">
        <v>982</v>
      </c>
      <c r="E2362" s="38" t="s">
        <v>0</v>
      </c>
      <c r="F2362" s="45">
        <f>F2363</f>
        <v>42881200</v>
      </c>
      <c r="G2362" s="45">
        <f t="shared" si="1092"/>
        <v>0</v>
      </c>
      <c r="H2362" s="52">
        <f t="shared" si="1092"/>
        <v>42881200</v>
      </c>
    </row>
    <row r="2363" spans="1:8" ht="15.6" x14ac:dyDescent="0.3">
      <c r="A2363" s="11" t="s">
        <v>19</v>
      </c>
      <c r="B2363" s="5" t="s">
        <v>994</v>
      </c>
      <c r="C2363" s="5" t="s">
        <v>444</v>
      </c>
      <c r="D2363" s="5" t="s">
        <v>1001</v>
      </c>
      <c r="E2363" s="38" t="s">
        <v>0</v>
      </c>
      <c r="F2363" s="45">
        <f>F2364+F2366+F2368</f>
        <v>42881200</v>
      </c>
      <c r="G2363" s="45">
        <f t="shared" ref="G2363:H2363" si="1093">G2364+G2366+G2368</f>
        <v>0</v>
      </c>
      <c r="H2363" s="52">
        <f t="shared" si="1093"/>
        <v>42881200</v>
      </c>
    </row>
    <row r="2364" spans="1:8" ht="62.4" x14ac:dyDescent="0.3">
      <c r="A2364" s="12" t="s">
        <v>21</v>
      </c>
      <c r="B2364" s="5" t="s">
        <v>994</v>
      </c>
      <c r="C2364" s="5" t="s">
        <v>444</v>
      </c>
      <c r="D2364" s="5" t="s">
        <v>1001</v>
      </c>
      <c r="E2364" s="38" t="s">
        <v>22</v>
      </c>
      <c r="F2364" s="45">
        <f>F2365</f>
        <v>40278200</v>
      </c>
      <c r="G2364" s="45">
        <f t="shared" ref="G2364:H2364" si="1094">G2365</f>
        <v>0</v>
      </c>
      <c r="H2364" s="52">
        <f t="shared" si="1094"/>
        <v>40278200</v>
      </c>
    </row>
    <row r="2365" spans="1:8" ht="31.2" x14ac:dyDescent="0.3">
      <c r="A2365" s="12" t="s">
        <v>23</v>
      </c>
      <c r="B2365" s="5" t="s">
        <v>994</v>
      </c>
      <c r="C2365" s="5" t="s">
        <v>444</v>
      </c>
      <c r="D2365" s="5" t="s">
        <v>1001</v>
      </c>
      <c r="E2365" s="38" t="s">
        <v>24</v>
      </c>
      <c r="F2365" s="45">
        <v>40278200</v>
      </c>
      <c r="G2365" s="45">
        <f>H2365-F2365</f>
        <v>0</v>
      </c>
      <c r="H2365" s="52">
        <v>40278200</v>
      </c>
    </row>
    <row r="2366" spans="1:8" ht="31.2" x14ac:dyDescent="0.3">
      <c r="A2366" s="12" t="s">
        <v>25</v>
      </c>
      <c r="B2366" s="5" t="s">
        <v>994</v>
      </c>
      <c r="C2366" s="5" t="s">
        <v>444</v>
      </c>
      <c r="D2366" s="5" t="s">
        <v>1001</v>
      </c>
      <c r="E2366" s="38" t="s">
        <v>26</v>
      </c>
      <c r="F2366" s="45">
        <f>F2367</f>
        <v>2563000</v>
      </c>
      <c r="G2366" s="45">
        <f t="shared" ref="G2366:H2366" si="1095">G2367</f>
        <v>0</v>
      </c>
      <c r="H2366" s="52">
        <f t="shared" si="1095"/>
        <v>2563000</v>
      </c>
    </row>
    <row r="2367" spans="1:8" ht="31.2" x14ac:dyDescent="0.3">
      <c r="A2367" s="12" t="s">
        <v>27</v>
      </c>
      <c r="B2367" s="5" t="s">
        <v>994</v>
      </c>
      <c r="C2367" s="5" t="s">
        <v>444</v>
      </c>
      <c r="D2367" s="5" t="s">
        <v>1001</v>
      </c>
      <c r="E2367" s="38" t="s">
        <v>28</v>
      </c>
      <c r="F2367" s="45">
        <v>2563000</v>
      </c>
      <c r="G2367" s="45">
        <f>H2367-F2367</f>
        <v>0</v>
      </c>
      <c r="H2367" s="52">
        <v>2563000</v>
      </c>
    </row>
    <row r="2368" spans="1:8" ht="15.6" x14ac:dyDescent="0.3">
      <c r="A2368" s="12" t="s">
        <v>29</v>
      </c>
      <c r="B2368" s="5" t="s">
        <v>994</v>
      </c>
      <c r="C2368" s="5" t="s">
        <v>444</v>
      </c>
      <c r="D2368" s="5" t="s">
        <v>1001</v>
      </c>
      <c r="E2368" s="38" t="s">
        <v>30</v>
      </c>
      <c r="F2368" s="45">
        <f>F2369</f>
        <v>40000</v>
      </c>
      <c r="G2368" s="45">
        <f t="shared" ref="G2368:H2368" si="1096">G2369</f>
        <v>0</v>
      </c>
      <c r="H2368" s="52">
        <f t="shared" si="1096"/>
        <v>40000</v>
      </c>
    </row>
    <row r="2369" spans="1:8" ht="15.6" x14ac:dyDescent="0.3">
      <c r="A2369" s="12" t="s">
        <v>31</v>
      </c>
      <c r="B2369" s="5" t="s">
        <v>994</v>
      </c>
      <c r="C2369" s="5" t="s">
        <v>444</v>
      </c>
      <c r="D2369" s="5" t="s">
        <v>1001</v>
      </c>
      <c r="E2369" s="38" t="s">
        <v>32</v>
      </c>
      <c r="F2369" s="45">
        <v>40000</v>
      </c>
      <c r="G2369" s="45">
        <f>H2369-F2369</f>
        <v>0</v>
      </c>
      <c r="H2369" s="52">
        <v>40000</v>
      </c>
    </row>
    <row r="2370" spans="1:8" ht="15.6" x14ac:dyDescent="0.3">
      <c r="A2370" s="11" t="s">
        <v>1002</v>
      </c>
      <c r="B2370" s="5" t="s">
        <v>994</v>
      </c>
      <c r="C2370" s="5" t="s">
        <v>1003</v>
      </c>
      <c r="D2370" s="5" t="s">
        <v>0</v>
      </c>
      <c r="E2370" s="38" t="s">
        <v>0</v>
      </c>
      <c r="F2370" s="45">
        <f>F2371</f>
        <v>11800000</v>
      </c>
      <c r="G2370" s="45">
        <f t="shared" ref="G2370:H2374" si="1097">G2371</f>
        <v>0</v>
      </c>
      <c r="H2370" s="52">
        <f t="shared" si="1097"/>
        <v>11800000</v>
      </c>
    </row>
    <row r="2371" spans="1:8" ht="46.8" x14ac:dyDescent="0.3">
      <c r="A2371" s="12" t="s">
        <v>995</v>
      </c>
      <c r="B2371" s="5" t="s">
        <v>994</v>
      </c>
      <c r="C2371" s="5" t="s">
        <v>1003</v>
      </c>
      <c r="D2371" s="5" t="s">
        <v>996</v>
      </c>
      <c r="E2371" s="38" t="s">
        <v>0</v>
      </c>
      <c r="F2371" s="45">
        <f>F2372</f>
        <v>11800000</v>
      </c>
      <c r="G2371" s="45">
        <f t="shared" si="1097"/>
        <v>0</v>
      </c>
      <c r="H2371" s="52">
        <f t="shared" si="1097"/>
        <v>11800000</v>
      </c>
    </row>
    <row r="2372" spans="1:8" ht="31.2" x14ac:dyDescent="0.3">
      <c r="A2372" s="12" t="s">
        <v>1004</v>
      </c>
      <c r="B2372" s="5" t="s">
        <v>994</v>
      </c>
      <c r="C2372" s="5" t="s">
        <v>1003</v>
      </c>
      <c r="D2372" s="5" t="s">
        <v>1005</v>
      </c>
      <c r="E2372" s="38" t="s">
        <v>0</v>
      </c>
      <c r="F2372" s="45">
        <f>F2373</f>
        <v>11800000</v>
      </c>
      <c r="G2372" s="45">
        <f t="shared" si="1097"/>
        <v>0</v>
      </c>
      <c r="H2372" s="52">
        <f t="shared" si="1097"/>
        <v>11800000</v>
      </c>
    </row>
    <row r="2373" spans="1:8" ht="31.2" x14ac:dyDescent="0.3">
      <c r="A2373" s="11" t="s">
        <v>1006</v>
      </c>
      <c r="B2373" s="5" t="s">
        <v>994</v>
      </c>
      <c r="C2373" s="5" t="s">
        <v>1003</v>
      </c>
      <c r="D2373" s="5" t="s">
        <v>1007</v>
      </c>
      <c r="E2373" s="38" t="s">
        <v>0</v>
      </c>
      <c r="F2373" s="45">
        <f>F2374</f>
        <v>11800000</v>
      </c>
      <c r="G2373" s="45">
        <f t="shared" si="1097"/>
        <v>0</v>
      </c>
      <c r="H2373" s="52">
        <f t="shared" si="1097"/>
        <v>11800000</v>
      </c>
    </row>
    <row r="2374" spans="1:8" ht="31.2" x14ac:dyDescent="0.3">
      <c r="A2374" s="12" t="s">
        <v>25</v>
      </c>
      <c r="B2374" s="5" t="s">
        <v>994</v>
      </c>
      <c r="C2374" s="5" t="s">
        <v>1003</v>
      </c>
      <c r="D2374" s="5" t="s">
        <v>1007</v>
      </c>
      <c r="E2374" s="38" t="s">
        <v>26</v>
      </c>
      <c r="F2374" s="45">
        <f>F2375</f>
        <v>11800000</v>
      </c>
      <c r="G2374" s="45">
        <f t="shared" si="1097"/>
        <v>0</v>
      </c>
      <c r="H2374" s="52">
        <f t="shared" si="1097"/>
        <v>11800000</v>
      </c>
    </row>
    <row r="2375" spans="1:8" ht="31.2" x14ac:dyDescent="0.3">
      <c r="A2375" s="12" t="s">
        <v>27</v>
      </c>
      <c r="B2375" s="5" t="s">
        <v>994</v>
      </c>
      <c r="C2375" s="5" t="s">
        <v>1003</v>
      </c>
      <c r="D2375" s="5" t="s">
        <v>1007</v>
      </c>
      <c r="E2375" s="38" t="s">
        <v>28</v>
      </c>
      <c r="F2375" s="45">
        <v>11800000</v>
      </c>
      <c r="G2375" s="45">
        <f>H2375-F2375</f>
        <v>0</v>
      </c>
      <c r="H2375" s="52">
        <v>11800000</v>
      </c>
    </row>
    <row r="2376" spans="1:8" ht="15.6" x14ac:dyDescent="0.3">
      <c r="A2376" s="11" t="s">
        <v>1008</v>
      </c>
      <c r="B2376" s="5" t="s">
        <v>994</v>
      </c>
      <c r="C2376" s="5" t="s">
        <v>1009</v>
      </c>
      <c r="D2376" s="5" t="s">
        <v>0</v>
      </c>
      <c r="E2376" s="38" t="s">
        <v>0</v>
      </c>
      <c r="F2376" s="45">
        <f>F2377</f>
        <v>164700000</v>
      </c>
      <c r="G2376" s="45">
        <f t="shared" ref="G2376:H2376" si="1098">G2377</f>
        <v>172733726.21000001</v>
      </c>
      <c r="H2376" s="52">
        <f t="shared" si="1098"/>
        <v>337433726.21000004</v>
      </c>
    </row>
    <row r="2377" spans="1:8" ht="46.8" x14ac:dyDescent="0.3">
      <c r="A2377" s="12" t="s">
        <v>995</v>
      </c>
      <c r="B2377" s="5" t="s">
        <v>994</v>
      </c>
      <c r="C2377" s="5" t="s">
        <v>1009</v>
      </c>
      <c r="D2377" s="5" t="s">
        <v>996</v>
      </c>
      <c r="E2377" s="38" t="s">
        <v>0</v>
      </c>
      <c r="F2377" s="45">
        <f>F2382+F2378</f>
        <v>164700000</v>
      </c>
      <c r="G2377" s="45">
        <f t="shared" ref="G2377:H2377" si="1099">G2382+G2378</f>
        <v>172733726.21000001</v>
      </c>
      <c r="H2377" s="52">
        <f t="shared" si="1099"/>
        <v>337433726.21000004</v>
      </c>
    </row>
    <row r="2378" spans="1:8" ht="31.2" x14ac:dyDescent="0.3">
      <c r="A2378" s="73" t="s">
        <v>997</v>
      </c>
      <c r="B2378" s="64" t="s">
        <v>994</v>
      </c>
      <c r="C2378" s="64" t="s">
        <v>1009</v>
      </c>
      <c r="D2378" s="64" t="s">
        <v>998</v>
      </c>
      <c r="E2378" s="64"/>
      <c r="F2378" s="45">
        <f>F2379</f>
        <v>0</v>
      </c>
      <c r="G2378" s="45">
        <f t="shared" ref="G2378:H2380" si="1100">G2379</f>
        <v>6632600</v>
      </c>
      <c r="H2378" s="52">
        <f t="shared" si="1100"/>
        <v>6632600</v>
      </c>
    </row>
    <row r="2379" spans="1:8" ht="31.2" x14ac:dyDescent="0.3">
      <c r="A2379" s="73" t="s">
        <v>1190</v>
      </c>
      <c r="B2379" s="64" t="s">
        <v>994</v>
      </c>
      <c r="C2379" s="64" t="s">
        <v>1009</v>
      </c>
      <c r="D2379" s="64" t="s">
        <v>1191</v>
      </c>
      <c r="E2379" s="64"/>
      <c r="F2379" s="45">
        <f>F2380</f>
        <v>0</v>
      </c>
      <c r="G2379" s="45">
        <f t="shared" si="1100"/>
        <v>6632600</v>
      </c>
      <c r="H2379" s="52">
        <f t="shared" si="1100"/>
        <v>6632600</v>
      </c>
    </row>
    <row r="2380" spans="1:8" ht="31.2" x14ac:dyDescent="0.3">
      <c r="A2380" s="73" t="s">
        <v>25</v>
      </c>
      <c r="B2380" s="64" t="s">
        <v>994</v>
      </c>
      <c r="C2380" s="64" t="s">
        <v>1009</v>
      </c>
      <c r="D2380" s="64" t="s">
        <v>1191</v>
      </c>
      <c r="E2380" s="64" t="s">
        <v>26</v>
      </c>
      <c r="F2380" s="45">
        <f>F2381</f>
        <v>0</v>
      </c>
      <c r="G2380" s="45">
        <f t="shared" si="1100"/>
        <v>6632600</v>
      </c>
      <c r="H2380" s="52">
        <f t="shared" si="1100"/>
        <v>6632600</v>
      </c>
    </row>
    <row r="2381" spans="1:8" ht="31.2" x14ac:dyDescent="0.3">
      <c r="A2381" s="73" t="s">
        <v>27</v>
      </c>
      <c r="B2381" s="64" t="s">
        <v>994</v>
      </c>
      <c r="C2381" s="64" t="s">
        <v>1009</v>
      </c>
      <c r="D2381" s="64" t="s">
        <v>1191</v>
      </c>
      <c r="E2381" s="64" t="s">
        <v>28</v>
      </c>
      <c r="F2381" s="45">
        <v>0</v>
      </c>
      <c r="G2381" s="45">
        <f>H2381-F2381</f>
        <v>6632600</v>
      </c>
      <c r="H2381" s="52">
        <v>6632600</v>
      </c>
    </row>
    <row r="2382" spans="1:8" ht="38.4" customHeight="1" x14ac:dyDescent="0.3">
      <c r="A2382" s="12" t="s">
        <v>1010</v>
      </c>
      <c r="B2382" s="5" t="s">
        <v>994</v>
      </c>
      <c r="C2382" s="5" t="s">
        <v>1009</v>
      </c>
      <c r="D2382" s="5" t="s">
        <v>1011</v>
      </c>
      <c r="E2382" s="38" t="s">
        <v>0</v>
      </c>
      <c r="F2382" s="45">
        <f>F2386+F2389+F2392+F2397+F2400+F2383</f>
        <v>164700000</v>
      </c>
      <c r="G2382" s="45">
        <f t="shared" ref="G2382:H2382" si="1101">G2386+G2389+G2392+G2397+G2400+G2383</f>
        <v>166101126.21000001</v>
      </c>
      <c r="H2382" s="52">
        <f t="shared" si="1101"/>
        <v>330801126.21000004</v>
      </c>
    </row>
    <row r="2383" spans="1:8" ht="46.8" x14ac:dyDescent="0.3">
      <c r="A2383" s="73" t="s">
        <v>1256</v>
      </c>
      <c r="B2383" s="64" t="s">
        <v>994</v>
      </c>
      <c r="C2383" s="64" t="s">
        <v>1009</v>
      </c>
      <c r="D2383" s="64" t="s">
        <v>1257</v>
      </c>
      <c r="E2383" s="64"/>
      <c r="F2383" s="45">
        <f>F2384</f>
        <v>0</v>
      </c>
      <c r="G2383" s="45">
        <f t="shared" ref="G2383:H2384" si="1102">G2384</f>
        <v>166101126.21000001</v>
      </c>
      <c r="H2383" s="52">
        <f t="shared" si="1102"/>
        <v>166101126.21000001</v>
      </c>
    </row>
    <row r="2384" spans="1:8" ht="15.6" x14ac:dyDescent="0.3">
      <c r="A2384" s="73" t="s">
        <v>45</v>
      </c>
      <c r="B2384" s="64" t="s">
        <v>994</v>
      </c>
      <c r="C2384" s="64" t="s">
        <v>1009</v>
      </c>
      <c r="D2384" s="64" t="s">
        <v>1257</v>
      </c>
      <c r="E2384" s="64" t="s">
        <v>46</v>
      </c>
      <c r="F2384" s="45">
        <f>F2385</f>
        <v>0</v>
      </c>
      <c r="G2384" s="45">
        <f t="shared" si="1102"/>
        <v>166101126.21000001</v>
      </c>
      <c r="H2384" s="52">
        <f t="shared" si="1102"/>
        <v>166101126.21000001</v>
      </c>
    </row>
    <row r="2385" spans="1:8" ht="15.6" x14ac:dyDescent="0.3">
      <c r="A2385" s="73" t="s">
        <v>113</v>
      </c>
      <c r="B2385" s="64" t="s">
        <v>994</v>
      </c>
      <c r="C2385" s="64" t="s">
        <v>1009</v>
      </c>
      <c r="D2385" s="64" t="s">
        <v>1257</v>
      </c>
      <c r="E2385" s="64" t="s">
        <v>114</v>
      </c>
      <c r="F2385" s="45">
        <v>0</v>
      </c>
      <c r="G2385" s="45">
        <f>H2385-F2385</f>
        <v>166101126.21000001</v>
      </c>
      <c r="H2385" s="52">
        <v>166101126.21000001</v>
      </c>
    </row>
    <row r="2386" spans="1:8" ht="31.2" x14ac:dyDescent="0.3">
      <c r="A2386" s="11" t="s">
        <v>1012</v>
      </c>
      <c r="B2386" s="5" t="s">
        <v>994</v>
      </c>
      <c r="C2386" s="5" t="s">
        <v>1009</v>
      </c>
      <c r="D2386" s="5" t="s">
        <v>1013</v>
      </c>
      <c r="E2386" s="38" t="s">
        <v>0</v>
      </c>
      <c r="F2386" s="45">
        <f>F2387</f>
        <v>14900000</v>
      </c>
      <c r="G2386" s="45">
        <f t="shared" ref="G2386:H2387" si="1103">G2387</f>
        <v>0</v>
      </c>
      <c r="H2386" s="52">
        <f t="shared" si="1103"/>
        <v>14900000</v>
      </c>
    </row>
    <row r="2387" spans="1:8" ht="31.2" x14ac:dyDescent="0.3">
      <c r="A2387" s="12" t="s">
        <v>159</v>
      </c>
      <c r="B2387" s="5" t="s">
        <v>994</v>
      </c>
      <c r="C2387" s="5" t="s">
        <v>1009</v>
      </c>
      <c r="D2387" s="5" t="s">
        <v>1013</v>
      </c>
      <c r="E2387" s="38" t="s">
        <v>160</v>
      </c>
      <c r="F2387" s="45">
        <f>F2388</f>
        <v>14900000</v>
      </c>
      <c r="G2387" s="45">
        <f t="shared" si="1103"/>
        <v>0</v>
      </c>
      <c r="H2387" s="52">
        <f t="shared" si="1103"/>
        <v>14900000</v>
      </c>
    </row>
    <row r="2388" spans="1:8" ht="15.6" x14ac:dyDescent="0.3">
      <c r="A2388" s="12" t="s">
        <v>161</v>
      </c>
      <c r="B2388" s="5" t="s">
        <v>994</v>
      </c>
      <c r="C2388" s="5" t="s">
        <v>1009</v>
      </c>
      <c r="D2388" s="5" t="s">
        <v>1013</v>
      </c>
      <c r="E2388" s="38" t="s">
        <v>162</v>
      </c>
      <c r="F2388" s="45">
        <v>14900000</v>
      </c>
      <c r="G2388" s="45">
        <f>H2388-F2388</f>
        <v>0</v>
      </c>
      <c r="H2388" s="52">
        <v>14900000</v>
      </c>
    </row>
    <row r="2389" spans="1:8" ht="15.6" x14ac:dyDescent="0.3">
      <c r="A2389" s="11" t="s">
        <v>1014</v>
      </c>
      <c r="B2389" s="5" t="s">
        <v>994</v>
      </c>
      <c r="C2389" s="5" t="s">
        <v>1009</v>
      </c>
      <c r="D2389" s="5" t="s">
        <v>1015</v>
      </c>
      <c r="E2389" s="38" t="s">
        <v>0</v>
      </c>
      <c r="F2389" s="45">
        <f>F2390</f>
        <v>5000000</v>
      </c>
      <c r="G2389" s="45">
        <f t="shared" ref="G2389:H2390" si="1104">G2390</f>
        <v>0</v>
      </c>
      <c r="H2389" s="52">
        <f t="shared" si="1104"/>
        <v>5000000</v>
      </c>
    </row>
    <row r="2390" spans="1:8" ht="31.2" x14ac:dyDescent="0.3">
      <c r="A2390" s="12" t="s">
        <v>25</v>
      </c>
      <c r="B2390" s="5" t="s">
        <v>994</v>
      </c>
      <c r="C2390" s="5" t="s">
        <v>1009</v>
      </c>
      <c r="D2390" s="5" t="s">
        <v>1015</v>
      </c>
      <c r="E2390" s="38" t="s">
        <v>26</v>
      </c>
      <c r="F2390" s="45">
        <f>F2391</f>
        <v>5000000</v>
      </c>
      <c r="G2390" s="45">
        <f t="shared" si="1104"/>
        <v>0</v>
      </c>
      <c r="H2390" s="52">
        <f t="shared" si="1104"/>
        <v>5000000</v>
      </c>
    </row>
    <row r="2391" spans="1:8" ht="31.2" x14ac:dyDescent="0.3">
      <c r="A2391" s="12" t="s">
        <v>27</v>
      </c>
      <c r="B2391" s="5" t="s">
        <v>994</v>
      </c>
      <c r="C2391" s="5" t="s">
        <v>1009</v>
      </c>
      <c r="D2391" s="5" t="s">
        <v>1015</v>
      </c>
      <c r="E2391" s="38" t="s">
        <v>28</v>
      </c>
      <c r="F2391" s="45">
        <v>5000000</v>
      </c>
      <c r="G2391" s="45">
        <f>H2391-F2391</f>
        <v>0</v>
      </c>
      <c r="H2391" s="52">
        <v>5000000</v>
      </c>
    </row>
    <row r="2392" spans="1:8" ht="15.6" x14ac:dyDescent="0.3">
      <c r="A2392" s="11" t="s">
        <v>1016</v>
      </c>
      <c r="B2392" s="5" t="s">
        <v>994</v>
      </c>
      <c r="C2392" s="5" t="s">
        <v>1009</v>
      </c>
      <c r="D2392" s="5" t="s">
        <v>1017</v>
      </c>
      <c r="E2392" s="38" t="s">
        <v>0</v>
      </c>
      <c r="F2392" s="45">
        <f>F2393+F2395</f>
        <v>15100000</v>
      </c>
      <c r="G2392" s="45">
        <f t="shared" ref="G2392:H2392" si="1105">G2393+G2395</f>
        <v>0</v>
      </c>
      <c r="H2392" s="52">
        <f t="shared" si="1105"/>
        <v>15100000</v>
      </c>
    </row>
    <row r="2393" spans="1:8" ht="31.2" x14ac:dyDescent="0.3">
      <c r="A2393" s="12" t="s">
        <v>25</v>
      </c>
      <c r="B2393" s="5" t="s">
        <v>994</v>
      </c>
      <c r="C2393" s="5" t="s">
        <v>1009</v>
      </c>
      <c r="D2393" s="5" t="s">
        <v>1017</v>
      </c>
      <c r="E2393" s="38" t="s">
        <v>26</v>
      </c>
      <c r="F2393" s="45">
        <f>F2394</f>
        <v>3700000</v>
      </c>
      <c r="G2393" s="45">
        <f t="shared" ref="G2393:H2393" si="1106">G2394</f>
        <v>0</v>
      </c>
      <c r="H2393" s="52">
        <f t="shared" si="1106"/>
        <v>3700000</v>
      </c>
    </row>
    <row r="2394" spans="1:8" ht="31.2" x14ac:dyDescent="0.3">
      <c r="A2394" s="12" t="s">
        <v>27</v>
      </c>
      <c r="B2394" s="5" t="s">
        <v>994</v>
      </c>
      <c r="C2394" s="5" t="s">
        <v>1009</v>
      </c>
      <c r="D2394" s="5" t="s">
        <v>1017</v>
      </c>
      <c r="E2394" s="38" t="s">
        <v>28</v>
      </c>
      <c r="F2394" s="45">
        <v>3700000</v>
      </c>
      <c r="G2394" s="45">
        <f>H2394-F2394</f>
        <v>0</v>
      </c>
      <c r="H2394" s="52">
        <v>3700000</v>
      </c>
    </row>
    <row r="2395" spans="1:8" ht="15.6" x14ac:dyDescent="0.3">
      <c r="A2395" s="12" t="s">
        <v>45</v>
      </c>
      <c r="B2395" s="5" t="s">
        <v>994</v>
      </c>
      <c r="C2395" s="5" t="s">
        <v>1009</v>
      </c>
      <c r="D2395" s="5" t="s">
        <v>1017</v>
      </c>
      <c r="E2395" s="38" t="s">
        <v>46</v>
      </c>
      <c r="F2395" s="45">
        <f>F2396</f>
        <v>11400000</v>
      </c>
      <c r="G2395" s="45">
        <f t="shared" ref="G2395:H2395" si="1107">G2396</f>
        <v>0</v>
      </c>
      <c r="H2395" s="52">
        <f t="shared" si="1107"/>
        <v>11400000</v>
      </c>
    </row>
    <row r="2396" spans="1:8" ht="15.6" x14ac:dyDescent="0.3">
      <c r="A2396" s="12" t="s">
        <v>113</v>
      </c>
      <c r="B2396" s="5" t="s">
        <v>994</v>
      </c>
      <c r="C2396" s="5" t="s">
        <v>1009</v>
      </c>
      <c r="D2396" s="5" t="s">
        <v>1017</v>
      </c>
      <c r="E2396" s="38" t="s">
        <v>114</v>
      </c>
      <c r="F2396" s="45">
        <v>11400000</v>
      </c>
      <c r="G2396" s="45">
        <f>H2396-F2396</f>
        <v>0</v>
      </c>
      <c r="H2396" s="52">
        <v>11400000</v>
      </c>
    </row>
    <row r="2397" spans="1:8" ht="15.6" x14ac:dyDescent="0.3">
      <c r="A2397" s="11" t="s">
        <v>1018</v>
      </c>
      <c r="B2397" s="5" t="s">
        <v>994</v>
      </c>
      <c r="C2397" s="5" t="s">
        <v>1009</v>
      </c>
      <c r="D2397" s="5" t="s">
        <v>1019</v>
      </c>
      <c r="E2397" s="38" t="s">
        <v>0</v>
      </c>
      <c r="F2397" s="45">
        <f>F2398</f>
        <v>125700000</v>
      </c>
      <c r="G2397" s="45">
        <f t="shared" ref="G2397:H2398" si="1108">G2398</f>
        <v>0</v>
      </c>
      <c r="H2397" s="52">
        <f t="shared" si="1108"/>
        <v>125700000</v>
      </c>
    </row>
    <row r="2398" spans="1:8" ht="15.6" x14ac:dyDescent="0.3">
      <c r="A2398" s="12" t="s">
        <v>45</v>
      </c>
      <c r="B2398" s="5" t="s">
        <v>994</v>
      </c>
      <c r="C2398" s="5" t="s">
        <v>1009</v>
      </c>
      <c r="D2398" s="5" t="s">
        <v>1019</v>
      </c>
      <c r="E2398" s="38" t="s">
        <v>46</v>
      </c>
      <c r="F2398" s="45">
        <f>F2399</f>
        <v>125700000</v>
      </c>
      <c r="G2398" s="45">
        <f t="shared" si="1108"/>
        <v>0</v>
      </c>
      <c r="H2398" s="52">
        <f t="shared" si="1108"/>
        <v>125700000</v>
      </c>
    </row>
    <row r="2399" spans="1:8" ht="15.6" x14ac:dyDescent="0.3">
      <c r="A2399" s="12" t="s">
        <v>113</v>
      </c>
      <c r="B2399" s="5" t="s">
        <v>994</v>
      </c>
      <c r="C2399" s="5" t="s">
        <v>1009</v>
      </c>
      <c r="D2399" s="5" t="s">
        <v>1019</v>
      </c>
      <c r="E2399" s="38" t="s">
        <v>114</v>
      </c>
      <c r="F2399" s="45">
        <v>125700000</v>
      </c>
      <c r="G2399" s="45">
        <f>H2399-F2399</f>
        <v>0</v>
      </c>
      <c r="H2399" s="52">
        <v>125700000</v>
      </c>
    </row>
    <row r="2400" spans="1:8" ht="15.6" x14ac:dyDescent="0.3">
      <c r="A2400" s="11" t="s">
        <v>1020</v>
      </c>
      <c r="B2400" s="5" t="s">
        <v>994</v>
      </c>
      <c r="C2400" s="5" t="s">
        <v>1009</v>
      </c>
      <c r="D2400" s="5" t="s">
        <v>1021</v>
      </c>
      <c r="E2400" s="38" t="s">
        <v>0</v>
      </c>
      <c r="F2400" s="45">
        <f>F2401</f>
        <v>4000000</v>
      </c>
      <c r="G2400" s="45">
        <f t="shared" ref="G2400:H2401" si="1109">G2401</f>
        <v>0</v>
      </c>
      <c r="H2400" s="52">
        <f t="shared" si="1109"/>
        <v>4000000</v>
      </c>
    </row>
    <row r="2401" spans="1:8" ht="15.6" x14ac:dyDescent="0.3">
      <c r="A2401" s="12" t="s">
        <v>45</v>
      </c>
      <c r="B2401" s="5" t="s">
        <v>994</v>
      </c>
      <c r="C2401" s="5" t="s">
        <v>1009</v>
      </c>
      <c r="D2401" s="5" t="s">
        <v>1021</v>
      </c>
      <c r="E2401" s="38" t="s">
        <v>46</v>
      </c>
      <c r="F2401" s="45">
        <f>F2402</f>
        <v>4000000</v>
      </c>
      <c r="G2401" s="45">
        <f t="shared" si="1109"/>
        <v>0</v>
      </c>
      <c r="H2401" s="52">
        <f t="shared" si="1109"/>
        <v>4000000</v>
      </c>
    </row>
    <row r="2402" spans="1:8" ht="15.6" x14ac:dyDescent="0.3">
      <c r="A2402" s="12" t="s">
        <v>113</v>
      </c>
      <c r="B2402" s="5" t="s">
        <v>994</v>
      </c>
      <c r="C2402" s="5" t="s">
        <v>1009</v>
      </c>
      <c r="D2402" s="5" t="s">
        <v>1021</v>
      </c>
      <c r="E2402" s="38" t="s">
        <v>114</v>
      </c>
      <c r="F2402" s="45">
        <v>4000000</v>
      </c>
      <c r="G2402" s="45">
        <f>H2402-F2402</f>
        <v>0</v>
      </c>
      <c r="H2402" s="52">
        <v>4000000</v>
      </c>
    </row>
    <row r="2403" spans="1:8" ht="15.6" x14ac:dyDescent="0.3">
      <c r="A2403" s="11" t="s">
        <v>201</v>
      </c>
      <c r="B2403" s="5" t="s">
        <v>994</v>
      </c>
      <c r="C2403" s="5" t="s">
        <v>202</v>
      </c>
      <c r="D2403" s="4" t="s">
        <v>0</v>
      </c>
      <c r="E2403" s="37" t="s">
        <v>0</v>
      </c>
      <c r="F2403" s="45">
        <f>F2404+F2414</f>
        <v>69833400</v>
      </c>
      <c r="G2403" s="45">
        <f t="shared" ref="G2403:H2403" si="1110">G2404+G2414</f>
        <v>24300000</v>
      </c>
      <c r="H2403" s="52">
        <f t="shared" si="1110"/>
        <v>94133400</v>
      </c>
    </row>
    <row r="2404" spans="1:8" ht="15.6" x14ac:dyDescent="0.3">
      <c r="A2404" s="11" t="s">
        <v>719</v>
      </c>
      <c r="B2404" s="5" t="s">
        <v>994</v>
      </c>
      <c r="C2404" s="5" t="s">
        <v>720</v>
      </c>
      <c r="D2404" s="5" t="s">
        <v>0</v>
      </c>
      <c r="E2404" s="38" t="s">
        <v>0</v>
      </c>
      <c r="F2404" s="45">
        <f>F2405</f>
        <v>69833400</v>
      </c>
      <c r="G2404" s="45">
        <f t="shared" ref="G2404:H2404" si="1111">G2405</f>
        <v>0</v>
      </c>
      <c r="H2404" s="52">
        <f t="shared" si="1111"/>
        <v>69833400</v>
      </c>
    </row>
    <row r="2405" spans="1:8" ht="31.2" x14ac:dyDescent="0.3">
      <c r="A2405" s="12" t="s">
        <v>981</v>
      </c>
      <c r="B2405" s="5" t="s">
        <v>994</v>
      </c>
      <c r="C2405" s="5" t="s">
        <v>720</v>
      </c>
      <c r="D2405" s="5" t="s">
        <v>982</v>
      </c>
      <c r="E2405" s="38" t="s">
        <v>0</v>
      </c>
      <c r="F2405" s="45">
        <f>F2406+F2410</f>
        <v>69833400</v>
      </c>
      <c r="G2405" s="45">
        <f t="shared" ref="G2405:H2405" si="1112">G2406+G2410</f>
        <v>0</v>
      </c>
      <c r="H2405" s="52">
        <f t="shared" si="1112"/>
        <v>69833400</v>
      </c>
    </row>
    <row r="2406" spans="1:8" ht="31.2" x14ac:dyDescent="0.3">
      <c r="A2406" s="12" t="s">
        <v>1022</v>
      </c>
      <c r="B2406" s="5" t="s">
        <v>994</v>
      </c>
      <c r="C2406" s="5" t="s">
        <v>720</v>
      </c>
      <c r="D2406" s="5" t="s">
        <v>1023</v>
      </c>
      <c r="E2406" s="38" t="s">
        <v>0</v>
      </c>
      <c r="F2406" s="45">
        <f>F2407</f>
        <v>25833400</v>
      </c>
      <c r="G2406" s="45">
        <f t="shared" ref="G2406:H2408" si="1113">G2407</f>
        <v>0</v>
      </c>
      <c r="H2406" s="52">
        <f t="shared" si="1113"/>
        <v>25833400</v>
      </c>
    </row>
    <row r="2407" spans="1:8" ht="15.6" x14ac:dyDescent="0.3">
      <c r="A2407" s="11" t="s">
        <v>1024</v>
      </c>
      <c r="B2407" s="5" t="s">
        <v>994</v>
      </c>
      <c r="C2407" s="5" t="s">
        <v>720</v>
      </c>
      <c r="D2407" s="5" t="s">
        <v>1025</v>
      </c>
      <c r="E2407" s="38" t="s">
        <v>0</v>
      </c>
      <c r="F2407" s="45">
        <f>F2408</f>
        <v>25833400</v>
      </c>
      <c r="G2407" s="45">
        <f t="shared" si="1113"/>
        <v>0</v>
      </c>
      <c r="H2407" s="52">
        <f t="shared" si="1113"/>
        <v>25833400</v>
      </c>
    </row>
    <row r="2408" spans="1:8" ht="15.6" x14ac:dyDescent="0.3">
      <c r="A2408" s="12" t="s">
        <v>29</v>
      </c>
      <c r="B2408" s="5" t="s">
        <v>994</v>
      </c>
      <c r="C2408" s="5" t="s">
        <v>720</v>
      </c>
      <c r="D2408" s="5" t="s">
        <v>1025</v>
      </c>
      <c r="E2408" s="38" t="s">
        <v>30</v>
      </c>
      <c r="F2408" s="45">
        <f>F2409</f>
        <v>25833400</v>
      </c>
      <c r="G2408" s="45">
        <f t="shared" si="1113"/>
        <v>0</v>
      </c>
      <c r="H2408" s="52">
        <f t="shared" si="1113"/>
        <v>25833400</v>
      </c>
    </row>
    <row r="2409" spans="1:8" ht="46.8" x14ac:dyDescent="0.3">
      <c r="A2409" s="12" t="s">
        <v>179</v>
      </c>
      <c r="B2409" s="5" t="s">
        <v>994</v>
      </c>
      <c r="C2409" s="5" t="s">
        <v>720</v>
      </c>
      <c r="D2409" s="5" t="s">
        <v>1025</v>
      </c>
      <c r="E2409" s="38" t="s">
        <v>180</v>
      </c>
      <c r="F2409" s="45">
        <v>25833400</v>
      </c>
      <c r="G2409" s="45">
        <f>H2409-F2409</f>
        <v>0</v>
      </c>
      <c r="H2409" s="52">
        <v>25833400</v>
      </c>
    </row>
    <row r="2410" spans="1:8" ht="31.2" x14ac:dyDescent="0.3">
      <c r="A2410" s="12" t="s">
        <v>1026</v>
      </c>
      <c r="B2410" s="5" t="s">
        <v>994</v>
      </c>
      <c r="C2410" s="5" t="s">
        <v>720</v>
      </c>
      <c r="D2410" s="5" t="s">
        <v>1027</v>
      </c>
      <c r="E2410" s="38" t="s">
        <v>0</v>
      </c>
      <c r="F2410" s="45">
        <f>F2411</f>
        <v>44000000</v>
      </c>
      <c r="G2410" s="45">
        <f t="shared" ref="G2410:H2412" si="1114">G2411</f>
        <v>0</v>
      </c>
      <c r="H2410" s="52">
        <f t="shared" si="1114"/>
        <v>44000000</v>
      </c>
    </row>
    <row r="2411" spans="1:8" ht="46.8" x14ac:dyDescent="0.3">
      <c r="A2411" s="11" t="s">
        <v>1028</v>
      </c>
      <c r="B2411" s="5" t="s">
        <v>994</v>
      </c>
      <c r="C2411" s="5" t="s">
        <v>720</v>
      </c>
      <c r="D2411" s="5" t="s">
        <v>1029</v>
      </c>
      <c r="E2411" s="38" t="s">
        <v>0</v>
      </c>
      <c r="F2411" s="45">
        <f>F2412</f>
        <v>44000000</v>
      </c>
      <c r="G2411" s="45">
        <f t="shared" si="1114"/>
        <v>0</v>
      </c>
      <c r="H2411" s="52">
        <f t="shared" si="1114"/>
        <v>44000000</v>
      </c>
    </row>
    <row r="2412" spans="1:8" ht="15.6" x14ac:dyDescent="0.3">
      <c r="A2412" s="12" t="s">
        <v>45</v>
      </c>
      <c r="B2412" s="5" t="s">
        <v>994</v>
      </c>
      <c r="C2412" s="5" t="s">
        <v>720</v>
      </c>
      <c r="D2412" s="5" t="s">
        <v>1029</v>
      </c>
      <c r="E2412" s="38" t="s">
        <v>46</v>
      </c>
      <c r="F2412" s="45">
        <f>F2413</f>
        <v>44000000</v>
      </c>
      <c r="G2412" s="45">
        <f t="shared" si="1114"/>
        <v>0</v>
      </c>
      <c r="H2412" s="52">
        <f t="shared" si="1114"/>
        <v>44000000</v>
      </c>
    </row>
    <row r="2413" spans="1:8" ht="15.6" x14ac:dyDescent="0.3">
      <c r="A2413" s="12" t="s">
        <v>47</v>
      </c>
      <c r="B2413" s="5" t="s">
        <v>994</v>
      </c>
      <c r="C2413" s="5" t="s">
        <v>720</v>
      </c>
      <c r="D2413" s="5" t="s">
        <v>1029</v>
      </c>
      <c r="E2413" s="38" t="s">
        <v>48</v>
      </c>
      <c r="F2413" s="45">
        <v>44000000</v>
      </c>
      <c r="G2413" s="45">
        <f>H2413-F2413</f>
        <v>0</v>
      </c>
      <c r="H2413" s="52">
        <v>44000000</v>
      </c>
    </row>
    <row r="2414" spans="1:8" ht="15.6" x14ac:dyDescent="0.3">
      <c r="A2414" s="11" t="s">
        <v>281</v>
      </c>
      <c r="B2414" s="5" t="s">
        <v>994</v>
      </c>
      <c r="C2414" s="5" t="s">
        <v>282</v>
      </c>
      <c r="D2414" s="5"/>
      <c r="E2414" s="38"/>
      <c r="F2414" s="45">
        <f>F2415</f>
        <v>0</v>
      </c>
      <c r="G2414" s="45">
        <f t="shared" ref="G2414:H2418" si="1115">G2415</f>
        <v>24300000</v>
      </c>
      <c r="H2414" s="52">
        <f t="shared" si="1115"/>
        <v>24300000</v>
      </c>
    </row>
    <row r="2415" spans="1:8" ht="31.2" x14ac:dyDescent="0.3">
      <c r="A2415" s="12" t="s">
        <v>981</v>
      </c>
      <c r="B2415" s="5" t="s">
        <v>994</v>
      </c>
      <c r="C2415" s="64" t="s">
        <v>282</v>
      </c>
      <c r="D2415" s="5" t="s">
        <v>982</v>
      </c>
      <c r="E2415" s="38"/>
      <c r="F2415" s="45">
        <f>F2416</f>
        <v>0</v>
      </c>
      <c r="G2415" s="45">
        <f t="shared" si="1115"/>
        <v>24300000</v>
      </c>
      <c r="H2415" s="52">
        <f t="shared" si="1115"/>
        <v>24300000</v>
      </c>
    </row>
    <row r="2416" spans="1:8" ht="31.2" x14ac:dyDescent="0.3">
      <c r="A2416" s="12" t="s">
        <v>1026</v>
      </c>
      <c r="B2416" s="5" t="s">
        <v>994</v>
      </c>
      <c r="C2416" s="64" t="s">
        <v>282</v>
      </c>
      <c r="D2416" s="5" t="s">
        <v>1027</v>
      </c>
      <c r="E2416" s="38"/>
      <c r="F2416" s="45">
        <f>F2417</f>
        <v>0</v>
      </c>
      <c r="G2416" s="45">
        <f t="shared" si="1115"/>
        <v>24300000</v>
      </c>
      <c r="H2416" s="52">
        <f t="shared" si="1115"/>
        <v>24300000</v>
      </c>
    </row>
    <row r="2417" spans="1:8" ht="31.2" x14ac:dyDescent="0.3">
      <c r="A2417" s="73" t="s">
        <v>1314</v>
      </c>
      <c r="B2417" s="64" t="s">
        <v>994</v>
      </c>
      <c r="C2417" s="64" t="s">
        <v>282</v>
      </c>
      <c r="D2417" s="64" t="s">
        <v>1315</v>
      </c>
      <c r="E2417" s="64"/>
      <c r="F2417" s="45">
        <f>F2418</f>
        <v>0</v>
      </c>
      <c r="G2417" s="45">
        <f t="shared" si="1115"/>
        <v>24300000</v>
      </c>
      <c r="H2417" s="52">
        <f t="shared" si="1115"/>
        <v>24300000</v>
      </c>
    </row>
    <row r="2418" spans="1:8" ht="15.6" x14ac:dyDescent="0.3">
      <c r="A2418" s="73" t="s">
        <v>45</v>
      </c>
      <c r="B2418" s="64" t="s">
        <v>994</v>
      </c>
      <c r="C2418" s="64" t="s">
        <v>282</v>
      </c>
      <c r="D2418" s="64" t="s">
        <v>1315</v>
      </c>
      <c r="E2418" s="64" t="s">
        <v>46</v>
      </c>
      <c r="F2418" s="45">
        <f>F2419</f>
        <v>0</v>
      </c>
      <c r="G2418" s="45">
        <f t="shared" si="1115"/>
        <v>24300000</v>
      </c>
      <c r="H2418" s="52">
        <f t="shared" si="1115"/>
        <v>24300000</v>
      </c>
    </row>
    <row r="2419" spans="1:8" ht="15.6" x14ac:dyDescent="0.3">
      <c r="A2419" s="73" t="s">
        <v>47</v>
      </c>
      <c r="B2419" s="64" t="s">
        <v>994</v>
      </c>
      <c r="C2419" s="64" t="s">
        <v>282</v>
      </c>
      <c r="D2419" s="64" t="s">
        <v>1315</v>
      </c>
      <c r="E2419" s="64" t="s">
        <v>48</v>
      </c>
      <c r="F2419" s="45">
        <v>0</v>
      </c>
      <c r="G2419" s="45">
        <f>H2419-F2419</f>
        <v>24300000</v>
      </c>
      <c r="H2419" s="52">
        <v>24300000</v>
      </c>
    </row>
    <row r="2420" spans="1:8" ht="15.6" x14ac:dyDescent="0.3">
      <c r="A2420" s="11" t="s">
        <v>723</v>
      </c>
      <c r="B2420" s="5" t="s">
        <v>994</v>
      </c>
      <c r="C2420" s="5" t="s">
        <v>724</v>
      </c>
      <c r="D2420" s="4" t="s">
        <v>0</v>
      </c>
      <c r="E2420" s="37" t="s">
        <v>0</v>
      </c>
      <c r="F2420" s="45">
        <f>F2421+F2427+F2435</f>
        <v>8253400</v>
      </c>
      <c r="G2420" s="45">
        <f t="shared" ref="G2420:H2420" si="1116">G2421+G2427+G2435</f>
        <v>0</v>
      </c>
      <c r="H2420" s="52">
        <f t="shared" si="1116"/>
        <v>8253400</v>
      </c>
    </row>
    <row r="2421" spans="1:8" ht="15.6" x14ac:dyDescent="0.3">
      <c r="A2421" s="11" t="s">
        <v>1030</v>
      </c>
      <c r="B2421" s="5" t="s">
        <v>994</v>
      </c>
      <c r="C2421" s="5" t="s">
        <v>1031</v>
      </c>
      <c r="D2421" s="5" t="s">
        <v>0</v>
      </c>
      <c r="E2421" s="38" t="s">
        <v>0</v>
      </c>
      <c r="F2421" s="45">
        <f>F2422</f>
        <v>905100</v>
      </c>
      <c r="G2421" s="45">
        <f t="shared" ref="G2421:H2425" si="1117">G2422</f>
        <v>0</v>
      </c>
      <c r="H2421" s="52">
        <f t="shared" si="1117"/>
        <v>905100</v>
      </c>
    </row>
    <row r="2422" spans="1:8" ht="31.2" x14ac:dyDescent="0.3">
      <c r="A2422" s="12" t="s">
        <v>67</v>
      </c>
      <c r="B2422" s="5" t="s">
        <v>994</v>
      </c>
      <c r="C2422" s="5" t="s">
        <v>1031</v>
      </c>
      <c r="D2422" s="5" t="s">
        <v>68</v>
      </c>
      <c r="E2422" s="38" t="s">
        <v>0</v>
      </c>
      <c r="F2422" s="45">
        <f>F2423</f>
        <v>905100</v>
      </c>
      <c r="G2422" s="45">
        <f t="shared" si="1117"/>
        <v>0</v>
      </c>
      <c r="H2422" s="52">
        <f t="shared" si="1117"/>
        <v>905100</v>
      </c>
    </row>
    <row r="2423" spans="1:8" ht="15.6" x14ac:dyDescent="0.3">
      <c r="A2423" s="12" t="s">
        <v>69</v>
      </c>
      <c r="B2423" s="5" t="s">
        <v>994</v>
      </c>
      <c r="C2423" s="5" t="s">
        <v>1031</v>
      </c>
      <c r="D2423" s="5" t="s">
        <v>70</v>
      </c>
      <c r="E2423" s="38" t="s">
        <v>0</v>
      </c>
      <c r="F2423" s="45">
        <f>F2424</f>
        <v>905100</v>
      </c>
      <c r="G2423" s="45">
        <f t="shared" si="1117"/>
        <v>0</v>
      </c>
      <c r="H2423" s="52">
        <f t="shared" si="1117"/>
        <v>905100</v>
      </c>
    </row>
    <row r="2424" spans="1:8" ht="254.1" customHeight="1" x14ac:dyDescent="0.3">
      <c r="A2424" s="11" t="s">
        <v>1032</v>
      </c>
      <c r="B2424" s="5" t="s">
        <v>994</v>
      </c>
      <c r="C2424" s="5" t="s">
        <v>1031</v>
      </c>
      <c r="D2424" s="5" t="s">
        <v>1033</v>
      </c>
      <c r="E2424" s="38" t="s">
        <v>0</v>
      </c>
      <c r="F2424" s="45">
        <f>F2425</f>
        <v>905100</v>
      </c>
      <c r="G2424" s="45">
        <f t="shared" si="1117"/>
        <v>0</v>
      </c>
      <c r="H2424" s="52">
        <f t="shared" si="1117"/>
        <v>905100</v>
      </c>
    </row>
    <row r="2425" spans="1:8" ht="15.6" x14ac:dyDescent="0.3">
      <c r="A2425" s="12" t="s">
        <v>45</v>
      </c>
      <c r="B2425" s="5" t="s">
        <v>994</v>
      </c>
      <c r="C2425" s="5" t="s">
        <v>1031</v>
      </c>
      <c r="D2425" s="5" t="s">
        <v>1033</v>
      </c>
      <c r="E2425" s="38" t="s">
        <v>46</v>
      </c>
      <c r="F2425" s="45">
        <f>F2426</f>
        <v>905100</v>
      </c>
      <c r="G2425" s="45">
        <f t="shared" si="1117"/>
        <v>0</v>
      </c>
      <c r="H2425" s="52">
        <f t="shared" si="1117"/>
        <v>905100</v>
      </c>
    </row>
    <row r="2426" spans="1:8" ht="15.6" x14ac:dyDescent="0.3">
      <c r="A2426" s="12" t="s">
        <v>73</v>
      </c>
      <c r="B2426" s="5" t="s">
        <v>994</v>
      </c>
      <c r="C2426" s="5" t="s">
        <v>1031</v>
      </c>
      <c r="D2426" s="5" t="s">
        <v>1033</v>
      </c>
      <c r="E2426" s="38" t="s">
        <v>74</v>
      </c>
      <c r="F2426" s="45">
        <v>905100</v>
      </c>
      <c r="G2426" s="45">
        <f>H2426-F2426</f>
        <v>0</v>
      </c>
      <c r="H2426" s="52">
        <v>905100</v>
      </c>
    </row>
    <row r="2427" spans="1:8" ht="31.2" x14ac:dyDescent="0.3">
      <c r="A2427" s="11" t="s">
        <v>725</v>
      </c>
      <c r="B2427" s="5" t="s">
        <v>994</v>
      </c>
      <c r="C2427" s="5" t="s">
        <v>726</v>
      </c>
      <c r="D2427" s="5" t="s">
        <v>0</v>
      </c>
      <c r="E2427" s="38" t="s">
        <v>0</v>
      </c>
      <c r="F2427" s="45">
        <f>F2428</f>
        <v>5948300</v>
      </c>
      <c r="G2427" s="45">
        <f t="shared" ref="G2427:H2429" si="1118">G2428</f>
        <v>0</v>
      </c>
      <c r="H2427" s="52">
        <f t="shared" si="1118"/>
        <v>5948300</v>
      </c>
    </row>
    <row r="2428" spans="1:8" ht="31.2" x14ac:dyDescent="0.3">
      <c r="A2428" s="12" t="s">
        <v>981</v>
      </c>
      <c r="B2428" s="5" t="s">
        <v>994</v>
      </c>
      <c r="C2428" s="5" t="s">
        <v>726</v>
      </c>
      <c r="D2428" s="5" t="s">
        <v>982</v>
      </c>
      <c r="E2428" s="38" t="s">
        <v>0</v>
      </c>
      <c r="F2428" s="45">
        <f>F2429</f>
        <v>5948300</v>
      </c>
      <c r="G2428" s="45">
        <f t="shared" si="1118"/>
        <v>0</v>
      </c>
      <c r="H2428" s="52">
        <f t="shared" si="1118"/>
        <v>5948300</v>
      </c>
    </row>
    <row r="2429" spans="1:8" ht="35.4" customHeight="1" x14ac:dyDescent="0.3">
      <c r="A2429" s="12" t="s">
        <v>1034</v>
      </c>
      <c r="B2429" s="5" t="s">
        <v>994</v>
      </c>
      <c r="C2429" s="5" t="s">
        <v>726</v>
      </c>
      <c r="D2429" s="5" t="s">
        <v>1035</v>
      </c>
      <c r="E2429" s="38" t="s">
        <v>0</v>
      </c>
      <c r="F2429" s="45">
        <f>F2430</f>
        <v>5948300</v>
      </c>
      <c r="G2429" s="45">
        <f t="shared" si="1118"/>
        <v>0</v>
      </c>
      <c r="H2429" s="52">
        <f t="shared" si="1118"/>
        <v>5948300</v>
      </c>
    </row>
    <row r="2430" spans="1:8" ht="31.2" x14ac:dyDescent="0.3">
      <c r="A2430" s="11" t="s">
        <v>1036</v>
      </c>
      <c r="B2430" s="5" t="s">
        <v>994</v>
      </c>
      <c r="C2430" s="5" t="s">
        <v>726</v>
      </c>
      <c r="D2430" s="5" t="s">
        <v>1037</v>
      </c>
      <c r="E2430" s="38" t="s">
        <v>0</v>
      </c>
      <c r="F2430" s="45">
        <f>F2431+F2433</f>
        <v>5948300</v>
      </c>
      <c r="G2430" s="45">
        <f t="shared" ref="G2430:H2430" si="1119">G2431+G2433</f>
        <v>0</v>
      </c>
      <c r="H2430" s="52">
        <f t="shared" si="1119"/>
        <v>5948300</v>
      </c>
    </row>
    <row r="2431" spans="1:8" ht="31.2" x14ac:dyDescent="0.3">
      <c r="A2431" s="12" t="s">
        <v>25</v>
      </c>
      <c r="B2431" s="5" t="s">
        <v>994</v>
      </c>
      <c r="C2431" s="5" t="s">
        <v>726</v>
      </c>
      <c r="D2431" s="5" t="s">
        <v>1037</v>
      </c>
      <c r="E2431" s="38" t="s">
        <v>26</v>
      </c>
      <c r="F2431" s="45">
        <f>F2432</f>
        <v>100000</v>
      </c>
      <c r="G2431" s="45">
        <f t="shared" ref="G2431:H2431" si="1120">G2432</f>
        <v>0</v>
      </c>
      <c r="H2431" s="52">
        <f t="shared" si="1120"/>
        <v>100000</v>
      </c>
    </row>
    <row r="2432" spans="1:8" ht="31.2" x14ac:dyDescent="0.3">
      <c r="A2432" s="12" t="s">
        <v>27</v>
      </c>
      <c r="B2432" s="5" t="s">
        <v>994</v>
      </c>
      <c r="C2432" s="5" t="s">
        <v>726</v>
      </c>
      <c r="D2432" s="5" t="s">
        <v>1037</v>
      </c>
      <c r="E2432" s="38" t="s">
        <v>28</v>
      </c>
      <c r="F2432" s="45">
        <v>100000</v>
      </c>
      <c r="G2432" s="45">
        <f>H2432-F2432</f>
        <v>0</v>
      </c>
      <c r="H2432" s="52">
        <v>100000</v>
      </c>
    </row>
    <row r="2433" spans="1:8" ht="31.2" x14ac:dyDescent="0.3">
      <c r="A2433" s="12" t="s">
        <v>175</v>
      </c>
      <c r="B2433" s="5" t="s">
        <v>994</v>
      </c>
      <c r="C2433" s="5" t="s">
        <v>726</v>
      </c>
      <c r="D2433" s="5" t="s">
        <v>1037</v>
      </c>
      <c r="E2433" s="38" t="s">
        <v>176</v>
      </c>
      <c r="F2433" s="45">
        <f>F2434</f>
        <v>5848300</v>
      </c>
      <c r="G2433" s="45">
        <f t="shared" ref="G2433:H2433" si="1121">G2434</f>
        <v>0</v>
      </c>
      <c r="H2433" s="52">
        <f t="shared" si="1121"/>
        <v>5848300</v>
      </c>
    </row>
    <row r="2434" spans="1:8" ht="15.6" x14ac:dyDescent="0.3">
      <c r="A2434" s="12" t="s">
        <v>177</v>
      </c>
      <c r="B2434" s="5" t="s">
        <v>994</v>
      </c>
      <c r="C2434" s="5" t="s">
        <v>726</v>
      </c>
      <c r="D2434" s="5" t="s">
        <v>1037</v>
      </c>
      <c r="E2434" s="38" t="s">
        <v>178</v>
      </c>
      <c r="F2434" s="45">
        <v>5848300</v>
      </c>
      <c r="G2434" s="45">
        <f>H2434-F2434</f>
        <v>0</v>
      </c>
      <c r="H2434" s="52">
        <v>5848300</v>
      </c>
    </row>
    <row r="2435" spans="1:8" ht="15.6" x14ac:dyDescent="0.3">
      <c r="A2435" s="11" t="s">
        <v>1038</v>
      </c>
      <c r="B2435" s="5" t="s">
        <v>994</v>
      </c>
      <c r="C2435" s="5" t="s">
        <v>1039</v>
      </c>
      <c r="D2435" s="5" t="s">
        <v>0</v>
      </c>
      <c r="E2435" s="38" t="s">
        <v>0</v>
      </c>
      <c r="F2435" s="45">
        <f>F2436</f>
        <v>1400000</v>
      </c>
      <c r="G2435" s="45">
        <f t="shared" ref="G2435:H2439" si="1122">G2436</f>
        <v>0</v>
      </c>
      <c r="H2435" s="52">
        <f t="shared" si="1122"/>
        <v>1400000</v>
      </c>
    </row>
    <row r="2436" spans="1:8" ht="31.2" x14ac:dyDescent="0.3">
      <c r="A2436" s="12" t="s">
        <v>981</v>
      </c>
      <c r="B2436" s="5" t="s">
        <v>994</v>
      </c>
      <c r="C2436" s="5" t="s">
        <v>1039</v>
      </c>
      <c r="D2436" s="5" t="s">
        <v>982</v>
      </c>
      <c r="E2436" s="38" t="s">
        <v>0</v>
      </c>
      <c r="F2436" s="45">
        <f>F2437</f>
        <v>1400000</v>
      </c>
      <c r="G2436" s="45">
        <f t="shared" si="1122"/>
        <v>0</v>
      </c>
      <c r="H2436" s="52">
        <f t="shared" si="1122"/>
        <v>1400000</v>
      </c>
    </row>
    <row r="2437" spans="1:8" ht="32.4" customHeight="1" x14ac:dyDescent="0.3">
      <c r="A2437" s="12" t="s">
        <v>1034</v>
      </c>
      <c r="B2437" s="5" t="s">
        <v>994</v>
      </c>
      <c r="C2437" s="5" t="s">
        <v>1039</v>
      </c>
      <c r="D2437" s="5" t="s">
        <v>1035</v>
      </c>
      <c r="E2437" s="38" t="s">
        <v>0</v>
      </c>
      <c r="F2437" s="45">
        <f>F2438</f>
        <v>1400000</v>
      </c>
      <c r="G2437" s="45">
        <f t="shared" si="1122"/>
        <v>0</v>
      </c>
      <c r="H2437" s="52">
        <f t="shared" si="1122"/>
        <v>1400000</v>
      </c>
    </row>
    <row r="2438" spans="1:8" ht="15.6" x14ac:dyDescent="0.3">
      <c r="A2438" s="11" t="s">
        <v>1038</v>
      </c>
      <c r="B2438" s="5" t="s">
        <v>994</v>
      </c>
      <c r="C2438" s="5" t="s">
        <v>1039</v>
      </c>
      <c r="D2438" s="5" t="s">
        <v>1040</v>
      </c>
      <c r="E2438" s="38" t="s">
        <v>0</v>
      </c>
      <c r="F2438" s="45">
        <f>F2439</f>
        <v>1400000</v>
      </c>
      <c r="G2438" s="45">
        <f t="shared" si="1122"/>
        <v>0</v>
      </c>
      <c r="H2438" s="52">
        <f t="shared" si="1122"/>
        <v>1400000</v>
      </c>
    </row>
    <row r="2439" spans="1:8" ht="31.2" x14ac:dyDescent="0.3">
      <c r="A2439" s="12" t="s">
        <v>25</v>
      </c>
      <c r="B2439" s="5" t="s">
        <v>994</v>
      </c>
      <c r="C2439" s="5" t="s">
        <v>1039</v>
      </c>
      <c r="D2439" s="5" t="s">
        <v>1040</v>
      </c>
      <c r="E2439" s="38" t="s">
        <v>26</v>
      </c>
      <c r="F2439" s="45">
        <f>F2440</f>
        <v>1400000</v>
      </c>
      <c r="G2439" s="45">
        <f t="shared" si="1122"/>
        <v>0</v>
      </c>
      <c r="H2439" s="52">
        <f t="shared" si="1122"/>
        <v>1400000</v>
      </c>
    </row>
    <row r="2440" spans="1:8" ht="31.2" x14ac:dyDescent="0.3">
      <c r="A2440" s="12" t="s">
        <v>27</v>
      </c>
      <c r="B2440" s="5" t="s">
        <v>994</v>
      </c>
      <c r="C2440" s="5" t="s">
        <v>1039</v>
      </c>
      <c r="D2440" s="5" t="s">
        <v>1040</v>
      </c>
      <c r="E2440" s="38" t="s">
        <v>28</v>
      </c>
      <c r="F2440" s="45">
        <v>1400000</v>
      </c>
      <c r="G2440" s="45">
        <f>H2440-F2440</f>
        <v>0</v>
      </c>
      <c r="H2440" s="52">
        <v>1400000</v>
      </c>
    </row>
    <row r="2441" spans="1:8" ht="31.2" x14ac:dyDescent="0.3">
      <c r="A2441" s="13" t="s">
        <v>1110</v>
      </c>
      <c r="B2441" s="4" t="s">
        <v>1041</v>
      </c>
      <c r="C2441" s="4" t="s">
        <v>0</v>
      </c>
      <c r="D2441" s="4" t="s">
        <v>0</v>
      </c>
      <c r="E2441" s="37" t="s">
        <v>0</v>
      </c>
      <c r="F2441" s="44">
        <f>F2442+F2458</f>
        <v>113163000</v>
      </c>
      <c r="G2441" s="44">
        <f t="shared" ref="G2441:H2441" si="1123">G2442+G2458</f>
        <v>0</v>
      </c>
      <c r="H2441" s="53">
        <f t="shared" si="1123"/>
        <v>113163000</v>
      </c>
    </row>
    <row r="2442" spans="1:8" ht="15.6" x14ac:dyDescent="0.3">
      <c r="A2442" s="11" t="s">
        <v>149</v>
      </c>
      <c r="B2442" s="5" t="s">
        <v>1041</v>
      </c>
      <c r="C2442" s="5" t="s">
        <v>150</v>
      </c>
      <c r="D2442" s="4" t="s">
        <v>0</v>
      </c>
      <c r="E2442" s="37" t="s">
        <v>0</v>
      </c>
      <c r="F2442" s="45">
        <f>F2443+F2452</f>
        <v>43163000</v>
      </c>
      <c r="G2442" s="45">
        <f t="shared" ref="G2442:H2442" si="1124">G2443+G2452</f>
        <v>0</v>
      </c>
      <c r="H2442" s="52">
        <f t="shared" si="1124"/>
        <v>43163000</v>
      </c>
    </row>
    <row r="2443" spans="1:8" ht="15.6" x14ac:dyDescent="0.3">
      <c r="A2443" s="11" t="s">
        <v>443</v>
      </c>
      <c r="B2443" s="5" t="s">
        <v>1041</v>
      </c>
      <c r="C2443" s="5" t="s">
        <v>444</v>
      </c>
      <c r="D2443" s="5" t="s">
        <v>0</v>
      </c>
      <c r="E2443" s="38" t="s">
        <v>0</v>
      </c>
      <c r="F2443" s="45">
        <f>F2444</f>
        <v>35463000</v>
      </c>
      <c r="G2443" s="45">
        <f t="shared" ref="G2443:H2444" si="1125">G2444</f>
        <v>0</v>
      </c>
      <c r="H2443" s="52">
        <f t="shared" si="1125"/>
        <v>35463000</v>
      </c>
    </row>
    <row r="2444" spans="1:8" ht="31.2" x14ac:dyDescent="0.3">
      <c r="A2444" s="12" t="s">
        <v>269</v>
      </c>
      <c r="B2444" s="5" t="s">
        <v>1041</v>
      </c>
      <c r="C2444" s="5" t="s">
        <v>444</v>
      </c>
      <c r="D2444" s="5" t="s">
        <v>270</v>
      </c>
      <c r="E2444" s="38" t="s">
        <v>0</v>
      </c>
      <c r="F2444" s="45">
        <f>F2445</f>
        <v>35463000</v>
      </c>
      <c r="G2444" s="45">
        <f t="shared" si="1125"/>
        <v>0</v>
      </c>
      <c r="H2444" s="52">
        <f t="shared" si="1125"/>
        <v>35463000</v>
      </c>
    </row>
    <row r="2445" spans="1:8" ht="15.6" x14ac:dyDescent="0.3">
      <c r="A2445" s="11" t="s">
        <v>19</v>
      </c>
      <c r="B2445" s="5" t="s">
        <v>1041</v>
      </c>
      <c r="C2445" s="5" t="s">
        <v>444</v>
      </c>
      <c r="D2445" s="5" t="s">
        <v>445</v>
      </c>
      <c r="E2445" s="38" t="s">
        <v>0</v>
      </c>
      <c r="F2445" s="45">
        <f>F2446+F2448+F2450</f>
        <v>35463000</v>
      </c>
      <c r="G2445" s="45">
        <f t="shared" ref="G2445:H2445" si="1126">G2446+G2448+G2450</f>
        <v>0</v>
      </c>
      <c r="H2445" s="52">
        <f t="shared" si="1126"/>
        <v>35463000</v>
      </c>
    </row>
    <row r="2446" spans="1:8" ht="62.4" x14ac:dyDescent="0.3">
      <c r="A2446" s="12" t="s">
        <v>21</v>
      </c>
      <c r="B2446" s="5" t="s">
        <v>1041</v>
      </c>
      <c r="C2446" s="5" t="s">
        <v>444</v>
      </c>
      <c r="D2446" s="5" t="s">
        <v>445</v>
      </c>
      <c r="E2446" s="38" t="s">
        <v>22</v>
      </c>
      <c r="F2446" s="45">
        <f>F2447</f>
        <v>32000000</v>
      </c>
      <c r="G2446" s="45">
        <f t="shared" ref="G2446:H2446" si="1127">G2447</f>
        <v>0</v>
      </c>
      <c r="H2446" s="52">
        <f t="shared" si="1127"/>
        <v>32000000</v>
      </c>
    </row>
    <row r="2447" spans="1:8" ht="31.2" x14ac:dyDescent="0.3">
      <c r="A2447" s="12" t="s">
        <v>23</v>
      </c>
      <c r="B2447" s="5" t="s">
        <v>1041</v>
      </c>
      <c r="C2447" s="5" t="s">
        <v>444</v>
      </c>
      <c r="D2447" s="5" t="s">
        <v>445</v>
      </c>
      <c r="E2447" s="38" t="s">
        <v>24</v>
      </c>
      <c r="F2447" s="45">
        <v>32000000</v>
      </c>
      <c r="G2447" s="45">
        <f>H2447-F2447</f>
        <v>0</v>
      </c>
      <c r="H2447" s="52">
        <v>32000000</v>
      </c>
    </row>
    <row r="2448" spans="1:8" ht="31.2" x14ac:dyDescent="0.3">
      <c r="A2448" s="12" t="s">
        <v>25</v>
      </c>
      <c r="B2448" s="5" t="s">
        <v>1041</v>
      </c>
      <c r="C2448" s="5" t="s">
        <v>444</v>
      </c>
      <c r="D2448" s="5" t="s">
        <v>445</v>
      </c>
      <c r="E2448" s="38" t="s">
        <v>26</v>
      </c>
      <c r="F2448" s="45">
        <f>F2449</f>
        <v>3448000</v>
      </c>
      <c r="G2448" s="45">
        <f t="shared" ref="G2448:H2448" si="1128">G2449</f>
        <v>0</v>
      </c>
      <c r="H2448" s="52">
        <f t="shared" si="1128"/>
        <v>3448000</v>
      </c>
    </row>
    <row r="2449" spans="1:8" ht="31.2" x14ac:dyDescent="0.3">
      <c r="A2449" s="12" t="s">
        <v>27</v>
      </c>
      <c r="B2449" s="5" t="s">
        <v>1041</v>
      </c>
      <c r="C2449" s="5" t="s">
        <v>444</v>
      </c>
      <c r="D2449" s="5" t="s">
        <v>445</v>
      </c>
      <c r="E2449" s="38" t="s">
        <v>28</v>
      </c>
      <c r="F2449" s="45">
        <v>3448000</v>
      </c>
      <c r="G2449" s="45">
        <f>H2449-F2449</f>
        <v>0</v>
      </c>
      <c r="H2449" s="52">
        <v>3448000</v>
      </c>
    </row>
    <row r="2450" spans="1:8" ht="15.6" x14ac:dyDescent="0.3">
      <c r="A2450" s="12" t="s">
        <v>29</v>
      </c>
      <c r="B2450" s="5" t="s">
        <v>1041</v>
      </c>
      <c r="C2450" s="5" t="s">
        <v>444</v>
      </c>
      <c r="D2450" s="5" t="s">
        <v>445</v>
      </c>
      <c r="E2450" s="38" t="s">
        <v>30</v>
      </c>
      <c r="F2450" s="45">
        <f>F2451</f>
        <v>15000</v>
      </c>
      <c r="G2450" s="45">
        <f t="shared" ref="G2450:H2450" si="1129">G2451</f>
        <v>0</v>
      </c>
      <c r="H2450" s="52">
        <f t="shared" si="1129"/>
        <v>15000</v>
      </c>
    </row>
    <row r="2451" spans="1:8" ht="15.6" x14ac:dyDescent="0.3">
      <c r="A2451" s="12" t="s">
        <v>31</v>
      </c>
      <c r="B2451" s="5" t="s">
        <v>1041</v>
      </c>
      <c r="C2451" s="5" t="s">
        <v>444</v>
      </c>
      <c r="D2451" s="5" t="s">
        <v>445</v>
      </c>
      <c r="E2451" s="38" t="s">
        <v>32</v>
      </c>
      <c r="F2451" s="45">
        <v>15000</v>
      </c>
      <c r="G2451" s="45">
        <f>H2451-F2451</f>
        <v>0</v>
      </c>
      <c r="H2451" s="52">
        <v>15000</v>
      </c>
    </row>
    <row r="2452" spans="1:8" ht="15.6" x14ac:dyDescent="0.3">
      <c r="A2452" s="11" t="s">
        <v>151</v>
      </c>
      <c r="B2452" s="5" t="s">
        <v>1041</v>
      </c>
      <c r="C2452" s="5" t="s">
        <v>152</v>
      </c>
      <c r="D2452" s="5" t="s">
        <v>0</v>
      </c>
      <c r="E2452" s="38" t="s">
        <v>0</v>
      </c>
      <c r="F2452" s="45">
        <f>F2453</f>
        <v>7700000</v>
      </c>
      <c r="G2452" s="45">
        <f t="shared" ref="G2452:H2456" si="1130">G2453</f>
        <v>0</v>
      </c>
      <c r="H2452" s="52">
        <f t="shared" si="1130"/>
        <v>7700000</v>
      </c>
    </row>
    <row r="2453" spans="1:8" ht="31.2" x14ac:dyDescent="0.3">
      <c r="A2453" s="12" t="s">
        <v>269</v>
      </c>
      <c r="B2453" s="5" t="s">
        <v>1041</v>
      </c>
      <c r="C2453" s="5" t="s">
        <v>152</v>
      </c>
      <c r="D2453" s="5" t="s">
        <v>270</v>
      </c>
      <c r="E2453" s="38" t="s">
        <v>0</v>
      </c>
      <c r="F2453" s="45">
        <f>F2454</f>
        <v>7700000</v>
      </c>
      <c r="G2453" s="45">
        <f t="shared" si="1130"/>
        <v>0</v>
      </c>
      <c r="H2453" s="52">
        <f t="shared" si="1130"/>
        <v>7700000</v>
      </c>
    </row>
    <row r="2454" spans="1:8" ht="31.2" x14ac:dyDescent="0.3">
      <c r="A2454" s="12" t="s">
        <v>446</v>
      </c>
      <c r="B2454" s="5" t="s">
        <v>1041</v>
      </c>
      <c r="C2454" s="5" t="s">
        <v>152</v>
      </c>
      <c r="D2454" s="5" t="s">
        <v>447</v>
      </c>
      <c r="E2454" s="38" t="s">
        <v>0</v>
      </c>
      <c r="F2454" s="45">
        <f>F2455</f>
        <v>7700000</v>
      </c>
      <c r="G2454" s="45">
        <f t="shared" si="1130"/>
        <v>0</v>
      </c>
      <c r="H2454" s="52">
        <f t="shared" si="1130"/>
        <v>7700000</v>
      </c>
    </row>
    <row r="2455" spans="1:8" ht="62.4" x14ac:dyDescent="0.3">
      <c r="A2455" s="11" t="s">
        <v>1042</v>
      </c>
      <c r="B2455" s="5" t="s">
        <v>1041</v>
      </c>
      <c r="C2455" s="5" t="s">
        <v>152</v>
      </c>
      <c r="D2455" s="5" t="s">
        <v>1043</v>
      </c>
      <c r="E2455" s="38" t="s">
        <v>0</v>
      </c>
      <c r="F2455" s="45">
        <f>F2456</f>
        <v>7700000</v>
      </c>
      <c r="G2455" s="45">
        <f t="shared" si="1130"/>
        <v>0</v>
      </c>
      <c r="H2455" s="52">
        <f t="shared" si="1130"/>
        <v>7700000</v>
      </c>
    </row>
    <row r="2456" spans="1:8" ht="31.2" x14ac:dyDescent="0.3">
      <c r="A2456" s="12" t="s">
        <v>25</v>
      </c>
      <c r="B2456" s="5" t="s">
        <v>1041</v>
      </c>
      <c r="C2456" s="5" t="s">
        <v>152</v>
      </c>
      <c r="D2456" s="5" t="s">
        <v>1043</v>
      </c>
      <c r="E2456" s="38" t="s">
        <v>26</v>
      </c>
      <c r="F2456" s="45">
        <f>F2457</f>
        <v>7700000</v>
      </c>
      <c r="G2456" s="45">
        <f t="shared" si="1130"/>
        <v>0</v>
      </c>
      <c r="H2456" s="52">
        <f t="shared" si="1130"/>
        <v>7700000</v>
      </c>
    </row>
    <row r="2457" spans="1:8" ht="31.2" x14ac:dyDescent="0.3">
      <c r="A2457" s="12" t="s">
        <v>27</v>
      </c>
      <c r="B2457" s="5" t="s">
        <v>1041</v>
      </c>
      <c r="C2457" s="5" t="s">
        <v>152</v>
      </c>
      <c r="D2457" s="5" t="s">
        <v>1043</v>
      </c>
      <c r="E2457" s="38" t="s">
        <v>28</v>
      </c>
      <c r="F2457" s="45">
        <v>7700000</v>
      </c>
      <c r="G2457" s="45">
        <f>H2457-F2457</f>
        <v>0</v>
      </c>
      <c r="H2457" s="52">
        <v>7700000</v>
      </c>
    </row>
    <row r="2458" spans="1:8" s="3" customFormat="1" ht="15.6" x14ac:dyDescent="0.3">
      <c r="A2458" s="24" t="s">
        <v>320</v>
      </c>
      <c r="B2458" s="25" t="s">
        <v>1041</v>
      </c>
      <c r="C2458" s="25" t="s">
        <v>321</v>
      </c>
      <c r="D2458" s="26" t="s">
        <v>0</v>
      </c>
      <c r="E2458" s="40" t="s">
        <v>0</v>
      </c>
      <c r="F2458" s="45">
        <f t="shared" ref="F2458:H2463" si="1131">F2459</f>
        <v>70000000</v>
      </c>
      <c r="G2458" s="45">
        <f t="shared" si="1131"/>
        <v>0</v>
      </c>
      <c r="H2458" s="52">
        <f t="shared" si="1131"/>
        <v>70000000</v>
      </c>
    </row>
    <row r="2459" spans="1:8" s="3" customFormat="1" ht="15.6" x14ac:dyDescent="0.3">
      <c r="A2459" s="24" t="s">
        <v>322</v>
      </c>
      <c r="B2459" s="25" t="s">
        <v>1041</v>
      </c>
      <c r="C2459" s="25" t="s">
        <v>323</v>
      </c>
      <c r="D2459" s="25" t="s">
        <v>0</v>
      </c>
      <c r="E2459" s="41" t="s">
        <v>0</v>
      </c>
      <c r="F2459" s="45">
        <f t="shared" si="1131"/>
        <v>70000000</v>
      </c>
      <c r="G2459" s="45">
        <f t="shared" si="1131"/>
        <v>0</v>
      </c>
      <c r="H2459" s="52">
        <f t="shared" si="1131"/>
        <v>70000000</v>
      </c>
    </row>
    <row r="2460" spans="1:8" s="3" customFormat="1" ht="31.2" x14ac:dyDescent="0.3">
      <c r="A2460" s="27" t="s">
        <v>821</v>
      </c>
      <c r="B2460" s="25" t="s">
        <v>1041</v>
      </c>
      <c r="C2460" s="25" t="s">
        <v>323</v>
      </c>
      <c r="D2460" s="25" t="s">
        <v>822</v>
      </c>
      <c r="E2460" s="41" t="s">
        <v>0</v>
      </c>
      <c r="F2460" s="45">
        <f t="shared" si="1131"/>
        <v>70000000</v>
      </c>
      <c r="G2460" s="45">
        <f t="shared" si="1131"/>
        <v>0</v>
      </c>
      <c r="H2460" s="52">
        <f t="shared" si="1131"/>
        <v>70000000</v>
      </c>
    </row>
    <row r="2461" spans="1:8" s="3" customFormat="1" ht="31.2" x14ac:dyDescent="0.3">
      <c r="A2461" s="27" t="s">
        <v>823</v>
      </c>
      <c r="B2461" s="25" t="s">
        <v>1041</v>
      </c>
      <c r="C2461" s="25" t="s">
        <v>323</v>
      </c>
      <c r="D2461" s="25" t="s">
        <v>824</v>
      </c>
      <c r="E2461" s="41" t="s">
        <v>0</v>
      </c>
      <c r="F2461" s="45">
        <f t="shared" si="1131"/>
        <v>70000000</v>
      </c>
      <c r="G2461" s="45">
        <f t="shared" si="1131"/>
        <v>0</v>
      </c>
      <c r="H2461" s="52">
        <f t="shared" si="1131"/>
        <v>70000000</v>
      </c>
    </row>
    <row r="2462" spans="1:8" s="3" customFormat="1" ht="46.8" x14ac:dyDescent="0.3">
      <c r="A2462" s="24" t="s">
        <v>847</v>
      </c>
      <c r="B2462" s="25" t="s">
        <v>1041</v>
      </c>
      <c r="C2462" s="25" t="s">
        <v>323</v>
      </c>
      <c r="D2462" s="25" t="s">
        <v>848</v>
      </c>
      <c r="E2462" s="41" t="s">
        <v>0</v>
      </c>
      <c r="F2462" s="45">
        <f t="shared" si="1131"/>
        <v>70000000</v>
      </c>
      <c r="G2462" s="45">
        <f t="shared" si="1131"/>
        <v>0</v>
      </c>
      <c r="H2462" s="52">
        <f t="shared" si="1131"/>
        <v>70000000</v>
      </c>
    </row>
    <row r="2463" spans="1:8" s="3" customFormat="1" ht="15.6" x14ac:dyDescent="0.3">
      <c r="A2463" s="27" t="s">
        <v>45</v>
      </c>
      <c r="B2463" s="25" t="s">
        <v>1041</v>
      </c>
      <c r="C2463" s="25" t="s">
        <v>323</v>
      </c>
      <c r="D2463" s="25" t="s">
        <v>848</v>
      </c>
      <c r="E2463" s="41" t="s">
        <v>46</v>
      </c>
      <c r="F2463" s="45">
        <f t="shared" si="1131"/>
        <v>70000000</v>
      </c>
      <c r="G2463" s="45">
        <f t="shared" si="1131"/>
        <v>0</v>
      </c>
      <c r="H2463" s="52">
        <f t="shared" si="1131"/>
        <v>70000000</v>
      </c>
    </row>
    <row r="2464" spans="1:8" s="3" customFormat="1" ht="15.6" x14ac:dyDescent="0.3">
      <c r="A2464" s="27" t="s">
        <v>73</v>
      </c>
      <c r="B2464" s="25" t="s">
        <v>1041</v>
      </c>
      <c r="C2464" s="25" t="s">
        <v>323</v>
      </c>
      <c r="D2464" s="25" t="s">
        <v>848</v>
      </c>
      <c r="E2464" s="41" t="s">
        <v>74</v>
      </c>
      <c r="F2464" s="45">
        <v>70000000</v>
      </c>
      <c r="G2464" s="45">
        <f>H2464-F2464</f>
        <v>0</v>
      </c>
      <c r="H2464" s="52">
        <v>70000000</v>
      </c>
    </row>
    <row r="2465" spans="1:8" ht="38.1" customHeight="1" x14ac:dyDescent="0.3">
      <c r="A2465" s="23" t="s">
        <v>1111</v>
      </c>
      <c r="B2465" s="9" t="s">
        <v>1044</v>
      </c>
      <c r="C2465" s="9" t="s">
        <v>0</v>
      </c>
      <c r="D2465" s="9" t="s">
        <v>0</v>
      </c>
      <c r="E2465" s="36" t="s">
        <v>0</v>
      </c>
      <c r="F2465" s="44">
        <f>F2466</f>
        <v>8208000</v>
      </c>
      <c r="G2465" s="44">
        <f t="shared" ref="G2465:H2468" si="1132">G2466</f>
        <v>0</v>
      </c>
      <c r="H2465" s="53">
        <f t="shared" si="1132"/>
        <v>8208000</v>
      </c>
    </row>
    <row r="2466" spans="1:8" ht="15.6" x14ac:dyDescent="0.3">
      <c r="A2466" s="11" t="s">
        <v>13</v>
      </c>
      <c r="B2466" s="5" t="s">
        <v>1044</v>
      </c>
      <c r="C2466" s="5" t="s">
        <v>14</v>
      </c>
      <c r="D2466" s="4" t="s">
        <v>0</v>
      </c>
      <c r="E2466" s="37" t="s">
        <v>0</v>
      </c>
      <c r="F2466" s="45">
        <f>F2467</f>
        <v>8208000</v>
      </c>
      <c r="G2466" s="45">
        <f t="shared" si="1132"/>
        <v>0</v>
      </c>
      <c r="H2466" s="52">
        <f t="shared" si="1132"/>
        <v>8208000</v>
      </c>
    </row>
    <row r="2467" spans="1:8" ht="15.6" x14ac:dyDescent="0.3">
      <c r="A2467" s="11" t="s">
        <v>41</v>
      </c>
      <c r="B2467" s="5" t="s">
        <v>1044</v>
      </c>
      <c r="C2467" s="5" t="s">
        <v>42</v>
      </c>
      <c r="D2467" s="5" t="s">
        <v>0</v>
      </c>
      <c r="E2467" s="38" t="s">
        <v>0</v>
      </c>
      <c r="F2467" s="45">
        <f>F2468</f>
        <v>8208000</v>
      </c>
      <c r="G2467" s="45">
        <f t="shared" si="1132"/>
        <v>0</v>
      </c>
      <c r="H2467" s="52">
        <f t="shared" si="1132"/>
        <v>8208000</v>
      </c>
    </row>
    <row r="2468" spans="1:8" ht="31.2" x14ac:dyDescent="0.3">
      <c r="A2468" s="12" t="s">
        <v>1045</v>
      </c>
      <c r="B2468" s="5" t="s">
        <v>1044</v>
      </c>
      <c r="C2468" s="5" t="s">
        <v>42</v>
      </c>
      <c r="D2468" s="5" t="s">
        <v>1046</v>
      </c>
      <c r="E2468" s="38" t="s">
        <v>0</v>
      </c>
      <c r="F2468" s="45">
        <f>F2469</f>
        <v>8208000</v>
      </c>
      <c r="G2468" s="45">
        <f t="shared" si="1132"/>
        <v>0</v>
      </c>
      <c r="H2468" s="52">
        <f t="shared" si="1132"/>
        <v>8208000</v>
      </c>
    </row>
    <row r="2469" spans="1:8" ht="15.6" x14ac:dyDescent="0.3">
      <c r="A2469" s="11" t="s">
        <v>19</v>
      </c>
      <c r="B2469" s="5" t="s">
        <v>1044</v>
      </c>
      <c r="C2469" s="5" t="s">
        <v>42</v>
      </c>
      <c r="D2469" s="5" t="s">
        <v>1047</v>
      </c>
      <c r="E2469" s="38" t="s">
        <v>0</v>
      </c>
      <c r="F2469" s="45">
        <f>F2470+F2472</f>
        <v>8208000</v>
      </c>
      <c r="G2469" s="45">
        <f t="shared" ref="G2469:H2469" si="1133">G2470+G2472</f>
        <v>0</v>
      </c>
      <c r="H2469" s="52">
        <f t="shared" si="1133"/>
        <v>8208000</v>
      </c>
    </row>
    <row r="2470" spans="1:8" ht="62.4" x14ac:dyDescent="0.3">
      <c r="A2470" s="12" t="s">
        <v>21</v>
      </c>
      <c r="B2470" s="5" t="s">
        <v>1044</v>
      </c>
      <c r="C2470" s="5" t="s">
        <v>42</v>
      </c>
      <c r="D2470" s="5" t="s">
        <v>1047</v>
      </c>
      <c r="E2470" s="38" t="s">
        <v>22</v>
      </c>
      <c r="F2470" s="45">
        <f>F2471</f>
        <v>6262000</v>
      </c>
      <c r="G2470" s="45">
        <f t="shared" ref="G2470:H2470" si="1134">G2471</f>
        <v>0</v>
      </c>
      <c r="H2470" s="52">
        <f t="shared" si="1134"/>
        <v>6262000</v>
      </c>
    </row>
    <row r="2471" spans="1:8" ht="31.2" x14ac:dyDescent="0.3">
      <c r="A2471" s="12" t="s">
        <v>23</v>
      </c>
      <c r="B2471" s="5" t="s">
        <v>1044</v>
      </c>
      <c r="C2471" s="5" t="s">
        <v>42</v>
      </c>
      <c r="D2471" s="5" t="s">
        <v>1047</v>
      </c>
      <c r="E2471" s="38" t="s">
        <v>24</v>
      </c>
      <c r="F2471" s="45">
        <v>6262000</v>
      </c>
      <c r="G2471" s="45">
        <f>H2471-F2471</f>
        <v>0</v>
      </c>
      <c r="H2471" s="52">
        <v>6262000</v>
      </c>
    </row>
    <row r="2472" spans="1:8" ht="31.2" x14ac:dyDescent="0.3">
      <c r="A2472" s="12" t="s">
        <v>25</v>
      </c>
      <c r="B2472" s="5" t="s">
        <v>1044</v>
      </c>
      <c r="C2472" s="5" t="s">
        <v>42</v>
      </c>
      <c r="D2472" s="5" t="s">
        <v>1047</v>
      </c>
      <c r="E2472" s="38" t="s">
        <v>26</v>
      </c>
      <c r="F2472" s="45">
        <f>F2473</f>
        <v>1946000</v>
      </c>
      <c r="G2472" s="45">
        <f t="shared" ref="G2472:H2472" si="1135">G2473</f>
        <v>0</v>
      </c>
      <c r="H2472" s="52">
        <f t="shared" si="1135"/>
        <v>1946000</v>
      </c>
    </row>
    <row r="2473" spans="1:8" ht="31.2" x14ac:dyDescent="0.3">
      <c r="A2473" s="12" t="s">
        <v>27</v>
      </c>
      <c r="B2473" s="5" t="s">
        <v>1044</v>
      </c>
      <c r="C2473" s="5" t="s">
        <v>42</v>
      </c>
      <c r="D2473" s="5" t="s">
        <v>1047</v>
      </c>
      <c r="E2473" s="38" t="s">
        <v>28</v>
      </c>
      <c r="F2473" s="45">
        <v>1946000</v>
      </c>
      <c r="G2473" s="45">
        <f>H2473-F2473</f>
        <v>0</v>
      </c>
      <c r="H2473" s="52">
        <v>1946000</v>
      </c>
    </row>
    <row r="2474" spans="1:8" ht="31.2" x14ac:dyDescent="0.3">
      <c r="A2474" s="13" t="s">
        <v>1112</v>
      </c>
      <c r="B2474" s="4" t="s">
        <v>1048</v>
      </c>
      <c r="C2474" s="4" t="s">
        <v>0</v>
      </c>
      <c r="D2474" s="4" t="s">
        <v>0</v>
      </c>
      <c r="E2474" s="37" t="s">
        <v>0</v>
      </c>
      <c r="F2474" s="44">
        <f>F2475+F2488</f>
        <v>195483900</v>
      </c>
      <c r="G2474" s="44">
        <f t="shared" ref="G2474:H2474" si="1136">G2475+G2488</f>
        <v>0</v>
      </c>
      <c r="H2474" s="53">
        <f t="shared" si="1136"/>
        <v>195483900</v>
      </c>
    </row>
    <row r="2475" spans="1:8" ht="15.6" x14ac:dyDescent="0.3">
      <c r="A2475" s="11" t="s">
        <v>13</v>
      </c>
      <c r="B2475" s="5" t="s">
        <v>1048</v>
      </c>
      <c r="C2475" s="5" t="s">
        <v>14</v>
      </c>
      <c r="D2475" s="4" t="s">
        <v>0</v>
      </c>
      <c r="E2475" s="37" t="s">
        <v>0</v>
      </c>
      <c r="F2475" s="45">
        <f>F2476</f>
        <v>33034658</v>
      </c>
      <c r="G2475" s="45">
        <f t="shared" ref="G2475:H2475" si="1137">G2476</f>
        <v>0</v>
      </c>
      <c r="H2475" s="52">
        <f t="shared" si="1137"/>
        <v>33034658</v>
      </c>
    </row>
    <row r="2476" spans="1:8" ht="15.6" x14ac:dyDescent="0.3">
      <c r="A2476" s="11" t="s">
        <v>41</v>
      </c>
      <c r="B2476" s="5" t="s">
        <v>1048</v>
      </c>
      <c r="C2476" s="5" t="s">
        <v>42</v>
      </c>
      <c r="D2476" s="5" t="s">
        <v>0</v>
      </c>
      <c r="E2476" s="38" t="s">
        <v>0</v>
      </c>
      <c r="F2476" s="45">
        <f>F2477+F2482</f>
        <v>33034658</v>
      </c>
      <c r="G2476" s="45">
        <f t="shared" ref="G2476:H2476" si="1138">G2477+G2482</f>
        <v>0</v>
      </c>
      <c r="H2476" s="52">
        <f t="shared" si="1138"/>
        <v>33034658</v>
      </c>
    </row>
    <row r="2477" spans="1:8" ht="15.6" x14ac:dyDescent="0.3">
      <c r="A2477" s="12" t="s">
        <v>372</v>
      </c>
      <c r="B2477" s="5" t="s">
        <v>1048</v>
      </c>
      <c r="C2477" s="5" t="s">
        <v>42</v>
      </c>
      <c r="D2477" s="5" t="s">
        <v>373</v>
      </c>
      <c r="E2477" s="38" t="s">
        <v>0</v>
      </c>
      <c r="F2477" s="45">
        <f>F2478</f>
        <v>700000</v>
      </c>
      <c r="G2477" s="45">
        <f t="shared" ref="G2477:H2480" si="1139">G2478</f>
        <v>0</v>
      </c>
      <c r="H2477" s="52">
        <f t="shared" si="1139"/>
        <v>700000</v>
      </c>
    </row>
    <row r="2478" spans="1:8" ht="15.6" x14ac:dyDescent="0.3">
      <c r="A2478" s="12" t="s">
        <v>1163</v>
      </c>
      <c r="B2478" s="5" t="s">
        <v>1048</v>
      </c>
      <c r="C2478" s="5" t="s">
        <v>42</v>
      </c>
      <c r="D2478" s="5" t="s">
        <v>1049</v>
      </c>
      <c r="E2478" s="38" t="s">
        <v>0</v>
      </c>
      <c r="F2478" s="45">
        <f>F2479</f>
        <v>700000</v>
      </c>
      <c r="G2478" s="45">
        <f t="shared" si="1139"/>
        <v>0</v>
      </c>
      <c r="H2478" s="52">
        <f t="shared" si="1139"/>
        <v>700000</v>
      </c>
    </row>
    <row r="2479" spans="1:8" ht="15.6" x14ac:dyDescent="0.3">
      <c r="A2479" s="11" t="s">
        <v>1050</v>
      </c>
      <c r="B2479" s="5" t="s">
        <v>1048</v>
      </c>
      <c r="C2479" s="5" t="s">
        <v>42</v>
      </c>
      <c r="D2479" s="5" t="s">
        <v>1051</v>
      </c>
      <c r="E2479" s="38" t="s">
        <v>0</v>
      </c>
      <c r="F2479" s="45">
        <f>F2480</f>
        <v>700000</v>
      </c>
      <c r="G2479" s="45">
        <f t="shared" si="1139"/>
        <v>0</v>
      </c>
      <c r="H2479" s="52">
        <f t="shared" si="1139"/>
        <v>700000</v>
      </c>
    </row>
    <row r="2480" spans="1:8" ht="31.2" x14ac:dyDescent="0.3">
      <c r="A2480" s="12" t="s">
        <v>25</v>
      </c>
      <c r="B2480" s="5" t="s">
        <v>1048</v>
      </c>
      <c r="C2480" s="5" t="s">
        <v>42</v>
      </c>
      <c r="D2480" s="5" t="s">
        <v>1051</v>
      </c>
      <c r="E2480" s="38" t="s">
        <v>26</v>
      </c>
      <c r="F2480" s="45">
        <f>F2481</f>
        <v>700000</v>
      </c>
      <c r="G2480" s="45">
        <f t="shared" si="1139"/>
        <v>0</v>
      </c>
      <c r="H2480" s="52">
        <f t="shared" si="1139"/>
        <v>700000</v>
      </c>
    </row>
    <row r="2481" spans="1:8" ht="31.2" x14ac:dyDescent="0.3">
      <c r="A2481" s="12" t="s">
        <v>27</v>
      </c>
      <c r="B2481" s="5" t="s">
        <v>1048</v>
      </c>
      <c r="C2481" s="5" t="s">
        <v>42</v>
      </c>
      <c r="D2481" s="5" t="s">
        <v>1051</v>
      </c>
      <c r="E2481" s="38" t="s">
        <v>28</v>
      </c>
      <c r="F2481" s="45">
        <v>700000</v>
      </c>
      <c r="G2481" s="45">
        <f>H2481-F2481</f>
        <v>0</v>
      </c>
      <c r="H2481" s="52">
        <v>700000</v>
      </c>
    </row>
    <row r="2482" spans="1:8" ht="31.2" x14ac:dyDescent="0.3">
      <c r="A2482" s="12" t="s">
        <v>1052</v>
      </c>
      <c r="B2482" s="5" t="s">
        <v>1048</v>
      </c>
      <c r="C2482" s="5" t="s">
        <v>42</v>
      </c>
      <c r="D2482" s="5" t="s">
        <v>1053</v>
      </c>
      <c r="E2482" s="38" t="s">
        <v>0</v>
      </c>
      <c r="F2482" s="45">
        <f>F2483</f>
        <v>32334658</v>
      </c>
      <c r="G2482" s="45">
        <f t="shared" ref="G2482:H2482" si="1140">G2483</f>
        <v>0</v>
      </c>
      <c r="H2482" s="52">
        <f t="shared" si="1140"/>
        <v>32334658</v>
      </c>
    </row>
    <row r="2483" spans="1:8" ht="15.6" x14ac:dyDescent="0.3">
      <c r="A2483" s="11" t="s">
        <v>19</v>
      </c>
      <c r="B2483" s="5" t="s">
        <v>1048</v>
      </c>
      <c r="C2483" s="5" t="s">
        <v>42</v>
      </c>
      <c r="D2483" s="5" t="s">
        <v>1054</v>
      </c>
      <c r="E2483" s="38" t="s">
        <v>0</v>
      </c>
      <c r="F2483" s="45">
        <f>F2484+F2486</f>
        <v>32334658</v>
      </c>
      <c r="G2483" s="45">
        <f t="shared" ref="G2483:H2483" si="1141">G2484+G2486</f>
        <v>0</v>
      </c>
      <c r="H2483" s="52">
        <f t="shared" si="1141"/>
        <v>32334658</v>
      </c>
    </row>
    <row r="2484" spans="1:8" ht="62.4" x14ac:dyDescent="0.3">
      <c r="A2484" s="12" t="s">
        <v>21</v>
      </c>
      <c r="B2484" s="5" t="s">
        <v>1048</v>
      </c>
      <c r="C2484" s="5" t="s">
        <v>42</v>
      </c>
      <c r="D2484" s="5" t="s">
        <v>1054</v>
      </c>
      <c r="E2484" s="38" t="s">
        <v>22</v>
      </c>
      <c r="F2484" s="45">
        <f>F2485</f>
        <v>31137658</v>
      </c>
      <c r="G2484" s="45">
        <f t="shared" ref="G2484:H2484" si="1142">G2485</f>
        <v>0</v>
      </c>
      <c r="H2484" s="52">
        <f t="shared" si="1142"/>
        <v>31137658</v>
      </c>
    </row>
    <row r="2485" spans="1:8" ht="31.2" x14ac:dyDescent="0.3">
      <c r="A2485" s="12" t="s">
        <v>23</v>
      </c>
      <c r="B2485" s="5" t="s">
        <v>1048</v>
      </c>
      <c r="C2485" s="5" t="s">
        <v>42</v>
      </c>
      <c r="D2485" s="5" t="s">
        <v>1054</v>
      </c>
      <c r="E2485" s="38" t="s">
        <v>24</v>
      </c>
      <c r="F2485" s="45">
        <v>31137658</v>
      </c>
      <c r="G2485" s="45">
        <f>H2485-F2485</f>
        <v>0</v>
      </c>
      <c r="H2485" s="52">
        <v>31137658</v>
      </c>
    </row>
    <row r="2486" spans="1:8" ht="31.2" x14ac:dyDescent="0.3">
      <c r="A2486" s="12" t="s">
        <v>25</v>
      </c>
      <c r="B2486" s="5" t="s">
        <v>1048</v>
      </c>
      <c r="C2486" s="5" t="s">
        <v>42</v>
      </c>
      <c r="D2486" s="5" t="s">
        <v>1054</v>
      </c>
      <c r="E2486" s="38" t="s">
        <v>26</v>
      </c>
      <c r="F2486" s="45">
        <f>F2487</f>
        <v>1197000</v>
      </c>
      <c r="G2486" s="45">
        <f t="shared" ref="G2486:H2486" si="1143">G2487</f>
        <v>0</v>
      </c>
      <c r="H2486" s="52">
        <f t="shared" si="1143"/>
        <v>1197000</v>
      </c>
    </row>
    <row r="2487" spans="1:8" ht="31.2" x14ac:dyDescent="0.3">
      <c r="A2487" s="12" t="s">
        <v>27</v>
      </c>
      <c r="B2487" s="5" t="s">
        <v>1048</v>
      </c>
      <c r="C2487" s="5" t="s">
        <v>42</v>
      </c>
      <c r="D2487" s="5" t="s">
        <v>1054</v>
      </c>
      <c r="E2487" s="38" t="s">
        <v>28</v>
      </c>
      <c r="F2487" s="45">
        <v>1197000</v>
      </c>
      <c r="G2487" s="45">
        <f>H2487-F2487</f>
        <v>0</v>
      </c>
      <c r="H2487" s="52">
        <v>1197000</v>
      </c>
    </row>
    <row r="2488" spans="1:8" ht="15.6" x14ac:dyDescent="0.3">
      <c r="A2488" s="11" t="s">
        <v>1055</v>
      </c>
      <c r="B2488" s="5" t="s">
        <v>1048</v>
      </c>
      <c r="C2488" s="5" t="s">
        <v>1056</v>
      </c>
      <c r="D2488" s="4" t="s">
        <v>0</v>
      </c>
      <c r="E2488" s="37" t="s">
        <v>0</v>
      </c>
      <c r="F2488" s="45">
        <f>F2489+F2496+F2503</f>
        <v>162449242</v>
      </c>
      <c r="G2488" s="45">
        <f t="shared" ref="G2488:H2488" si="1144">G2489+G2496+G2503</f>
        <v>0</v>
      </c>
      <c r="H2488" s="52">
        <f t="shared" si="1144"/>
        <v>162449242</v>
      </c>
    </row>
    <row r="2489" spans="1:8" ht="15.6" x14ac:dyDescent="0.3">
      <c r="A2489" s="11" t="s">
        <v>1057</v>
      </c>
      <c r="B2489" s="5" t="s">
        <v>1048</v>
      </c>
      <c r="C2489" s="5" t="s">
        <v>1058</v>
      </c>
      <c r="D2489" s="5" t="s">
        <v>0</v>
      </c>
      <c r="E2489" s="38" t="s">
        <v>0</v>
      </c>
      <c r="F2489" s="45">
        <f>F2490</f>
        <v>121784400</v>
      </c>
      <c r="G2489" s="45">
        <f t="shared" ref="G2489:H2490" si="1145">G2490</f>
        <v>0</v>
      </c>
      <c r="H2489" s="52">
        <f t="shared" si="1145"/>
        <v>121784400</v>
      </c>
    </row>
    <row r="2490" spans="1:8" ht="15.6" x14ac:dyDescent="0.3">
      <c r="A2490" s="12" t="s">
        <v>1059</v>
      </c>
      <c r="B2490" s="5" t="s">
        <v>1048</v>
      </c>
      <c r="C2490" s="5" t="s">
        <v>1058</v>
      </c>
      <c r="D2490" s="5" t="s">
        <v>1060</v>
      </c>
      <c r="E2490" s="38" t="s">
        <v>0</v>
      </c>
      <c r="F2490" s="45">
        <f>F2491</f>
        <v>121784400</v>
      </c>
      <c r="G2490" s="45">
        <f t="shared" si="1145"/>
        <v>0</v>
      </c>
      <c r="H2490" s="52">
        <f t="shared" si="1145"/>
        <v>121784400</v>
      </c>
    </row>
    <row r="2491" spans="1:8" ht="31.2" x14ac:dyDescent="0.3">
      <c r="A2491" s="11" t="s">
        <v>1061</v>
      </c>
      <c r="B2491" s="5" t="s">
        <v>1048</v>
      </c>
      <c r="C2491" s="5" t="s">
        <v>1058</v>
      </c>
      <c r="D2491" s="5" t="s">
        <v>1062</v>
      </c>
      <c r="E2491" s="38" t="s">
        <v>0</v>
      </c>
      <c r="F2491" s="45">
        <f>F2492+F2494</f>
        <v>121784400</v>
      </c>
      <c r="G2491" s="45">
        <f t="shared" ref="G2491:H2491" si="1146">G2492+G2494</f>
        <v>0</v>
      </c>
      <c r="H2491" s="52">
        <f t="shared" si="1146"/>
        <v>121784400</v>
      </c>
    </row>
    <row r="2492" spans="1:8" ht="31.2" x14ac:dyDescent="0.3">
      <c r="A2492" s="12" t="s">
        <v>25</v>
      </c>
      <c r="B2492" s="5" t="s">
        <v>1048</v>
      </c>
      <c r="C2492" s="5" t="s">
        <v>1058</v>
      </c>
      <c r="D2492" s="5" t="s">
        <v>1062</v>
      </c>
      <c r="E2492" s="38" t="s">
        <v>26</v>
      </c>
      <c r="F2492" s="45">
        <f>F2493</f>
        <v>4208600</v>
      </c>
      <c r="G2492" s="45">
        <f t="shared" ref="G2492:H2492" si="1147">G2493</f>
        <v>0</v>
      </c>
      <c r="H2492" s="52">
        <f t="shared" si="1147"/>
        <v>4208600</v>
      </c>
    </row>
    <row r="2493" spans="1:8" ht="31.2" x14ac:dyDescent="0.3">
      <c r="A2493" s="12" t="s">
        <v>27</v>
      </c>
      <c r="B2493" s="5" t="s">
        <v>1048</v>
      </c>
      <c r="C2493" s="5" t="s">
        <v>1058</v>
      </c>
      <c r="D2493" s="5" t="s">
        <v>1062</v>
      </c>
      <c r="E2493" s="38" t="s">
        <v>28</v>
      </c>
      <c r="F2493" s="45">
        <v>4208600</v>
      </c>
      <c r="G2493" s="45">
        <f>H2493-F2493</f>
        <v>0</v>
      </c>
      <c r="H2493" s="52">
        <v>4208600</v>
      </c>
    </row>
    <row r="2494" spans="1:8" ht="15.6" x14ac:dyDescent="0.3">
      <c r="A2494" s="12" t="s">
        <v>29</v>
      </c>
      <c r="B2494" s="5" t="s">
        <v>1048</v>
      </c>
      <c r="C2494" s="5" t="s">
        <v>1058</v>
      </c>
      <c r="D2494" s="5" t="s">
        <v>1062</v>
      </c>
      <c r="E2494" s="38" t="s">
        <v>30</v>
      </c>
      <c r="F2494" s="45">
        <f>F2495</f>
        <v>117575800</v>
      </c>
      <c r="G2494" s="45">
        <f t="shared" ref="G2494:H2494" si="1148">G2495</f>
        <v>0</v>
      </c>
      <c r="H2494" s="52">
        <f t="shared" si="1148"/>
        <v>117575800</v>
      </c>
    </row>
    <row r="2495" spans="1:8" ht="46.8" x14ac:dyDescent="0.3">
      <c r="A2495" s="12" t="s">
        <v>179</v>
      </c>
      <c r="B2495" s="5" t="s">
        <v>1048</v>
      </c>
      <c r="C2495" s="5" t="s">
        <v>1058</v>
      </c>
      <c r="D2495" s="5" t="s">
        <v>1062</v>
      </c>
      <c r="E2495" s="38" t="s">
        <v>180</v>
      </c>
      <c r="F2495" s="45">
        <v>117575800</v>
      </c>
      <c r="G2495" s="45">
        <f>H2495-F2495</f>
        <v>0</v>
      </c>
      <c r="H2495" s="52">
        <v>117575800</v>
      </c>
    </row>
    <row r="2496" spans="1:8" ht="15.6" x14ac:dyDescent="0.3">
      <c r="A2496" s="11" t="s">
        <v>1063</v>
      </c>
      <c r="B2496" s="5" t="s">
        <v>1048</v>
      </c>
      <c r="C2496" s="5" t="s">
        <v>1064</v>
      </c>
      <c r="D2496" s="5" t="s">
        <v>0</v>
      </c>
      <c r="E2496" s="38" t="s">
        <v>0</v>
      </c>
      <c r="F2496" s="45">
        <f>F2497</f>
        <v>39544842</v>
      </c>
      <c r="G2496" s="45">
        <f t="shared" ref="G2496:H2497" si="1149">G2497</f>
        <v>0</v>
      </c>
      <c r="H2496" s="52">
        <f t="shared" si="1149"/>
        <v>39544842</v>
      </c>
    </row>
    <row r="2497" spans="1:8" ht="15.6" x14ac:dyDescent="0.3">
      <c r="A2497" s="12" t="s">
        <v>1059</v>
      </c>
      <c r="B2497" s="5" t="s">
        <v>1048</v>
      </c>
      <c r="C2497" s="5" t="s">
        <v>1064</v>
      </c>
      <c r="D2497" s="5" t="s">
        <v>1060</v>
      </c>
      <c r="E2497" s="38" t="s">
        <v>0</v>
      </c>
      <c r="F2497" s="45">
        <f>F2498</f>
        <v>39544842</v>
      </c>
      <c r="G2497" s="45">
        <f t="shared" si="1149"/>
        <v>0</v>
      </c>
      <c r="H2497" s="52">
        <f t="shared" si="1149"/>
        <v>39544842</v>
      </c>
    </row>
    <row r="2498" spans="1:8" ht="31.2" x14ac:dyDescent="0.3">
      <c r="A2498" s="11" t="s">
        <v>1061</v>
      </c>
      <c r="B2498" s="5" t="s">
        <v>1048</v>
      </c>
      <c r="C2498" s="5" t="s">
        <v>1064</v>
      </c>
      <c r="D2498" s="5" t="s">
        <v>1062</v>
      </c>
      <c r="E2498" s="38" t="s">
        <v>0</v>
      </c>
      <c r="F2498" s="45">
        <f>F2499+F2501</f>
        <v>39544842</v>
      </c>
      <c r="G2498" s="45">
        <f t="shared" ref="G2498:H2498" si="1150">G2499+G2501</f>
        <v>0</v>
      </c>
      <c r="H2498" s="52">
        <f t="shared" si="1150"/>
        <v>39544842</v>
      </c>
    </row>
    <row r="2499" spans="1:8" ht="31.2" x14ac:dyDescent="0.3">
      <c r="A2499" s="12" t="s">
        <v>25</v>
      </c>
      <c r="B2499" s="5" t="s">
        <v>1048</v>
      </c>
      <c r="C2499" s="5" t="s">
        <v>1064</v>
      </c>
      <c r="D2499" s="5" t="s">
        <v>1062</v>
      </c>
      <c r="E2499" s="38" t="s">
        <v>26</v>
      </c>
      <c r="F2499" s="45">
        <f>F2500</f>
        <v>7544842</v>
      </c>
      <c r="G2499" s="45">
        <f t="shared" ref="G2499:H2499" si="1151">G2500</f>
        <v>0</v>
      </c>
      <c r="H2499" s="52">
        <f t="shared" si="1151"/>
        <v>7544842</v>
      </c>
    </row>
    <row r="2500" spans="1:8" ht="31.2" x14ac:dyDescent="0.3">
      <c r="A2500" s="12" t="s">
        <v>27</v>
      </c>
      <c r="B2500" s="5" t="s">
        <v>1048</v>
      </c>
      <c r="C2500" s="5" t="s">
        <v>1064</v>
      </c>
      <c r="D2500" s="5" t="s">
        <v>1062</v>
      </c>
      <c r="E2500" s="38" t="s">
        <v>28</v>
      </c>
      <c r="F2500" s="45">
        <v>7544842</v>
      </c>
      <c r="G2500" s="45">
        <f>H2500-F2500</f>
        <v>0</v>
      </c>
      <c r="H2500" s="52">
        <v>7544842</v>
      </c>
    </row>
    <row r="2501" spans="1:8" ht="31.2" x14ac:dyDescent="0.3">
      <c r="A2501" s="12" t="s">
        <v>175</v>
      </c>
      <c r="B2501" s="5" t="s">
        <v>1048</v>
      </c>
      <c r="C2501" s="5" t="s">
        <v>1064</v>
      </c>
      <c r="D2501" s="5" t="s">
        <v>1062</v>
      </c>
      <c r="E2501" s="38" t="s">
        <v>176</v>
      </c>
      <c r="F2501" s="45">
        <f>F2502</f>
        <v>32000000</v>
      </c>
      <c r="G2501" s="45">
        <f t="shared" ref="G2501:H2501" si="1152">G2502</f>
        <v>0</v>
      </c>
      <c r="H2501" s="52">
        <f t="shared" si="1152"/>
        <v>32000000</v>
      </c>
    </row>
    <row r="2502" spans="1:8" ht="15.6" x14ac:dyDescent="0.3">
      <c r="A2502" s="12" t="s">
        <v>177</v>
      </c>
      <c r="B2502" s="5" t="s">
        <v>1048</v>
      </c>
      <c r="C2502" s="5" t="s">
        <v>1064</v>
      </c>
      <c r="D2502" s="5" t="s">
        <v>1062</v>
      </c>
      <c r="E2502" s="38" t="s">
        <v>178</v>
      </c>
      <c r="F2502" s="45">
        <v>32000000</v>
      </c>
      <c r="G2502" s="45">
        <f>H2502-F2502</f>
        <v>0</v>
      </c>
      <c r="H2502" s="52">
        <v>32000000</v>
      </c>
    </row>
    <row r="2503" spans="1:8" ht="15.6" x14ac:dyDescent="0.3">
      <c r="A2503" s="11" t="s">
        <v>1065</v>
      </c>
      <c r="B2503" s="5" t="s">
        <v>1048</v>
      </c>
      <c r="C2503" s="5" t="s">
        <v>1066</v>
      </c>
      <c r="D2503" s="5" t="s">
        <v>0</v>
      </c>
      <c r="E2503" s="38" t="s">
        <v>0</v>
      </c>
      <c r="F2503" s="45">
        <f>F2504</f>
        <v>1120000</v>
      </c>
      <c r="G2503" s="45">
        <f t="shared" ref="G2503:H2503" si="1153">G2504</f>
        <v>0</v>
      </c>
      <c r="H2503" s="52">
        <f t="shared" si="1153"/>
        <v>1120000</v>
      </c>
    </row>
    <row r="2504" spans="1:8" ht="15.6" x14ac:dyDescent="0.3">
      <c r="A2504" s="12" t="s">
        <v>1059</v>
      </c>
      <c r="B2504" s="5" t="s">
        <v>1048</v>
      </c>
      <c r="C2504" s="5" t="s">
        <v>1066</v>
      </c>
      <c r="D2504" s="5" t="s">
        <v>1060</v>
      </c>
      <c r="E2504" s="38" t="s">
        <v>0</v>
      </c>
      <c r="F2504" s="45">
        <f>F2505+F2508</f>
        <v>1120000</v>
      </c>
      <c r="G2504" s="45">
        <f t="shared" ref="G2504:H2504" si="1154">G2505+G2508</f>
        <v>0</v>
      </c>
      <c r="H2504" s="52">
        <f t="shared" si="1154"/>
        <v>1120000</v>
      </c>
    </row>
    <row r="2505" spans="1:8" ht="46.8" x14ac:dyDescent="0.3">
      <c r="A2505" s="11" t="s">
        <v>1067</v>
      </c>
      <c r="B2505" s="5" t="s">
        <v>1048</v>
      </c>
      <c r="C2505" s="5" t="s">
        <v>1066</v>
      </c>
      <c r="D2505" s="5" t="s">
        <v>1068</v>
      </c>
      <c r="E2505" s="38" t="s">
        <v>0</v>
      </c>
      <c r="F2505" s="45">
        <f>F2506</f>
        <v>300000</v>
      </c>
      <c r="G2505" s="45">
        <f t="shared" ref="G2505:H2506" si="1155">G2506</f>
        <v>0</v>
      </c>
      <c r="H2505" s="52">
        <f t="shared" si="1155"/>
        <v>300000</v>
      </c>
    </row>
    <row r="2506" spans="1:8" ht="15.6" x14ac:dyDescent="0.3">
      <c r="A2506" s="12" t="s">
        <v>51</v>
      </c>
      <c r="B2506" s="5" t="s">
        <v>1048</v>
      </c>
      <c r="C2506" s="5" t="s">
        <v>1066</v>
      </c>
      <c r="D2506" s="5" t="s">
        <v>1068</v>
      </c>
      <c r="E2506" s="38" t="s">
        <v>52</v>
      </c>
      <c r="F2506" s="45">
        <f>F2507</f>
        <v>300000</v>
      </c>
      <c r="G2506" s="45">
        <f t="shared" si="1155"/>
        <v>0</v>
      </c>
      <c r="H2506" s="52">
        <f t="shared" si="1155"/>
        <v>300000</v>
      </c>
    </row>
    <row r="2507" spans="1:8" ht="15.6" x14ac:dyDescent="0.3">
      <c r="A2507" s="12" t="s">
        <v>607</v>
      </c>
      <c r="B2507" s="5" t="s">
        <v>1048</v>
      </c>
      <c r="C2507" s="5" t="s">
        <v>1066</v>
      </c>
      <c r="D2507" s="5" t="s">
        <v>1068</v>
      </c>
      <c r="E2507" s="38" t="s">
        <v>608</v>
      </c>
      <c r="F2507" s="45">
        <v>300000</v>
      </c>
      <c r="G2507" s="45">
        <f>H2507-F2507</f>
        <v>0</v>
      </c>
      <c r="H2507" s="52">
        <v>300000</v>
      </c>
    </row>
    <row r="2508" spans="1:8" ht="31.2" x14ac:dyDescent="0.3">
      <c r="A2508" s="11" t="s">
        <v>1061</v>
      </c>
      <c r="B2508" s="5" t="s">
        <v>1048</v>
      </c>
      <c r="C2508" s="5" t="s">
        <v>1066</v>
      </c>
      <c r="D2508" s="5" t="s">
        <v>1062</v>
      </c>
      <c r="E2508" s="38" t="s">
        <v>0</v>
      </c>
      <c r="F2508" s="45">
        <f>F2509</f>
        <v>820000</v>
      </c>
      <c r="G2508" s="45">
        <f t="shared" ref="G2508:H2509" si="1156">G2509</f>
        <v>0</v>
      </c>
      <c r="H2508" s="52">
        <f t="shared" si="1156"/>
        <v>820000</v>
      </c>
    </row>
    <row r="2509" spans="1:8" ht="31.2" x14ac:dyDescent="0.3">
      <c r="A2509" s="12" t="s">
        <v>25</v>
      </c>
      <c r="B2509" s="5" t="s">
        <v>1048</v>
      </c>
      <c r="C2509" s="5" t="s">
        <v>1066</v>
      </c>
      <c r="D2509" s="5" t="s">
        <v>1062</v>
      </c>
      <c r="E2509" s="38" t="s">
        <v>26</v>
      </c>
      <c r="F2509" s="45">
        <f>F2510</f>
        <v>820000</v>
      </c>
      <c r="G2509" s="45">
        <f t="shared" si="1156"/>
        <v>0</v>
      </c>
      <c r="H2509" s="52">
        <f t="shared" si="1156"/>
        <v>820000</v>
      </c>
    </row>
    <row r="2510" spans="1:8" ht="31.2" x14ac:dyDescent="0.3">
      <c r="A2510" s="12" t="s">
        <v>27</v>
      </c>
      <c r="B2510" s="5" t="s">
        <v>1048</v>
      </c>
      <c r="C2510" s="5" t="s">
        <v>1066</v>
      </c>
      <c r="D2510" s="5" t="s">
        <v>1062</v>
      </c>
      <c r="E2510" s="38" t="s">
        <v>28</v>
      </c>
      <c r="F2510" s="45">
        <v>820000</v>
      </c>
      <c r="G2510" s="45">
        <f>H2510-F2510</f>
        <v>0</v>
      </c>
      <c r="H2510" s="52">
        <v>820000</v>
      </c>
    </row>
    <row r="2511" spans="1:8" ht="31.2" x14ac:dyDescent="0.3">
      <c r="A2511" s="7" t="s">
        <v>1113</v>
      </c>
      <c r="B2511" s="4" t="s">
        <v>1069</v>
      </c>
      <c r="C2511" s="4" t="s">
        <v>0</v>
      </c>
      <c r="D2511" s="4" t="s">
        <v>0</v>
      </c>
      <c r="E2511" s="37" t="s">
        <v>0</v>
      </c>
      <c r="F2511" s="44">
        <f>F2512</f>
        <v>117138700</v>
      </c>
      <c r="G2511" s="44">
        <f t="shared" ref="G2511:H2514" si="1157">G2512</f>
        <v>0</v>
      </c>
      <c r="H2511" s="53">
        <f t="shared" si="1157"/>
        <v>117138700</v>
      </c>
    </row>
    <row r="2512" spans="1:8" ht="15.6" x14ac:dyDescent="0.3">
      <c r="A2512" s="11" t="s">
        <v>13</v>
      </c>
      <c r="B2512" s="5" t="s">
        <v>1069</v>
      </c>
      <c r="C2512" s="5" t="s">
        <v>14</v>
      </c>
      <c r="D2512" s="4" t="s">
        <v>0</v>
      </c>
      <c r="E2512" s="37" t="s">
        <v>0</v>
      </c>
      <c r="F2512" s="45">
        <f>F2513</f>
        <v>117138700</v>
      </c>
      <c r="G2512" s="45">
        <f t="shared" si="1157"/>
        <v>0</v>
      </c>
      <c r="H2512" s="52">
        <f t="shared" si="1157"/>
        <v>117138700</v>
      </c>
    </row>
    <row r="2513" spans="1:8" ht="15.6" x14ac:dyDescent="0.3">
      <c r="A2513" s="11" t="s">
        <v>1070</v>
      </c>
      <c r="B2513" s="5" t="s">
        <v>1069</v>
      </c>
      <c r="C2513" s="5" t="s">
        <v>1071</v>
      </c>
      <c r="D2513" s="5" t="s">
        <v>0</v>
      </c>
      <c r="E2513" s="38" t="s">
        <v>0</v>
      </c>
      <c r="F2513" s="45">
        <f>F2514</f>
        <v>117138700</v>
      </c>
      <c r="G2513" s="45">
        <f t="shared" si="1157"/>
        <v>0</v>
      </c>
      <c r="H2513" s="52">
        <f t="shared" si="1157"/>
        <v>117138700</v>
      </c>
    </row>
    <row r="2514" spans="1:8" ht="31.2" x14ac:dyDescent="0.3">
      <c r="A2514" s="12" t="s">
        <v>1072</v>
      </c>
      <c r="B2514" s="5" t="s">
        <v>1069</v>
      </c>
      <c r="C2514" s="5" t="s">
        <v>1071</v>
      </c>
      <c r="D2514" s="5" t="s">
        <v>1073</v>
      </c>
      <c r="E2514" s="38" t="s">
        <v>0</v>
      </c>
      <c r="F2514" s="45">
        <f>F2515</f>
        <v>117138700</v>
      </c>
      <c r="G2514" s="45">
        <f t="shared" si="1157"/>
        <v>0</v>
      </c>
      <c r="H2514" s="52">
        <f t="shared" si="1157"/>
        <v>117138700</v>
      </c>
    </row>
    <row r="2515" spans="1:8" ht="15.6" x14ac:dyDescent="0.3">
      <c r="A2515" s="11" t="s">
        <v>19</v>
      </c>
      <c r="B2515" s="5" t="s">
        <v>1069</v>
      </c>
      <c r="C2515" s="5" t="s">
        <v>1071</v>
      </c>
      <c r="D2515" s="5" t="s">
        <v>1074</v>
      </c>
      <c r="E2515" s="38" t="s">
        <v>0</v>
      </c>
      <c r="F2515" s="45">
        <f>F2516+F2518+F2520</f>
        <v>117138700</v>
      </c>
      <c r="G2515" s="45">
        <f t="shared" ref="G2515:H2515" si="1158">G2516+G2518+G2520</f>
        <v>0</v>
      </c>
      <c r="H2515" s="52">
        <f t="shared" si="1158"/>
        <v>117138700</v>
      </c>
    </row>
    <row r="2516" spans="1:8" ht="62.4" x14ac:dyDescent="0.3">
      <c r="A2516" s="12" t="s">
        <v>21</v>
      </c>
      <c r="B2516" s="5" t="s">
        <v>1069</v>
      </c>
      <c r="C2516" s="5" t="s">
        <v>1071</v>
      </c>
      <c r="D2516" s="5" t="s">
        <v>1074</v>
      </c>
      <c r="E2516" s="38" t="s">
        <v>22</v>
      </c>
      <c r="F2516" s="45">
        <f>F2517</f>
        <v>93907480</v>
      </c>
      <c r="G2516" s="45">
        <f t="shared" ref="G2516:H2516" si="1159">G2517</f>
        <v>0</v>
      </c>
      <c r="H2516" s="52">
        <f t="shared" si="1159"/>
        <v>93907480</v>
      </c>
    </row>
    <row r="2517" spans="1:8" ht="31.2" x14ac:dyDescent="0.3">
      <c r="A2517" s="12" t="s">
        <v>23</v>
      </c>
      <c r="B2517" s="5" t="s">
        <v>1069</v>
      </c>
      <c r="C2517" s="5" t="s">
        <v>1071</v>
      </c>
      <c r="D2517" s="5" t="s">
        <v>1074</v>
      </c>
      <c r="E2517" s="38" t="s">
        <v>24</v>
      </c>
      <c r="F2517" s="45">
        <v>93907480</v>
      </c>
      <c r="G2517" s="45">
        <f>H2517-F2517</f>
        <v>0</v>
      </c>
      <c r="H2517" s="52">
        <v>93907480</v>
      </c>
    </row>
    <row r="2518" spans="1:8" ht="31.2" x14ac:dyDescent="0.3">
      <c r="A2518" s="12" t="s">
        <v>25</v>
      </c>
      <c r="B2518" s="5" t="s">
        <v>1069</v>
      </c>
      <c r="C2518" s="5" t="s">
        <v>1071</v>
      </c>
      <c r="D2518" s="5" t="s">
        <v>1074</v>
      </c>
      <c r="E2518" s="38" t="s">
        <v>26</v>
      </c>
      <c r="F2518" s="45">
        <f>F2519</f>
        <v>23223420</v>
      </c>
      <c r="G2518" s="45">
        <f t="shared" ref="G2518:H2518" si="1160">G2519</f>
        <v>0</v>
      </c>
      <c r="H2518" s="52">
        <f t="shared" si="1160"/>
        <v>23223420</v>
      </c>
    </row>
    <row r="2519" spans="1:8" ht="31.2" x14ac:dyDescent="0.3">
      <c r="A2519" s="12" t="s">
        <v>27</v>
      </c>
      <c r="B2519" s="5" t="s">
        <v>1069</v>
      </c>
      <c r="C2519" s="5" t="s">
        <v>1071</v>
      </c>
      <c r="D2519" s="5" t="s">
        <v>1074</v>
      </c>
      <c r="E2519" s="38" t="s">
        <v>28</v>
      </c>
      <c r="F2519" s="45">
        <v>23223420</v>
      </c>
      <c r="G2519" s="45">
        <f>H2519-F2519</f>
        <v>0</v>
      </c>
      <c r="H2519" s="52">
        <v>23223420</v>
      </c>
    </row>
    <row r="2520" spans="1:8" ht="15.6" x14ac:dyDescent="0.3">
      <c r="A2520" s="12" t="s">
        <v>29</v>
      </c>
      <c r="B2520" s="5" t="s">
        <v>1069</v>
      </c>
      <c r="C2520" s="5" t="s">
        <v>1071</v>
      </c>
      <c r="D2520" s="5" t="s">
        <v>1074</v>
      </c>
      <c r="E2520" s="38" t="s">
        <v>30</v>
      </c>
      <c r="F2520" s="45">
        <f>F2521</f>
        <v>7800</v>
      </c>
      <c r="G2520" s="45">
        <f t="shared" ref="G2520:H2520" si="1161">G2521</f>
        <v>0</v>
      </c>
      <c r="H2520" s="52">
        <f t="shared" si="1161"/>
        <v>7800</v>
      </c>
    </row>
    <row r="2521" spans="1:8" ht="15.6" x14ac:dyDescent="0.3">
      <c r="A2521" s="12" t="s">
        <v>31</v>
      </c>
      <c r="B2521" s="5" t="s">
        <v>1069</v>
      </c>
      <c r="C2521" s="5" t="s">
        <v>1071</v>
      </c>
      <c r="D2521" s="5" t="s">
        <v>1074</v>
      </c>
      <c r="E2521" s="38" t="s">
        <v>32</v>
      </c>
      <c r="F2521" s="45">
        <v>7800</v>
      </c>
      <c r="G2521" s="45">
        <f>H2521-F2521</f>
        <v>0</v>
      </c>
      <c r="H2521" s="52">
        <v>7800</v>
      </c>
    </row>
    <row r="2522" spans="1:8" ht="31.2" x14ac:dyDescent="0.3">
      <c r="A2522" s="7" t="s">
        <v>1114</v>
      </c>
      <c r="B2522" s="4" t="s">
        <v>1075</v>
      </c>
      <c r="C2522" s="4" t="s">
        <v>0</v>
      </c>
      <c r="D2522" s="4" t="s">
        <v>0</v>
      </c>
      <c r="E2522" s="37" t="s">
        <v>0</v>
      </c>
      <c r="F2522" s="44">
        <f>F2523+F2533</f>
        <v>22174100</v>
      </c>
      <c r="G2522" s="44">
        <f t="shared" ref="G2522:H2522" si="1162">G2523+G2533</f>
        <v>0</v>
      </c>
      <c r="H2522" s="53">
        <f t="shared" si="1162"/>
        <v>22174100</v>
      </c>
    </row>
    <row r="2523" spans="1:8" ht="15.6" x14ac:dyDescent="0.3">
      <c r="A2523" s="11" t="s">
        <v>149</v>
      </c>
      <c r="B2523" s="5" t="s">
        <v>1075</v>
      </c>
      <c r="C2523" s="5" t="s">
        <v>150</v>
      </c>
      <c r="D2523" s="4" t="s">
        <v>0</v>
      </c>
      <c r="E2523" s="37" t="s">
        <v>0</v>
      </c>
      <c r="F2523" s="45">
        <f>F2524</f>
        <v>10384100</v>
      </c>
      <c r="G2523" s="45">
        <f t="shared" ref="G2523:H2525" si="1163">G2524</f>
        <v>0</v>
      </c>
      <c r="H2523" s="52">
        <f t="shared" si="1163"/>
        <v>10384100</v>
      </c>
    </row>
    <row r="2524" spans="1:8" ht="15.6" x14ac:dyDescent="0.3">
      <c r="A2524" s="11" t="s">
        <v>163</v>
      </c>
      <c r="B2524" s="5" t="s">
        <v>1075</v>
      </c>
      <c r="C2524" s="5" t="s">
        <v>164</v>
      </c>
      <c r="D2524" s="5" t="s">
        <v>0</v>
      </c>
      <c r="E2524" s="38" t="s">
        <v>0</v>
      </c>
      <c r="F2524" s="45">
        <f>F2525</f>
        <v>10384100</v>
      </c>
      <c r="G2524" s="45">
        <f t="shared" si="1163"/>
        <v>0</v>
      </c>
      <c r="H2524" s="52">
        <f t="shared" si="1163"/>
        <v>10384100</v>
      </c>
    </row>
    <row r="2525" spans="1:8" ht="31.2" x14ac:dyDescent="0.3">
      <c r="A2525" s="12" t="s">
        <v>181</v>
      </c>
      <c r="B2525" s="5" t="s">
        <v>1075</v>
      </c>
      <c r="C2525" s="5" t="s">
        <v>164</v>
      </c>
      <c r="D2525" s="5" t="s">
        <v>182</v>
      </c>
      <c r="E2525" s="38" t="s">
        <v>0</v>
      </c>
      <c r="F2525" s="45">
        <f>F2526</f>
        <v>10384100</v>
      </c>
      <c r="G2525" s="45">
        <f t="shared" si="1163"/>
        <v>0</v>
      </c>
      <c r="H2525" s="52">
        <f t="shared" si="1163"/>
        <v>10384100</v>
      </c>
    </row>
    <row r="2526" spans="1:8" ht="31.2" x14ac:dyDescent="0.3">
      <c r="A2526" s="12" t="s">
        <v>1076</v>
      </c>
      <c r="B2526" s="5" t="s">
        <v>1075</v>
      </c>
      <c r="C2526" s="5" t="s">
        <v>164</v>
      </c>
      <c r="D2526" s="5" t="s">
        <v>1077</v>
      </c>
      <c r="E2526" s="38" t="s">
        <v>0</v>
      </c>
      <c r="F2526" s="45">
        <f>F2527+F2530</f>
        <v>10384100</v>
      </c>
      <c r="G2526" s="45">
        <f t="shared" ref="G2526:H2526" si="1164">G2527+G2530</f>
        <v>0</v>
      </c>
      <c r="H2526" s="52">
        <f t="shared" si="1164"/>
        <v>10384100</v>
      </c>
    </row>
    <row r="2527" spans="1:8" ht="15.6" x14ac:dyDescent="0.3">
      <c r="A2527" s="11" t="s">
        <v>759</v>
      </c>
      <c r="B2527" s="5" t="s">
        <v>1075</v>
      </c>
      <c r="C2527" s="5" t="s">
        <v>164</v>
      </c>
      <c r="D2527" s="5" t="s">
        <v>1078</v>
      </c>
      <c r="E2527" s="38" t="s">
        <v>0</v>
      </c>
      <c r="F2527" s="45">
        <f>F2528</f>
        <v>6284100</v>
      </c>
      <c r="G2527" s="45">
        <f t="shared" ref="G2527:H2528" si="1165">G2528</f>
        <v>0</v>
      </c>
      <c r="H2527" s="52">
        <f t="shared" si="1165"/>
        <v>6284100</v>
      </c>
    </row>
    <row r="2528" spans="1:8" ht="31.2" x14ac:dyDescent="0.3">
      <c r="A2528" s="12" t="s">
        <v>25</v>
      </c>
      <c r="B2528" s="5" t="s">
        <v>1075</v>
      </c>
      <c r="C2528" s="5" t="s">
        <v>164</v>
      </c>
      <c r="D2528" s="5" t="s">
        <v>1078</v>
      </c>
      <c r="E2528" s="38" t="s">
        <v>26</v>
      </c>
      <c r="F2528" s="45">
        <f>F2529</f>
        <v>6284100</v>
      </c>
      <c r="G2528" s="45">
        <f t="shared" si="1165"/>
        <v>0</v>
      </c>
      <c r="H2528" s="52">
        <f t="shared" si="1165"/>
        <v>6284100</v>
      </c>
    </row>
    <row r="2529" spans="1:8" ht="31.2" x14ac:dyDescent="0.3">
      <c r="A2529" s="12" t="s">
        <v>27</v>
      </c>
      <c r="B2529" s="5" t="s">
        <v>1075</v>
      </c>
      <c r="C2529" s="5" t="s">
        <v>164</v>
      </c>
      <c r="D2529" s="5" t="s">
        <v>1078</v>
      </c>
      <c r="E2529" s="38" t="s">
        <v>28</v>
      </c>
      <c r="F2529" s="45">
        <v>6284100</v>
      </c>
      <c r="G2529" s="45">
        <f>H2529-F2529</f>
        <v>0</v>
      </c>
      <c r="H2529" s="52">
        <v>6284100</v>
      </c>
    </row>
    <row r="2530" spans="1:8" ht="15.6" x14ac:dyDescent="0.3">
      <c r="A2530" s="11" t="s">
        <v>1079</v>
      </c>
      <c r="B2530" s="5" t="s">
        <v>1075</v>
      </c>
      <c r="C2530" s="5" t="s">
        <v>164</v>
      </c>
      <c r="D2530" s="5" t="s">
        <v>1080</v>
      </c>
      <c r="E2530" s="38" t="s">
        <v>0</v>
      </c>
      <c r="F2530" s="45">
        <f>F2531</f>
        <v>4100000</v>
      </c>
      <c r="G2530" s="45">
        <f t="shared" ref="G2530:H2531" si="1166">G2531</f>
        <v>0</v>
      </c>
      <c r="H2530" s="52">
        <f t="shared" si="1166"/>
        <v>4100000</v>
      </c>
    </row>
    <row r="2531" spans="1:8" ht="31.2" x14ac:dyDescent="0.3">
      <c r="A2531" s="12" t="s">
        <v>25</v>
      </c>
      <c r="B2531" s="5" t="s">
        <v>1075</v>
      </c>
      <c r="C2531" s="5" t="s">
        <v>164</v>
      </c>
      <c r="D2531" s="5" t="s">
        <v>1080</v>
      </c>
      <c r="E2531" s="38" t="s">
        <v>26</v>
      </c>
      <c r="F2531" s="45">
        <f>F2532</f>
        <v>4100000</v>
      </c>
      <c r="G2531" s="45">
        <f t="shared" si="1166"/>
        <v>0</v>
      </c>
      <c r="H2531" s="52">
        <f t="shared" si="1166"/>
        <v>4100000</v>
      </c>
    </row>
    <row r="2532" spans="1:8" ht="31.2" x14ac:dyDescent="0.3">
      <c r="A2532" s="12" t="s">
        <v>27</v>
      </c>
      <c r="B2532" s="5" t="s">
        <v>1075</v>
      </c>
      <c r="C2532" s="5" t="s">
        <v>164</v>
      </c>
      <c r="D2532" s="5" t="s">
        <v>1080</v>
      </c>
      <c r="E2532" s="38" t="s">
        <v>28</v>
      </c>
      <c r="F2532" s="45">
        <v>4100000</v>
      </c>
      <c r="G2532" s="45">
        <f>H2532-F2532</f>
        <v>0</v>
      </c>
      <c r="H2532" s="52">
        <v>4100000</v>
      </c>
    </row>
    <row r="2533" spans="1:8" ht="15.6" x14ac:dyDescent="0.3">
      <c r="A2533" s="11" t="s">
        <v>201</v>
      </c>
      <c r="B2533" s="5" t="s">
        <v>1075</v>
      </c>
      <c r="C2533" s="5" t="s">
        <v>202</v>
      </c>
      <c r="D2533" s="4" t="s">
        <v>0</v>
      </c>
      <c r="E2533" s="37" t="s">
        <v>0</v>
      </c>
      <c r="F2533" s="45">
        <f>F2534</f>
        <v>11790000</v>
      </c>
      <c r="G2533" s="45">
        <f t="shared" ref="G2533:H2535" si="1167">G2534</f>
        <v>0</v>
      </c>
      <c r="H2533" s="52">
        <f t="shared" si="1167"/>
        <v>11790000</v>
      </c>
    </row>
    <row r="2534" spans="1:8" ht="15.6" x14ac:dyDescent="0.3">
      <c r="A2534" s="11" t="s">
        <v>281</v>
      </c>
      <c r="B2534" s="5" t="s">
        <v>1075</v>
      </c>
      <c r="C2534" s="5" t="s">
        <v>282</v>
      </c>
      <c r="D2534" s="5" t="s">
        <v>0</v>
      </c>
      <c r="E2534" s="38" t="s">
        <v>0</v>
      </c>
      <c r="F2534" s="45">
        <f>F2535</f>
        <v>11790000</v>
      </c>
      <c r="G2534" s="45">
        <f t="shared" si="1167"/>
        <v>0</v>
      </c>
      <c r="H2534" s="52">
        <f t="shared" si="1167"/>
        <v>11790000</v>
      </c>
    </row>
    <row r="2535" spans="1:8" ht="31.2" x14ac:dyDescent="0.3">
      <c r="A2535" s="12" t="s">
        <v>181</v>
      </c>
      <c r="B2535" s="5" t="s">
        <v>1075</v>
      </c>
      <c r="C2535" s="5" t="s">
        <v>282</v>
      </c>
      <c r="D2535" s="5" t="s">
        <v>182</v>
      </c>
      <c r="E2535" s="38" t="s">
        <v>0</v>
      </c>
      <c r="F2535" s="45">
        <f>F2536</f>
        <v>11790000</v>
      </c>
      <c r="G2535" s="45">
        <f t="shared" si="1167"/>
        <v>0</v>
      </c>
      <c r="H2535" s="52">
        <f t="shared" si="1167"/>
        <v>11790000</v>
      </c>
    </row>
    <row r="2536" spans="1:8" ht="15.6" x14ac:dyDescent="0.3">
      <c r="A2536" s="11" t="s">
        <v>19</v>
      </c>
      <c r="B2536" s="5" t="s">
        <v>1075</v>
      </c>
      <c r="C2536" s="5" t="s">
        <v>282</v>
      </c>
      <c r="D2536" s="5" t="s">
        <v>1081</v>
      </c>
      <c r="E2536" s="38" t="s">
        <v>0</v>
      </c>
      <c r="F2536" s="45">
        <f>F2537+F2539+F2541</f>
        <v>11790000</v>
      </c>
      <c r="G2536" s="45">
        <f t="shared" ref="G2536:H2536" si="1168">G2537+G2539+G2541</f>
        <v>0</v>
      </c>
      <c r="H2536" s="52">
        <f t="shared" si="1168"/>
        <v>11790000</v>
      </c>
    </row>
    <row r="2537" spans="1:8" ht="62.4" x14ac:dyDescent="0.3">
      <c r="A2537" s="12" t="s">
        <v>21</v>
      </c>
      <c r="B2537" s="5" t="s">
        <v>1075</v>
      </c>
      <c r="C2537" s="5" t="s">
        <v>282</v>
      </c>
      <c r="D2537" s="5" t="s">
        <v>1081</v>
      </c>
      <c r="E2537" s="38" t="s">
        <v>22</v>
      </c>
      <c r="F2537" s="45">
        <f>F2538</f>
        <v>10412400</v>
      </c>
      <c r="G2537" s="45">
        <f t="shared" ref="G2537:H2537" si="1169">G2538</f>
        <v>0</v>
      </c>
      <c r="H2537" s="52">
        <f t="shared" si="1169"/>
        <v>10412400</v>
      </c>
    </row>
    <row r="2538" spans="1:8" ht="31.2" x14ac:dyDescent="0.3">
      <c r="A2538" s="12" t="s">
        <v>23</v>
      </c>
      <c r="B2538" s="5" t="s">
        <v>1075</v>
      </c>
      <c r="C2538" s="5" t="s">
        <v>282</v>
      </c>
      <c r="D2538" s="5" t="s">
        <v>1081</v>
      </c>
      <c r="E2538" s="38" t="s">
        <v>24</v>
      </c>
      <c r="F2538" s="45">
        <v>10412400</v>
      </c>
      <c r="G2538" s="45">
        <f>H2538-F2538</f>
        <v>0</v>
      </c>
      <c r="H2538" s="52">
        <v>10412400</v>
      </c>
    </row>
    <row r="2539" spans="1:8" ht="31.2" x14ac:dyDescent="0.3">
      <c r="A2539" s="12" t="s">
        <v>25</v>
      </c>
      <c r="B2539" s="5" t="s">
        <v>1075</v>
      </c>
      <c r="C2539" s="5" t="s">
        <v>282</v>
      </c>
      <c r="D2539" s="5" t="s">
        <v>1081</v>
      </c>
      <c r="E2539" s="38" t="s">
        <v>26</v>
      </c>
      <c r="F2539" s="45">
        <f>F2540</f>
        <v>1357600</v>
      </c>
      <c r="G2539" s="45">
        <f t="shared" ref="G2539:H2539" si="1170">G2540</f>
        <v>0</v>
      </c>
      <c r="H2539" s="52">
        <f t="shared" si="1170"/>
        <v>1357600</v>
      </c>
    </row>
    <row r="2540" spans="1:8" ht="31.2" x14ac:dyDescent="0.3">
      <c r="A2540" s="12" t="s">
        <v>27</v>
      </c>
      <c r="B2540" s="5" t="s">
        <v>1075</v>
      </c>
      <c r="C2540" s="5" t="s">
        <v>282</v>
      </c>
      <c r="D2540" s="5" t="s">
        <v>1081</v>
      </c>
      <c r="E2540" s="38" t="s">
        <v>28</v>
      </c>
      <c r="F2540" s="45">
        <v>1357600</v>
      </c>
      <c r="G2540" s="45">
        <f>H2540-F2540</f>
        <v>0</v>
      </c>
      <c r="H2540" s="52">
        <v>1357600</v>
      </c>
    </row>
    <row r="2541" spans="1:8" ht="15.6" x14ac:dyDescent="0.3">
      <c r="A2541" s="12" t="s">
        <v>29</v>
      </c>
      <c r="B2541" s="5" t="s">
        <v>1075</v>
      </c>
      <c r="C2541" s="5" t="s">
        <v>282</v>
      </c>
      <c r="D2541" s="5" t="s">
        <v>1081</v>
      </c>
      <c r="E2541" s="38" t="s">
        <v>30</v>
      </c>
      <c r="F2541" s="45">
        <f>F2542</f>
        <v>20000</v>
      </c>
      <c r="G2541" s="45">
        <f t="shared" ref="G2541:H2541" si="1171">G2542</f>
        <v>0</v>
      </c>
      <c r="H2541" s="52">
        <f t="shared" si="1171"/>
        <v>20000</v>
      </c>
    </row>
    <row r="2542" spans="1:8" ht="16.2" thickBot="1" x14ac:dyDescent="0.35">
      <c r="A2542" s="15" t="s">
        <v>31</v>
      </c>
      <c r="B2542" s="8" t="s">
        <v>1075</v>
      </c>
      <c r="C2542" s="8" t="s">
        <v>282</v>
      </c>
      <c r="D2542" s="8" t="s">
        <v>1081</v>
      </c>
      <c r="E2542" s="42" t="s">
        <v>32</v>
      </c>
      <c r="F2542" s="46">
        <v>20000</v>
      </c>
      <c r="G2542" s="46">
        <f>H2542-F2542</f>
        <v>0</v>
      </c>
      <c r="H2542" s="54">
        <v>20000</v>
      </c>
    </row>
    <row r="2543" spans="1:8" s="19" customFormat="1" ht="27" customHeight="1" thickBot="1" x14ac:dyDescent="0.35">
      <c r="A2543" s="16" t="s">
        <v>1115</v>
      </c>
      <c r="B2543" s="17"/>
      <c r="C2543" s="17"/>
      <c r="D2543" s="17"/>
      <c r="E2543" s="17"/>
      <c r="F2543" s="18">
        <f>F6+F96+F443+F490+F502+F512+F534+F550+F561+F649+F658+F671+F698+F767+F789+F1056+F1253+F1455+F1609+F1627+F1639+F1679+F1953+F2069+F2206+F2246+F2327+F2343+F2352+F2441+F2465+F2474+F2511+F2522</f>
        <v>49962106343.389999</v>
      </c>
      <c r="G2543" s="18">
        <f>G6+G96+G443+G490+G502+G512+G534+G550+G561+G649+G658+G671+G698+G767+G789+G1056+G1253+G1455+G1609+G1627+G1639+G1679+G1953+G2069+G2206+G2246+G2327+G2343+G2352+G2441+G2465+G2474+G2511+G2522</f>
        <v>3756194533.8599997</v>
      </c>
      <c r="H2543" s="18">
        <f>H6+H96+H443+H490+H502+H512+H534+H550+H561+H649+H658+H671+H698+H767+H789+H1056+H1253+H1455+H1609+H1627+H1639+H1679+H1953+H2069+H2206+H2246+H2327+H2343+H2352+H2441+H2465+H2474+H2511+H2522</f>
        <v>53718300877.249992</v>
      </c>
    </row>
    <row r="2544" spans="1:8" ht="15.6" x14ac:dyDescent="0.25">
      <c r="A2544" s="2" t="s">
        <v>0</v>
      </c>
      <c r="B2544" s="3"/>
      <c r="C2544" s="3"/>
      <c r="D2544" s="3"/>
      <c r="E2544" s="3"/>
      <c r="F2544" s="3"/>
      <c r="G2544" s="3"/>
      <c r="H2544" s="3"/>
    </row>
    <row r="2545" spans="1:8" ht="16.2" thickBot="1" x14ac:dyDescent="0.3">
      <c r="A2545" s="97"/>
      <c r="B2545" s="97"/>
      <c r="C2545" s="97"/>
      <c r="D2545" s="97"/>
      <c r="E2545" s="97"/>
      <c r="F2545" s="3"/>
      <c r="G2545" s="3"/>
      <c r="H2545" s="3">
        <v>1</v>
      </c>
    </row>
    <row r="2546" spans="1:8" ht="17.399999999999999" thickBot="1" x14ac:dyDescent="0.35">
      <c r="A2546" s="100" t="s">
        <v>1333</v>
      </c>
      <c r="B2546" s="100"/>
      <c r="C2546" s="100"/>
      <c r="D2546" s="100"/>
      <c r="E2546" s="100"/>
      <c r="F2546" s="3"/>
      <c r="G2546" s="18">
        <v>3756194533.8600001</v>
      </c>
      <c r="H2546" s="3"/>
    </row>
    <row r="2547" spans="1:8" ht="15.6" x14ac:dyDescent="0.25">
      <c r="A2547" s="3"/>
      <c r="B2547" s="3"/>
      <c r="C2547" s="3"/>
      <c r="D2547" s="3"/>
      <c r="E2547" s="3"/>
      <c r="F2547" s="2"/>
      <c r="G2547" s="2"/>
      <c r="H2547" s="2"/>
    </row>
    <row r="2548" spans="1:8" ht="15.6" x14ac:dyDescent="0.25">
      <c r="A2548" s="3"/>
      <c r="B2548" s="3"/>
      <c r="C2548" s="3"/>
      <c r="D2548" s="3"/>
      <c r="E2548" s="3"/>
      <c r="F2548" s="3"/>
      <c r="G2548" s="3"/>
      <c r="H2548" s="3"/>
    </row>
    <row r="2549" spans="1:8" ht="15.6" x14ac:dyDescent="0.25">
      <c r="A2549" s="3"/>
      <c r="B2549" s="3"/>
      <c r="C2549" s="3"/>
      <c r="D2549" s="3"/>
      <c r="E2549" s="3"/>
      <c r="F2549" s="3"/>
      <c r="G2549" s="3"/>
      <c r="H2549" s="3"/>
    </row>
    <row r="2550" spans="1:8" ht="15.6" x14ac:dyDescent="0.25">
      <c r="A2550" s="3"/>
      <c r="B2550" s="3"/>
      <c r="C2550" s="3"/>
      <c r="D2550" s="3"/>
      <c r="E2550" s="3"/>
      <c r="F2550" s="3"/>
      <c r="G2550" s="3"/>
      <c r="H2550" s="3"/>
    </row>
    <row r="2551" spans="1:8" ht="15.6" x14ac:dyDescent="0.25">
      <c r="A2551" s="3"/>
      <c r="B2551" s="3"/>
      <c r="C2551" s="3"/>
      <c r="D2551" s="3"/>
      <c r="E2551" s="3"/>
      <c r="F2551" s="3"/>
      <c r="G2551" s="3"/>
      <c r="H2551" s="3"/>
    </row>
    <row r="2552" spans="1:8" ht="15.6" x14ac:dyDescent="0.25">
      <c r="A2552" s="3"/>
      <c r="B2552" s="3"/>
      <c r="C2552" s="3"/>
      <c r="D2552" s="3"/>
      <c r="E2552" s="3"/>
      <c r="F2552" s="3"/>
      <c r="G2552" s="3"/>
      <c r="H2552" s="3"/>
    </row>
    <row r="2553" spans="1:8" ht="15.6" x14ac:dyDescent="0.25">
      <c r="A2553" s="3"/>
      <c r="B2553" s="3"/>
      <c r="C2553" s="3"/>
      <c r="D2553" s="3"/>
      <c r="E2553" s="3"/>
      <c r="F2553" s="3"/>
      <c r="G2553" s="3"/>
      <c r="H2553" s="3"/>
    </row>
    <row r="2554" spans="1:8" ht="15.6" x14ac:dyDescent="0.25">
      <c r="A2554" s="3"/>
      <c r="B2554" s="3"/>
      <c r="C2554" s="3"/>
      <c r="D2554" s="3"/>
      <c r="E2554" s="3"/>
      <c r="F2554" s="3"/>
      <c r="G2554" s="3"/>
      <c r="H2554" s="3"/>
    </row>
    <row r="2555" spans="1:8" ht="15.6" x14ac:dyDescent="0.25">
      <c r="A2555" s="3"/>
      <c r="B2555" s="3"/>
      <c r="C2555" s="3"/>
      <c r="D2555" s="3"/>
      <c r="E2555" s="3"/>
      <c r="F2555" s="3"/>
      <c r="G2555" s="3"/>
      <c r="H2555" s="2">
        <f>H2543-F2543</f>
        <v>3756194533.859993</v>
      </c>
    </row>
    <row r="2556" spans="1:8" ht="15.6" x14ac:dyDescent="0.25">
      <c r="A2556" s="3"/>
      <c r="B2556" s="3"/>
      <c r="C2556" s="3"/>
      <c r="D2556" s="3"/>
      <c r="E2556" s="3"/>
      <c r="F2556" s="3"/>
      <c r="G2556" s="3"/>
      <c r="H2556" s="3"/>
    </row>
    <row r="2557" spans="1:8" ht="15.6" x14ac:dyDescent="0.25">
      <c r="A2557" s="3"/>
      <c r="B2557" s="3"/>
      <c r="C2557" s="3"/>
      <c r="D2557" s="3"/>
      <c r="E2557" s="3"/>
      <c r="F2557" s="3"/>
      <c r="G2557" s="3"/>
      <c r="H2557" s="3"/>
    </row>
    <row r="2558" spans="1:8" ht="15.6" x14ac:dyDescent="0.25">
      <c r="A2558" s="3"/>
      <c r="B2558" s="3"/>
      <c r="C2558" s="3"/>
      <c r="D2558" s="3"/>
      <c r="E2558" s="3"/>
      <c r="F2558" s="3"/>
      <c r="G2558" s="3"/>
      <c r="H2558" s="3"/>
    </row>
    <row r="2559" spans="1:8" ht="15.6" x14ac:dyDescent="0.25">
      <c r="A2559" s="3"/>
      <c r="B2559" s="3"/>
      <c r="C2559" s="3"/>
      <c r="D2559" s="3"/>
      <c r="E2559" s="3"/>
      <c r="F2559" s="3"/>
      <c r="G2559" s="3"/>
      <c r="H2559" s="3"/>
    </row>
    <row r="2560" spans="1:8" ht="15.6" x14ac:dyDescent="0.25">
      <c r="A2560" s="3"/>
      <c r="B2560" s="3"/>
      <c r="C2560" s="3"/>
      <c r="D2560" s="3"/>
      <c r="E2560" s="3"/>
      <c r="F2560" s="3"/>
      <c r="G2560" s="3"/>
      <c r="H2560" s="3"/>
    </row>
    <row r="2561" spans="1:8" ht="15.6" x14ac:dyDescent="0.25">
      <c r="A2561" s="3"/>
      <c r="B2561" s="3"/>
      <c r="C2561" s="3"/>
      <c r="D2561" s="3"/>
      <c r="E2561" s="3"/>
      <c r="F2561" s="3"/>
      <c r="G2561" s="3"/>
      <c r="H2561" s="3"/>
    </row>
    <row r="2562" spans="1:8" ht="15.6" x14ac:dyDescent="0.25">
      <c r="A2562" s="3"/>
      <c r="B2562" s="3"/>
      <c r="C2562" s="3"/>
      <c r="D2562" s="3"/>
      <c r="E2562" s="3"/>
      <c r="F2562" s="3"/>
      <c r="G2562" s="3"/>
      <c r="H2562" s="3"/>
    </row>
    <row r="2563" spans="1:8" ht="15.6" x14ac:dyDescent="0.25">
      <c r="A2563" s="3"/>
      <c r="B2563" s="3"/>
      <c r="C2563" s="3"/>
      <c r="D2563" s="3"/>
      <c r="E2563" s="3"/>
      <c r="F2563" s="3"/>
      <c r="G2563" s="3"/>
      <c r="H2563" s="3"/>
    </row>
    <row r="2564" spans="1:8" ht="15.6" x14ac:dyDescent="0.25">
      <c r="A2564" s="3"/>
      <c r="B2564" s="3"/>
      <c r="C2564" s="3"/>
      <c r="D2564" s="3"/>
      <c r="E2564" s="3"/>
      <c r="F2564" s="3"/>
      <c r="G2564" s="3"/>
      <c r="H2564" s="3"/>
    </row>
    <row r="2565" spans="1:8" ht="15.6" x14ac:dyDescent="0.25">
      <c r="A2565" s="3"/>
      <c r="B2565" s="3"/>
      <c r="C2565" s="3"/>
      <c r="D2565" s="3"/>
      <c r="E2565" s="3"/>
      <c r="F2565" s="3"/>
      <c r="G2565" s="3"/>
      <c r="H2565" s="3"/>
    </row>
    <row r="2566" spans="1:8" ht="15.6" x14ac:dyDescent="0.25">
      <c r="A2566" s="3"/>
      <c r="B2566" s="3"/>
      <c r="C2566" s="3"/>
      <c r="D2566" s="3"/>
      <c r="E2566" s="3"/>
      <c r="F2566" s="3"/>
      <c r="G2566" s="3"/>
      <c r="H2566" s="3"/>
    </row>
    <row r="2567" spans="1:8" ht="15.6" x14ac:dyDescent="0.25">
      <c r="A2567" s="3"/>
      <c r="B2567" s="3"/>
      <c r="C2567" s="3"/>
      <c r="D2567" s="3"/>
      <c r="E2567" s="3"/>
      <c r="F2567" s="3"/>
      <c r="G2567" s="3"/>
      <c r="H2567" s="3"/>
    </row>
    <row r="2568" spans="1:8" ht="15.6" x14ac:dyDescent="0.25">
      <c r="A2568" s="3"/>
      <c r="B2568" s="3"/>
      <c r="C2568" s="3"/>
      <c r="D2568" s="3"/>
      <c r="E2568" s="3"/>
      <c r="F2568" s="3"/>
      <c r="G2568" s="3"/>
      <c r="H2568" s="3"/>
    </row>
    <row r="2569" spans="1:8" ht="15.6" x14ac:dyDescent="0.25">
      <c r="A2569" s="3"/>
      <c r="B2569" s="3"/>
      <c r="C2569" s="3"/>
      <c r="D2569" s="3"/>
      <c r="E2569" s="3"/>
      <c r="F2569" s="3"/>
      <c r="G2569" s="3"/>
      <c r="H2569" s="3"/>
    </row>
    <row r="2570" spans="1:8" ht="15.6" x14ac:dyDescent="0.25">
      <c r="A2570" s="3"/>
      <c r="B2570" s="3"/>
      <c r="C2570" s="3"/>
      <c r="D2570" s="3"/>
      <c r="E2570" s="3"/>
      <c r="F2570" s="3"/>
      <c r="G2570" s="3"/>
      <c r="H2570" s="3"/>
    </row>
    <row r="2571" spans="1:8" ht="15.6" x14ac:dyDescent="0.25">
      <c r="A2571" s="3"/>
      <c r="B2571" s="3"/>
      <c r="C2571" s="3"/>
      <c r="D2571" s="3"/>
      <c r="E2571" s="3"/>
      <c r="F2571" s="3"/>
      <c r="G2571" s="3"/>
      <c r="H2571" s="3"/>
    </row>
    <row r="2572" spans="1:8" ht="15.6" x14ac:dyDescent="0.25">
      <c r="A2572" s="3"/>
      <c r="B2572" s="3"/>
      <c r="C2572" s="3"/>
      <c r="D2572" s="3"/>
      <c r="E2572" s="3"/>
      <c r="F2572" s="3"/>
      <c r="G2572" s="3"/>
      <c r="H2572" s="3"/>
    </row>
    <row r="2573" spans="1:8" ht="15.6" x14ac:dyDescent="0.25">
      <c r="A2573" s="3"/>
      <c r="B2573" s="3"/>
      <c r="C2573" s="3"/>
      <c r="D2573" s="3"/>
      <c r="E2573" s="3"/>
      <c r="F2573" s="3"/>
      <c r="G2573" s="3"/>
      <c r="H2573" s="3"/>
    </row>
    <row r="2574" spans="1:8" ht="15.6" x14ac:dyDescent="0.25">
      <c r="A2574" s="3"/>
      <c r="B2574" s="3"/>
      <c r="C2574" s="3"/>
      <c r="D2574" s="3"/>
      <c r="E2574" s="3"/>
      <c r="F2574" s="3"/>
      <c r="G2574" s="3"/>
      <c r="H2574" s="3"/>
    </row>
    <row r="2575" spans="1:8" ht="15.6" x14ac:dyDescent="0.25">
      <c r="A2575" s="3"/>
      <c r="B2575" s="3"/>
      <c r="C2575" s="3"/>
      <c r="D2575" s="3"/>
      <c r="E2575" s="3"/>
      <c r="F2575" s="3"/>
      <c r="G2575" s="3"/>
      <c r="H2575" s="3"/>
    </row>
    <row r="2576" spans="1:8" ht="15.6" x14ac:dyDescent="0.25">
      <c r="A2576" s="3"/>
      <c r="B2576" s="3"/>
      <c r="C2576" s="3"/>
      <c r="D2576" s="3"/>
      <c r="E2576" s="3"/>
      <c r="F2576" s="3"/>
      <c r="G2576" s="3"/>
      <c r="H2576" s="3"/>
    </row>
    <row r="2577" spans="1:8" ht="15.6" x14ac:dyDescent="0.25">
      <c r="A2577" s="3"/>
      <c r="B2577" s="3"/>
      <c r="C2577" s="3"/>
      <c r="D2577" s="3"/>
      <c r="E2577" s="3"/>
      <c r="F2577" s="3"/>
      <c r="G2577" s="3"/>
      <c r="H2577" s="3"/>
    </row>
    <row r="2578" spans="1:8" ht="15.6" x14ac:dyDescent="0.25">
      <c r="A2578" s="3"/>
      <c r="B2578" s="3"/>
      <c r="C2578" s="3"/>
      <c r="D2578" s="3"/>
      <c r="E2578" s="3"/>
      <c r="F2578" s="3"/>
      <c r="G2578" s="3"/>
      <c r="H2578" s="3"/>
    </row>
    <row r="2579" spans="1:8" ht="15.6" x14ac:dyDescent="0.25">
      <c r="A2579" s="3"/>
      <c r="B2579" s="3"/>
      <c r="C2579" s="3"/>
      <c r="D2579" s="3"/>
      <c r="E2579" s="3"/>
      <c r="F2579" s="3"/>
      <c r="G2579" s="3"/>
      <c r="H2579" s="3"/>
    </row>
    <row r="2580" spans="1:8" ht="15.6" x14ac:dyDescent="0.25">
      <c r="A2580" s="3"/>
      <c r="B2580" s="3"/>
      <c r="C2580" s="3"/>
      <c r="D2580" s="3"/>
      <c r="E2580" s="3"/>
      <c r="F2580" s="3"/>
      <c r="G2580" s="3"/>
      <c r="H2580" s="3"/>
    </row>
    <row r="2581" spans="1:8" ht="15.6" x14ac:dyDescent="0.25">
      <c r="A2581" s="3"/>
      <c r="B2581" s="3"/>
      <c r="C2581" s="3"/>
      <c r="D2581" s="3"/>
      <c r="E2581" s="3"/>
      <c r="F2581" s="3"/>
      <c r="G2581" s="3"/>
      <c r="H2581" s="3"/>
    </row>
    <row r="2582" spans="1:8" ht="15.6" x14ac:dyDescent="0.25">
      <c r="A2582" s="3"/>
      <c r="B2582" s="3"/>
      <c r="C2582" s="3"/>
      <c r="D2582" s="3"/>
      <c r="E2582" s="3"/>
      <c r="F2582" s="3"/>
      <c r="G2582" s="3"/>
      <c r="H2582" s="3"/>
    </row>
    <row r="2583" spans="1:8" ht="15.6" x14ac:dyDescent="0.25">
      <c r="A2583" s="3"/>
      <c r="B2583" s="3"/>
      <c r="C2583" s="3"/>
      <c r="D2583" s="3"/>
      <c r="E2583" s="3"/>
      <c r="F2583" s="3"/>
      <c r="G2583" s="3"/>
      <c r="H2583" s="3"/>
    </row>
    <row r="2584" spans="1:8" ht="15.6" x14ac:dyDescent="0.25">
      <c r="A2584" s="3"/>
      <c r="B2584" s="3"/>
      <c r="C2584" s="3"/>
      <c r="D2584" s="3"/>
      <c r="E2584" s="3"/>
      <c r="F2584" s="3"/>
      <c r="G2584" s="3"/>
      <c r="H2584" s="3"/>
    </row>
    <row r="2585" spans="1:8" ht="15.6" x14ac:dyDescent="0.25">
      <c r="A2585" s="3"/>
      <c r="B2585" s="3"/>
      <c r="C2585" s="3"/>
      <c r="D2585" s="3"/>
      <c r="E2585" s="3"/>
      <c r="F2585" s="3"/>
      <c r="G2585" s="3"/>
      <c r="H2585" s="3"/>
    </row>
    <row r="2586" spans="1:8" ht="15.6" x14ac:dyDescent="0.25">
      <c r="A2586" s="3"/>
      <c r="B2586" s="3"/>
      <c r="C2586" s="3"/>
      <c r="D2586" s="3"/>
      <c r="E2586" s="3"/>
      <c r="F2586" s="3"/>
      <c r="G2586" s="3"/>
      <c r="H2586" s="3"/>
    </row>
    <row r="2587" spans="1:8" ht="15.6" x14ac:dyDescent="0.25">
      <c r="A2587" s="3"/>
      <c r="B2587" s="3"/>
      <c r="C2587" s="3"/>
      <c r="D2587" s="3"/>
      <c r="E2587" s="3"/>
      <c r="F2587" s="3"/>
      <c r="G2587" s="3"/>
      <c r="H2587" s="3"/>
    </row>
    <row r="2588" spans="1:8" ht="15.6" x14ac:dyDescent="0.25">
      <c r="A2588" s="3"/>
      <c r="B2588" s="3"/>
      <c r="C2588" s="3"/>
      <c r="D2588" s="3"/>
      <c r="E2588" s="3"/>
      <c r="F2588" s="3"/>
      <c r="G2588" s="3"/>
      <c r="H2588" s="3"/>
    </row>
    <row r="2589" spans="1:8" ht="15.6" x14ac:dyDescent="0.25">
      <c r="A2589" s="3"/>
      <c r="B2589" s="3"/>
      <c r="C2589" s="3"/>
      <c r="D2589" s="3"/>
      <c r="E2589" s="3"/>
      <c r="F2589" s="3"/>
      <c r="G2589" s="3"/>
      <c r="H2589" s="3"/>
    </row>
    <row r="2590" spans="1:8" ht="15.6" x14ac:dyDescent="0.25">
      <c r="A2590" s="3"/>
      <c r="B2590" s="3"/>
      <c r="C2590" s="3"/>
      <c r="D2590" s="3"/>
      <c r="E2590" s="3"/>
      <c r="F2590" s="3"/>
      <c r="G2590" s="3"/>
      <c r="H2590" s="3"/>
    </row>
    <row r="2591" spans="1:8" ht="15.6" x14ac:dyDescent="0.25">
      <c r="A2591" s="3"/>
      <c r="B2591" s="3"/>
      <c r="C2591" s="3"/>
      <c r="D2591" s="3"/>
      <c r="E2591" s="3"/>
      <c r="F2591" s="3"/>
      <c r="G2591" s="3"/>
      <c r="H2591" s="3"/>
    </row>
    <row r="2592" spans="1:8" ht="15.6" x14ac:dyDescent="0.25">
      <c r="A2592" s="3"/>
      <c r="B2592" s="3"/>
      <c r="C2592" s="3"/>
      <c r="D2592" s="3"/>
      <c r="E2592" s="3"/>
      <c r="F2592" s="3"/>
      <c r="G2592" s="3"/>
      <c r="H2592" s="3"/>
    </row>
    <row r="2593" spans="1:8" ht="15.6" x14ac:dyDescent="0.25">
      <c r="A2593" s="3"/>
      <c r="B2593" s="3"/>
      <c r="C2593" s="3"/>
      <c r="D2593" s="3"/>
      <c r="E2593" s="3"/>
      <c r="F2593" s="3"/>
      <c r="G2593" s="3"/>
      <c r="H2593" s="3"/>
    </row>
    <row r="2594" spans="1:8" ht="15.6" x14ac:dyDescent="0.25">
      <c r="A2594" s="3"/>
      <c r="B2594" s="3"/>
      <c r="C2594" s="3"/>
      <c r="D2594" s="3"/>
      <c r="E2594" s="3"/>
      <c r="F2594" s="3"/>
      <c r="G2594" s="3"/>
      <c r="H2594" s="3"/>
    </row>
    <row r="2595" spans="1:8" ht="15.6" x14ac:dyDescent="0.25">
      <c r="A2595" s="3"/>
      <c r="B2595" s="3"/>
      <c r="C2595" s="3"/>
      <c r="D2595" s="3"/>
      <c r="E2595" s="3"/>
      <c r="F2595" s="3"/>
      <c r="G2595" s="3"/>
      <c r="H2595" s="3"/>
    </row>
    <row r="2596" spans="1:8" ht="15.6" x14ac:dyDescent="0.25">
      <c r="A2596" s="3"/>
      <c r="B2596" s="3"/>
      <c r="C2596" s="3"/>
      <c r="D2596" s="3"/>
      <c r="E2596" s="3"/>
      <c r="F2596" s="3"/>
      <c r="G2596" s="3"/>
      <c r="H2596" s="3"/>
    </row>
    <row r="2597" spans="1:8" ht="15.6" x14ac:dyDescent="0.25">
      <c r="A2597" s="3"/>
      <c r="B2597" s="3"/>
      <c r="C2597" s="3"/>
      <c r="D2597" s="3"/>
      <c r="E2597" s="3"/>
      <c r="F2597" s="3"/>
      <c r="G2597" s="3"/>
      <c r="H2597" s="3"/>
    </row>
    <row r="2598" spans="1:8" ht="15.6" x14ac:dyDescent="0.25">
      <c r="A2598" s="3"/>
      <c r="B2598" s="3"/>
      <c r="C2598" s="3"/>
      <c r="D2598" s="3"/>
      <c r="E2598" s="3"/>
      <c r="F2598" s="3"/>
      <c r="G2598" s="3"/>
      <c r="H2598" s="3"/>
    </row>
    <row r="2599" spans="1:8" ht="15.6" x14ac:dyDescent="0.25">
      <c r="A2599" s="3"/>
      <c r="B2599" s="3"/>
      <c r="C2599" s="3"/>
      <c r="D2599" s="3"/>
      <c r="E2599" s="3"/>
      <c r="F2599" s="3"/>
      <c r="G2599" s="3"/>
      <c r="H2599" s="3"/>
    </row>
    <row r="2600" spans="1:8" ht="15.6" x14ac:dyDescent="0.25">
      <c r="A2600" s="3"/>
      <c r="B2600" s="3"/>
      <c r="C2600" s="3"/>
      <c r="D2600" s="3"/>
      <c r="E2600" s="3"/>
      <c r="F2600" s="3"/>
      <c r="G2600" s="3"/>
      <c r="H2600" s="3"/>
    </row>
    <row r="2601" spans="1:8" ht="15.6" x14ac:dyDescent="0.25">
      <c r="A2601" s="3"/>
      <c r="B2601" s="3"/>
      <c r="C2601" s="3"/>
      <c r="D2601" s="3"/>
      <c r="E2601" s="3"/>
      <c r="F2601" s="3"/>
      <c r="G2601" s="3"/>
      <c r="H2601" s="3"/>
    </row>
    <row r="2602" spans="1:8" ht="15.6" x14ac:dyDescent="0.25">
      <c r="A2602" s="3"/>
      <c r="B2602" s="3"/>
      <c r="C2602" s="3"/>
      <c r="D2602" s="3"/>
      <c r="E2602" s="3"/>
      <c r="F2602" s="3"/>
      <c r="G2602" s="3"/>
      <c r="H2602" s="3"/>
    </row>
    <row r="2603" spans="1:8" ht="15.6" x14ac:dyDescent="0.25">
      <c r="A2603" s="3"/>
      <c r="B2603" s="3"/>
      <c r="C2603" s="3"/>
      <c r="D2603" s="3"/>
      <c r="E2603" s="3"/>
      <c r="F2603" s="3"/>
      <c r="G2603" s="3"/>
      <c r="H2603" s="3"/>
    </row>
    <row r="2604" spans="1:8" ht="15.6" x14ac:dyDescent="0.25">
      <c r="A2604" s="3"/>
      <c r="B2604" s="3"/>
      <c r="C2604" s="3"/>
      <c r="D2604" s="3"/>
      <c r="E2604" s="3"/>
      <c r="F2604" s="3"/>
      <c r="G2604" s="3"/>
      <c r="H2604" s="3"/>
    </row>
    <row r="2605" spans="1:8" ht="15.6" x14ac:dyDescent="0.25">
      <c r="A2605" s="3"/>
      <c r="B2605" s="3"/>
      <c r="C2605" s="3"/>
      <c r="D2605" s="3"/>
      <c r="E2605" s="3"/>
      <c r="F2605" s="3"/>
      <c r="G2605" s="3"/>
      <c r="H2605" s="3"/>
    </row>
    <row r="2606" spans="1:8" ht="15.6" x14ac:dyDescent="0.25">
      <c r="A2606" s="3"/>
      <c r="B2606" s="3"/>
      <c r="C2606" s="3"/>
      <c r="D2606" s="3"/>
      <c r="E2606" s="3"/>
      <c r="F2606" s="3"/>
      <c r="G2606" s="3"/>
      <c r="H2606" s="3"/>
    </row>
    <row r="2607" spans="1:8" ht="15.6" x14ac:dyDescent="0.25">
      <c r="A2607" s="3"/>
      <c r="B2607" s="3"/>
      <c r="C2607" s="3"/>
      <c r="D2607" s="3"/>
      <c r="E2607" s="3"/>
      <c r="F2607" s="3"/>
      <c r="G2607" s="3"/>
      <c r="H2607" s="3"/>
    </row>
    <row r="2608" spans="1:8" ht="15.6" x14ac:dyDescent="0.25">
      <c r="A2608" s="3"/>
      <c r="B2608" s="3"/>
      <c r="C2608" s="3"/>
      <c r="D2608" s="3"/>
      <c r="E2608" s="3"/>
      <c r="F2608" s="3"/>
      <c r="G2608" s="3"/>
      <c r="H2608" s="3"/>
    </row>
    <row r="2609" spans="1:8" ht="15.6" x14ac:dyDescent="0.25">
      <c r="A2609" s="3"/>
      <c r="B2609" s="3"/>
      <c r="C2609" s="3"/>
      <c r="D2609" s="3"/>
      <c r="E2609" s="3"/>
      <c r="F2609" s="3"/>
      <c r="G2609" s="3"/>
      <c r="H2609" s="3"/>
    </row>
    <row r="2610" spans="1:8" ht="15.6" x14ac:dyDescent="0.25">
      <c r="A2610" s="3"/>
      <c r="B2610" s="3"/>
      <c r="C2610" s="3"/>
      <c r="D2610" s="3"/>
      <c r="E2610" s="3"/>
      <c r="F2610" s="3"/>
      <c r="G2610" s="3"/>
      <c r="H2610" s="3"/>
    </row>
    <row r="2611" spans="1:8" ht="15.6" x14ac:dyDescent="0.25">
      <c r="A2611" s="3"/>
      <c r="B2611" s="3"/>
      <c r="C2611" s="3"/>
      <c r="D2611" s="3"/>
      <c r="E2611" s="3"/>
      <c r="F2611" s="3"/>
      <c r="G2611" s="3"/>
      <c r="H2611" s="3"/>
    </row>
    <row r="2612" spans="1:8" ht="15.6" x14ac:dyDescent="0.25">
      <c r="A2612" s="3"/>
      <c r="B2612" s="3"/>
      <c r="C2612" s="3"/>
      <c r="D2612" s="3"/>
      <c r="E2612" s="3"/>
      <c r="F2612" s="3"/>
      <c r="G2612" s="3"/>
      <c r="H2612" s="3"/>
    </row>
    <row r="2613" spans="1:8" ht="15.6" x14ac:dyDescent="0.25">
      <c r="A2613" s="3"/>
      <c r="B2613" s="3"/>
      <c r="C2613" s="3"/>
      <c r="D2613" s="3"/>
      <c r="E2613" s="3"/>
      <c r="F2613" s="3"/>
      <c r="G2613" s="3"/>
      <c r="H2613" s="3"/>
    </row>
    <row r="2614" spans="1:8" ht="15.6" x14ac:dyDescent="0.25">
      <c r="A2614" s="3"/>
      <c r="B2614" s="3"/>
      <c r="C2614" s="3"/>
      <c r="D2614" s="3"/>
      <c r="E2614" s="3"/>
      <c r="F2614" s="3"/>
      <c r="G2614" s="3"/>
      <c r="H2614" s="3"/>
    </row>
    <row r="2615" spans="1:8" ht="15.6" x14ac:dyDescent="0.25">
      <c r="A2615" s="3"/>
      <c r="B2615" s="3"/>
      <c r="C2615" s="3"/>
      <c r="D2615" s="3"/>
      <c r="E2615" s="3"/>
      <c r="F2615" s="3"/>
      <c r="G2615" s="3"/>
      <c r="H2615" s="3"/>
    </row>
    <row r="2616" spans="1:8" ht="15.6" x14ac:dyDescent="0.25">
      <c r="A2616" s="3"/>
      <c r="B2616" s="3"/>
      <c r="C2616" s="3"/>
      <c r="D2616" s="3"/>
      <c r="E2616" s="3"/>
      <c r="F2616" s="3"/>
      <c r="G2616" s="3"/>
      <c r="H2616" s="3"/>
    </row>
    <row r="2617" spans="1:8" ht="15.6" x14ac:dyDescent="0.25">
      <c r="A2617" s="3"/>
      <c r="B2617" s="3"/>
      <c r="C2617" s="3"/>
      <c r="D2617" s="3"/>
      <c r="E2617" s="3"/>
      <c r="F2617" s="3"/>
      <c r="G2617" s="3"/>
      <c r="H2617" s="3"/>
    </row>
    <row r="2618" spans="1:8" ht="15.6" x14ac:dyDescent="0.25">
      <c r="A2618" s="3"/>
      <c r="B2618" s="3"/>
      <c r="C2618" s="3"/>
      <c r="D2618" s="3"/>
      <c r="E2618" s="3"/>
      <c r="F2618" s="3"/>
      <c r="G2618" s="3"/>
      <c r="H2618" s="3"/>
    </row>
    <row r="2619" spans="1:8" ht="15.6" x14ac:dyDescent="0.25">
      <c r="A2619" s="3"/>
      <c r="B2619" s="3"/>
      <c r="C2619" s="3"/>
      <c r="D2619" s="3"/>
      <c r="E2619" s="3"/>
      <c r="F2619" s="3"/>
      <c r="G2619" s="3"/>
      <c r="H2619" s="3"/>
    </row>
    <row r="2620" spans="1:8" ht="15.6" x14ac:dyDescent="0.25">
      <c r="A2620" s="3"/>
      <c r="B2620" s="3"/>
      <c r="C2620" s="3"/>
      <c r="D2620" s="3"/>
      <c r="E2620" s="3"/>
      <c r="F2620" s="3"/>
      <c r="G2620" s="3"/>
      <c r="H2620" s="3"/>
    </row>
    <row r="2621" spans="1:8" ht="15.6" x14ac:dyDescent="0.25">
      <c r="A2621" s="3"/>
      <c r="B2621" s="3"/>
      <c r="C2621" s="3"/>
      <c r="D2621" s="3"/>
      <c r="E2621" s="3"/>
      <c r="F2621" s="3"/>
      <c r="G2621" s="3"/>
      <c r="H2621" s="3"/>
    </row>
    <row r="2622" spans="1:8" ht="15.6" x14ac:dyDescent="0.25">
      <c r="A2622" s="3"/>
      <c r="B2622" s="3"/>
      <c r="C2622" s="3"/>
      <c r="D2622" s="3"/>
      <c r="E2622" s="3"/>
      <c r="F2622" s="3"/>
      <c r="G2622" s="3"/>
      <c r="H2622" s="3"/>
    </row>
    <row r="2623" spans="1:8" ht="15.6" x14ac:dyDescent="0.25">
      <c r="A2623" s="3"/>
      <c r="B2623" s="3"/>
      <c r="C2623" s="3"/>
      <c r="D2623" s="3"/>
      <c r="E2623" s="3"/>
      <c r="F2623" s="3"/>
      <c r="G2623" s="3"/>
      <c r="H2623" s="3"/>
    </row>
    <row r="2624" spans="1:8" ht="15.6" x14ac:dyDescent="0.25">
      <c r="A2624" s="3"/>
      <c r="B2624" s="3"/>
      <c r="C2624" s="3"/>
      <c r="D2624" s="3"/>
      <c r="E2624" s="3"/>
      <c r="F2624" s="3"/>
      <c r="G2624" s="3"/>
      <c r="H2624" s="3"/>
    </row>
    <row r="2625" spans="1:8" ht="15.6" x14ac:dyDescent="0.25">
      <c r="A2625" s="3"/>
      <c r="B2625" s="3"/>
      <c r="C2625" s="3"/>
      <c r="D2625" s="3"/>
      <c r="E2625" s="3"/>
      <c r="F2625" s="3"/>
      <c r="G2625" s="3"/>
      <c r="H2625" s="3"/>
    </row>
    <row r="2626" spans="1:8" ht="15.6" x14ac:dyDescent="0.25">
      <c r="A2626" s="3"/>
      <c r="B2626" s="3"/>
      <c r="C2626" s="3"/>
      <c r="D2626" s="3"/>
      <c r="E2626" s="3"/>
      <c r="F2626" s="3"/>
      <c r="G2626" s="3"/>
      <c r="H2626" s="3"/>
    </row>
    <row r="2627" spans="1:8" ht="15.6" x14ac:dyDescent="0.25">
      <c r="A2627" s="3"/>
      <c r="B2627" s="3"/>
      <c r="C2627" s="3"/>
      <c r="D2627" s="3"/>
      <c r="E2627" s="3"/>
      <c r="F2627" s="3"/>
      <c r="G2627" s="3"/>
      <c r="H2627" s="3"/>
    </row>
    <row r="2628" spans="1:8" ht="15.6" x14ac:dyDescent="0.25">
      <c r="A2628" s="3"/>
      <c r="B2628" s="3"/>
      <c r="C2628" s="3"/>
      <c r="D2628" s="3"/>
      <c r="E2628" s="3"/>
      <c r="F2628" s="3"/>
      <c r="G2628" s="3"/>
      <c r="H2628" s="3"/>
    </row>
    <row r="2629" spans="1:8" ht="15.6" x14ac:dyDescent="0.25">
      <c r="A2629" s="3"/>
      <c r="B2629" s="3"/>
      <c r="C2629" s="3"/>
      <c r="D2629" s="3"/>
      <c r="E2629" s="3"/>
      <c r="F2629" s="3"/>
      <c r="G2629" s="3"/>
      <c r="H2629" s="3"/>
    </row>
    <row r="2630" spans="1:8" ht="15.6" x14ac:dyDescent="0.25">
      <c r="A2630" s="3"/>
      <c r="B2630" s="3"/>
      <c r="C2630" s="3"/>
      <c r="D2630" s="3"/>
      <c r="E2630" s="3"/>
      <c r="F2630" s="3"/>
      <c r="G2630" s="3"/>
      <c r="H2630" s="3"/>
    </row>
    <row r="2631" spans="1:8" ht="15.6" x14ac:dyDescent="0.25">
      <c r="A2631" s="3"/>
      <c r="B2631" s="3"/>
      <c r="C2631" s="3"/>
      <c r="D2631" s="3"/>
      <c r="E2631" s="3"/>
      <c r="F2631" s="3"/>
      <c r="G2631" s="3"/>
      <c r="H2631" s="3"/>
    </row>
    <row r="2632" spans="1:8" ht="15.6" x14ac:dyDescent="0.25">
      <c r="A2632" s="3"/>
      <c r="B2632" s="3"/>
      <c r="C2632" s="3"/>
      <c r="D2632" s="3"/>
      <c r="E2632" s="3"/>
      <c r="F2632" s="3"/>
      <c r="G2632" s="3"/>
      <c r="H2632" s="3"/>
    </row>
    <row r="2633" spans="1:8" ht="15.6" x14ac:dyDescent="0.25">
      <c r="A2633" s="3"/>
      <c r="B2633" s="3"/>
      <c r="C2633" s="3"/>
      <c r="D2633" s="3"/>
      <c r="E2633" s="3"/>
      <c r="F2633" s="3"/>
      <c r="G2633" s="3"/>
      <c r="H2633" s="3"/>
    </row>
    <row r="2634" spans="1:8" ht="15.6" x14ac:dyDescent="0.25">
      <c r="A2634" s="3"/>
      <c r="B2634" s="3"/>
      <c r="C2634" s="3"/>
      <c r="D2634" s="3"/>
      <c r="E2634" s="3"/>
      <c r="F2634" s="3"/>
      <c r="G2634" s="3"/>
      <c r="H2634" s="3"/>
    </row>
    <row r="2635" spans="1:8" ht="15.6" x14ac:dyDescent="0.25">
      <c r="A2635" s="3"/>
      <c r="B2635" s="3"/>
      <c r="C2635" s="3"/>
      <c r="D2635" s="3"/>
      <c r="E2635" s="3"/>
      <c r="F2635" s="3"/>
      <c r="G2635" s="3"/>
      <c r="H2635" s="3"/>
    </row>
    <row r="2636" spans="1:8" ht="15.6" x14ac:dyDescent="0.25">
      <c r="A2636" s="3"/>
      <c r="B2636" s="3"/>
      <c r="C2636" s="3"/>
      <c r="D2636" s="3"/>
      <c r="E2636" s="3"/>
      <c r="F2636" s="3"/>
      <c r="G2636" s="3"/>
      <c r="H2636" s="3"/>
    </row>
    <row r="2637" spans="1:8" ht="15.6" x14ac:dyDescent="0.25">
      <c r="A2637" s="3"/>
      <c r="B2637" s="3"/>
      <c r="C2637" s="3"/>
      <c r="D2637" s="3"/>
      <c r="E2637" s="3"/>
      <c r="F2637" s="3"/>
      <c r="G2637" s="3"/>
      <c r="H2637" s="3"/>
    </row>
    <row r="2638" spans="1:8" ht="15.6" x14ac:dyDescent="0.25">
      <c r="A2638" s="3"/>
      <c r="B2638" s="3"/>
      <c r="C2638" s="3"/>
      <c r="D2638" s="3"/>
      <c r="E2638" s="3"/>
      <c r="F2638" s="3"/>
      <c r="G2638" s="3"/>
      <c r="H2638" s="3"/>
    </row>
    <row r="2639" spans="1:8" ht="15.6" x14ac:dyDescent="0.25">
      <c r="A2639" s="3"/>
      <c r="B2639" s="3"/>
      <c r="C2639" s="3"/>
      <c r="D2639" s="3"/>
      <c r="E2639" s="3"/>
      <c r="F2639" s="3"/>
      <c r="G2639" s="3"/>
      <c r="H2639" s="3"/>
    </row>
    <row r="2640" spans="1:8" ht="15.6" x14ac:dyDescent="0.25">
      <c r="A2640" s="3"/>
      <c r="B2640" s="3"/>
      <c r="C2640" s="3"/>
      <c r="D2640" s="3"/>
      <c r="E2640" s="3"/>
      <c r="F2640" s="3"/>
      <c r="G2640" s="3"/>
      <c r="H2640" s="3"/>
    </row>
    <row r="2641" spans="1:8" ht="15.6" x14ac:dyDescent="0.25">
      <c r="A2641" s="3"/>
      <c r="B2641" s="3"/>
      <c r="C2641" s="3"/>
      <c r="D2641" s="3"/>
      <c r="E2641" s="3"/>
      <c r="F2641" s="3"/>
      <c r="G2641" s="3"/>
      <c r="H2641" s="3"/>
    </row>
    <row r="2642" spans="1:8" ht="15.6" x14ac:dyDescent="0.25">
      <c r="A2642" s="3"/>
      <c r="B2642" s="3"/>
      <c r="C2642" s="3"/>
      <c r="D2642" s="3"/>
      <c r="E2642" s="3"/>
      <c r="F2642" s="3"/>
      <c r="G2642" s="3"/>
      <c r="H2642" s="3"/>
    </row>
    <row r="2643" spans="1:8" ht="15.6" x14ac:dyDescent="0.25">
      <c r="A2643" s="3"/>
      <c r="B2643" s="3"/>
      <c r="C2643" s="3"/>
      <c r="D2643" s="3"/>
      <c r="E2643" s="3"/>
      <c r="F2643" s="3"/>
      <c r="G2643" s="3"/>
      <c r="H2643" s="3"/>
    </row>
    <row r="2644" spans="1:8" ht="15.6" x14ac:dyDescent="0.25">
      <c r="A2644" s="3"/>
      <c r="B2644" s="3"/>
      <c r="C2644" s="3"/>
      <c r="D2644" s="3"/>
      <c r="E2644" s="3"/>
      <c r="F2644" s="3"/>
      <c r="G2644" s="3"/>
      <c r="H2644" s="3"/>
    </row>
    <row r="2645" spans="1:8" ht="15.6" x14ac:dyDescent="0.25">
      <c r="A2645" s="3"/>
      <c r="B2645" s="3"/>
      <c r="C2645" s="3"/>
      <c r="D2645" s="3"/>
      <c r="E2645" s="3"/>
      <c r="F2645" s="3"/>
      <c r="G2645" s="3"/>
      <c r="H2645" s="3"/>
    </row>
    <row r="2646" spans="1:8" ht="15.6" x14ac:dyDescent="0.25">
      <c r="A2646" s="3"/>
      <c r="B2646" s="3"/>
      <c r="C2646" s="3"/>
      <c r="D2646" s="3"/>
      <c r="E2646" s="3"/>
      <c r="F2646" s="3"/>
      <c r="G2646" s="3"/>
      <c r="H2646" s="3"/>
    </row>
    <row r="2647" spans="1:8" ht="15.6" x14ac:dyDescent="0.25">
      <c r="A2647" s="3"/>
      <c r="B2647" s="3"/>
      <c r="C2647" s="3"/>
      <c r="D2647" s="3"/>
      <c r="E2647" s="3"/>
      <c r="F2647" s="3"/>
      <c r="G2647" s="3"/>
      <c r="H2647" s="3"/>
    </row>
    <row r="2648" spans="1:8" ht="15.6" x14ac:dyDescent="0.25">
      <c r="A2648" s="3"/>
      <c r="B2648" s="3"/>
      <c r="C2648" s="3"/>
      <c r="D2648" s="3"/>
      <c r="E2648" s="3"/>
      <c r="F2648" s="3"/>
      <c r="G2648" s="3"/>
      <c r="H2648" s="3"/>
    </row>
    <row r="2649" spans="1:8" ht="15.6" x14ac:dyDescent="0.25">
      <c r="A2649" s="3"/>
      <c r="B2649" s="3"/>
      <c r="C2649" s="3"/>
      <c r="D2649" s="3"/>
      <c r="E2649" s="3"/>
      <c r="F2649" s="3"/>
      <c r="G2649" s="3"/>
      <c r="H2649" s="3"/>
    </row>
    <row r="2650" spans="1:8" ht="15.6" x14ac:dyDescent="0.25">
      <c r="A2650" s="3"/>
      <c r="B2650" s="3"/>
      <c r="C2650" s="3"/>
      <c r="D2650" s="3"/>
      <c r="E2650" s="3"/>
      <c r="F2650" s="3"/>
      <c r="G2650" s="3"/>
      <c r="H2650" s="3"/>
    </row>
    <row r="2651" spans="1:8" ht="15.6" x14ac:dyDescent="0.25">
      <c r="A2651" s="3"/>
      <c r="B2651" s="3"/>
      <c r="C2651" s="3"/>
      <c r="D2651" s="3"/>
      <c r="E2651" s="3"/>
      <c r="F2651" s="3"/>
      <c r="G2651" s="3"/>
      <c r="H2651" s="3"/>
    </row>
    <row r="2652" spans="1:8" ht="15.6" x14ac:dyDescent="0.25">
      <c r="A2652" s="3"/>
      <c r="B2652" s="3"/>
      <c r="C2652" s="3"/>
      <c r="D2652" s="3"/>
      <c r="E2652" s="3"/>
      <c r="F2652" s="3"/>
      <c r="G2652" s="3"/>
      <c r="H2652" s="3"/>
    </row>
    <row r="2653" spans="1:8" ht="15.6" x14ac:dyDescent="0.25">
      <c r="A2653" s="3"/>
      <c r="B2653" s="3"/>
      <c r="C2653" s="3"/>
      <c r="D2653" s="3"/>
      <c r="E2653" s="3"/>
      <c r="F2653" s="3"/>
      <c r="G2653" s="3"/>
      <c r="H2653" s="3"/>
    </row>
    <row r="2654" spans="1:8" ht="15.6" x14ac:dyDescent="0.25">
      <c r="A2654" s="3"/>
      <c r="B2654" s="3"/>
      <c r="C2654" s="3"/>
      <c r="D2654" s="3"/>
      <c r="E2654" s="3"/>
      <c r="F2654" s="3"/>
      <c r="G2654" s="3"/>
      <c r="H2654" s="3"/>
    </row>
    <row r="2655" spans="1:8" ht="15.6" x14ac:dyDescent="0.25">
      <c r="A2655" s="3"/>
      <c r="B2655" s="3"/>
      <c r="C2655" s="3"/>
      <c r="D2655" s="3"/>
      <c r="E2655" s="3"/>
      <c r="F2655" s="3"/>
      <c r="G2655" s="3"/>
      <c r="H2655" s="3"/>
    </row>
    <row r="2656" spans="1:8" ht="15.6" x14ac:dyDescent="0.25">
      <c r="A2656" s="3"/>
      <c r="B2656" s="3"/>
      <c r="C2656" s="3"/>
      <c r="D2656" s="3"/>
      <c r="E2656" s="3"/>
      <c r="F2656" s="3"/>
      <c r="G2656" s="3"/>
      <c r="H2656" s="3"/>
    </row>
    <row r="2657" spans="1:8" ht="15.6" x14ac:dyDescent="0.25">
      <c r="A2657" s="3"/>
      <c r="B2657" s="3"/>
      <c r="C2657" s="3"/>
      <c r="D2657" s="3"/>
      <c r="E2657" s="3"/>
      <c r="F2657" s="3"/>
      <c r="G2657" s="3"/>
      <c r="H2657" s="3"/>
    </row>
    <row r="2658" spans="1:8" ht="15.6" x14ac:dyDescent="0.25">
      <c r="A2658" s="3"/>
      <c r="B2658" s="3"/>
      <c r="C2658" s="3"/>
      <c r="D2658" s="3"/>
      <c r="E2658" s="3"/>
      <c r="F2658" s="3"/>
      <c r="G2658" s="3"/>
      <c r="H2658" s="3"/>
    </row>
    <row r="2659" spans="1:8" ht="15.6" x14ac:dyDescent="0.25">
      <c r="A2659" s="3"/>
      <c r="B2659" s="3"/>
      <c r="C2659" s="3"/>
      <c r="D2659" s="3"/>
      <c r="E2659" s="3"/>
      <c r="F2659" s="3"/>
      <c r="G2659" s="3"/>
      <c r="H2659" s="3"/>
    </row>
    <row r="2660" spans="1:8" ht="15.6" x14ac:dyDescent="0.25">
      <c r="A2660" s="3"/>
      <c r="B2660" s="3"/>
      <c r="C2660" s="3"/>
      <c r="D2660" s="3"/>
      <c r="E2660" s="3"/>
      <c r="F2660" s="3"/>
      <c r="G2660" s="3"/>
      <c r="H2660" s="3"/>
    </row>
    <row r="2661" spans="1:8" ht="15.6" x14ac:dyDescent="0.25">
      <c r="A2661" s="3"/>
      <c r="B2661" s="3"/>
      <c r="C2661" s="3"/>
      <c r="D2661" s="3"/>
      <c r="E2661" s="3"/>
      <c r="F2661" s="3"/>
      <c r="G2661" s="3"/>
      <c r="H2661" s="3"/>
    </row>
    <row r="2662" spans="1:8" ht="15.6" x14ac:dyDescent="0.25">
      <c r="A2662" s="3"/>
      <c r="B2662" s="3"/>
      <c r="C2662" s="3"/>
      <c r="D2662" s="3"/>
      <c r="E2662" s="3"/>
      <c r="F2662" s="3"/>
      <c r="G2662" s="3"/>
      <c r="H2662" s="3"/>
    </row>
    <row r="2663" spans="1:8" ht="15.6" x14ac:dyDescent="0.25">
      <c r="A2663" s="3"/>
      <c r="B2663" s="3"/>
      <c r="C2663" s="3"/>
      <c r="D2663" s="3"/>
      <c r="E2663" s="3"/>
      <c r="F2663" s="3"/>
      <c r="G2663" s="3"/>
      <c r="H2663" s="3"/>
    </row>
    <row r="2664" spans="1:8" ht="15.6" x14ac:dyDescent="0.25">
      <c r="A2664" s="3"/>
      <c r="B2664" s="3"/>
      <c r="C2664" s="3"/>
      <c r="D2664" s="3"/>
      <c r="E2664" s="3"/>
      <c r="F2664" s="3"/>
      <c r="G2664" s="3"/>
      <c r="H2664" s="3"/>
    </row>
    <row r="2665" spans="1:8" ht="15.6" x14ac:dyDescent="0.25">
      <c r="A2665" s="3"/>
      <c r="B2665" s="3"/>
      <c r="C2665" s="3"/>
      <c r="D2665" s="3"/>
      <c r="E2665" s="3"/>
      <c r="F2665" s="3"/>
      <c r="G2665" s="3"/>
      <c r="H2665" s="3"/>
    </row>
    <row r="2666" spans="1:8" ht="15.6" x14ac:dyDescent="0.25">
      <c r="A2666" s="3"/>
      <c r="B2666" s="3"/>
      <c r="C2666" s="3"/>
      <c r="D2666" s="3"/>
      <c r="E2666" s="3"/>
      <c r="F2666" s="3"/>
      <c r="G2666" s="3"/>
      <c r="H2666" s="3"/>
    </row>
    <row r="2667" spans="1:8" ht="15.6" x14ac:dyDescent="0.25">
      <c r="A2667" s="3"/>
      <c r="B2667" s="3"/>
      <c r="C2667" s="3"/>
      <c r="D2667" s="3"/>
      <c r="E2667" s="3"/>
      <c r="F2667" s="3"/>
      <c r="G2667" s="3"/>
      <c r="H2667" s="3"/>
    </row>
    <row r="2668" spans="1:8" ht="15.6" x14ac:dyDescent="0.25">
      <c r="A2668" s="3"/>
      <c r="B2668" s="3"/>
      <c r="C2668" s="3"/>
      <c r="D2668" s="3"/>
      <c r="E2668" s="3"/>
      <c r="F2668" s="3"/>
      <c r="G2668" s="3"/>
      <c r="H2668" s="3"/>
    </row>
    <row r="2669" spans="1:8" ht="15.6" x14ac:dyDescent="0.25">
      <c r="A2669" s="3"/>
      <c r="B2669" s="3"/>
      <c r="C2669" s="3"/>
      <c r="D2669" s="3"/>
      <c r="E2669" s="3"/>
      <c r="F2669" s="3"/>
      <c r="G2669" s="3"/>
      <c r="H2669" s="3"/>
    </row>
    <row r="2670" spans="1:8" ht="15.6" x14ac:dyDescent="0.25">
      <c r="A2670" s="3"/>
      <c r="B2670" s="3"/>
      <c r="C2670" s="3"/>
      <c r="D2670" s="3"/>
      <c r="E2670" s="3"/>
      <c r="F2670" s="3"/>
      <c r="G2670" s="3"/>
      <c r="H2670" s="3"/>
    </row>
    <row r="2671" spans="1:8" ht="15.6" x14ac:dyDescent="0.25">
      <c r="A2671" s="3"/>
      <c r="B2671" s="3"/>
      <c r="C2671" s="3"/>
      <c r="D2671" s="3"/>
      <c r="E2671" s="3"/>
      <c r="F2671" s="3"/>
      <c r="G2671" s="3"/>
      <c r="H2671" s="3"/>
    </row>
    <row r="2672" spans="1:8" ht="15.6" x14ac:dyDescent="0.25">
      <c r="A2672" s="3"/>
      <c r="B2672" s="3"/>
      <c r="C2672" s="3"/>
      <c r="D2672" s="3"/>
      <c r="E2672" s="3"/>
      <c r="F2672" s="3"/>
      <c r="G2672" s="3"/>
      <c r="H2672" s="3"/>
    </row>
    <row r="2673" spans="1:8" ht="15.6" x14ac:dyDescent="0.25">
      <c r="A2673" s="3"/>
      <c r="B2673" s="3"/>
      <c r="C2673" s="3"/>
      <c r="D2673" s="3"/>
      <c r="E2673" s="3"/>
      <c r="F2673" s="3"/>
      <c r="G2673" s="3"/>
      <c r="H2673" s="3"/>
    </row>
    <row r="2674" spans="1:8" ht="15.6" x14ac:dyDescent="0.25">
      <c r="A2674" s="3"/>
      <c r="B2674" s="3"/>
      <c r="C2674" s="3"/>
      <c r="D2674" s="3"/>
      <c r="E2674" s="3"/>
      <c r="F2674" s="3"/>
      <c r="G2674" s="3"/>
      <c r="H2674" s="3"/>
    </row>
    <row r="2675" spans="1:8" ht="15.6" x14ac:dyDescent="0.25">
      <c r="A2675" s="3"/>
      <c r="B2675" s="3"/>
      <c r="C2675" s="3"/>
      <c r="D2675" s="3"/>
      <c r="E2675" s="3"/>
      <c r="F2675" s="3"/>
      <c r="G2675" s="3"/>
      <c r="H2675" s="3"/>
    </row>
    <row r="2676" spans="1:8" ht="15.6" x14ac:dyDescent="0.25">
      <c r="A2676" s="3"/>
      <c r="B2676" s="3"/>
      <c r="C2676" s="3"/>
      <c r="D2676" s="3"/>
      <c r="E2676" s="3"/>
      <c r="F2676" s="3"/>
      <c r="G2676" s="3"/>
      <c r="H2676" s="3"/>
    </row>
    <row r="2677" spans="1:8" ht="15.6" x14ac:dyDescent="0.25">
      <c r="A2677" s="3"/>
      <c r="B2677" s="3"/>
      <c r="C2677" s="3"/>
      <c r="D2677" s="3"/>
      <c r="E2677" s="3"/>
      <c r="F2677" s="3"/>
      <c r="G2677" s="3"/>
      <c r="H2677" s="3"/>
    </row>
    <row r="2678" spans="1:8" ht="15.6" x14ac:dyDescent="0.25">
      <c r="A2678" s="3"/>
      <c r="B2678" s="3"/>
      <c r="C2678" s="3"/>
      <c r="D2678" s="3"/>
      <c r="E2678" s="3"/>
      <c r="F2678" s="3"/>
      <c r="G2678" s="3"/>
      <c r="H2678" s="3"/>
    </row>
    <row r="2679" spans="1:8" ht="15.6" x14ac:dyDescent="0.25">
      <c r="A2679" s="3"/>
      <c r="B2679" s="3"/>
      <c r="C2679" s="3"/>
      <c r="D2679" s="3"/>
      <c r="E2679" s="3"/>
      <c r="F2679" s="3"/>
      <c r="G2679" s="3"/>
      <c r="H2679" s="3"/>
    </row>
    <row r="2680" spans="1:8" ht="15.6" x14ac:dyDescent="0.25">
      <c r="A2680" s="3"/>
      <c r="B2680" s="3"/>
      <c r="C2680" s="3"/>
      <c r="D2680" s="3"/>
      <c r="E2680" s="3"/>
      <c r="F2680" s="3"/>
      <c r="G2680" s="3"/>
      <c r="H2680" s="3"/>
    </row>
    <row r="2681" spans="1:8" ht="15.6" x14ac:dyDescent="0.25">
      <c r="A2681" s="3"/>
      <c r="B2681" s="3"/>
      <c r="C2681" s="3"/>
      <c r="D2681" s="3"/>
      <c r="E2681" s="3"/>
      <c r="F2681" s="3"/>
      <c r="G2681" s="3"/>
      <c r="H2681" s="3"/>
    </row>
    <row r="2682" spans="1:8" ht="15.6" x14ac:dyDescent="0.25">
      <c r="A2682" s="3"/>
      <c r="B2682" s="3"/>
      <c r="C2682" s="3"/>
      <c r="D2682" s="3"/>
      <c r="E2682" s="3"/>
      <c r="F2682" s="3"/>
      <c r="G2682" s="3"/>
      <c r="H2682" s="3"/>
    </row>
    <row r="2683" spans="1:8" ht="15.6" x14ac:dyDescent="0.25">
      <c r="A2683" s="3"/>
      <c r="B2683" s="3"/>
      <c r="C2683" s="3"/>
      <c r="D2683" s="3"/>
      <c r="E2683" s="3"/>
      <c r="F2683" s="3"/>
      <c r="G2683" s="3"/>
      <c r="H2683" s="3"/>
    </row>
    <row r="2684" spans="1:8" ht="15.6" x14ac:dyDescent="0.25">
      <c r="A2684" s="3"/>
      <c r="B2684" s="3"/>
      <c r="C2684" s="3"/>
      <c r="D2684" s="3"/>
      <c r="E2684" s="3"/>
      <c r="F2684" s="3"/>
      <c r="G2684" s="3"/>
      <c r="H2684" s="3"/>
    </row>
    <row r="2685" spans="1:8" ht="15.6" x14ac:dyDescent="0.25">
      <c r="A2685" s="3"/>
      <c r="B2685" s="3"/>
      <c r="C2685" s="3"/>
      <c r="D2685" s="3"/>
      <c r="E2685" s="3"/>
      <c r="F2685" s="3"/>
      <c r="G2685" s="3"/>
      <c r="H2685" s="3"/>
    </row>
    <row r="2686" spans="1:8" ht="15.6" x14ac:dyDescent="0.25">
      <c r="A2686" s="3"/>
      <c r="B2686" s="3"/>
      <c r="C2686" s="3"/>
      <c r="D2686" s="3"/>
      <c r="E2686" s="3"/>
      <c r="F2686" s="3"/>
      <c r="G2686" s="3"/>
      <c r="H2686" s="3"/>
    </row>
    <row r="2687" spans="1:8" ht="15.6" x14ac:dyDescent="0.25">
      <c r="A2687" s="3"/>
      <c r="B2687" s="3"/>
      <c r="C2687" s="3"/>
      <c r="D2687" s="3"/>
      <c r="E2687" s="3"/>
      <c r="F2687" s="3"/>
      <c r="G2687" s="3"/>
      <c r="H2687" s="3"/>
    </row>
    <row r="2688" spans="1:8" ht="15.6" x14ac:dyDescent="0.25">
      <c r="A2688" s="3"/>
      <c r="B2688" s="3"/>
      <c r="C2688" s="3"/>
      <c r="D2688" s="3"/>
      <c r="E2688" s="3"/>
      <c r="F2688" s="3"/>
      <c r="G2688" s="3"/>
      <c r="H2688" s="3"/>
    </row>
    <row r="2689" spans="1:8" ht="15.6" x14ac:dyDescent="0.25">
      <c r="A2689" s="3"/>
      <c r="B2689" s="3"/>
      <c r="C2689" s="3"/>
      <c r="D2689" s="3"/>
      <c r="E2689" s="3"/>
      <c r="F2689" s="3"/>
      <c r="G2689" s="3"/>
      <c r="H2689" s="3"/>
    </row>
    <row r="2690" spans="1:8" ht="15.6" x14ac:dyDescent="0.25">
      <c r="A2690" s="3"/>
      <c r="B2690" s="3"/>
      <c r="C2690" s="3"/>
      <c r="D2690" s="3"/>
      <c r="E2690" s="3"/>
      <c r="F2690" s="3"/>
      <c r="G2690" s="3"/>
      <c r="H2690" s="3"/>
    </row>
    <row r="2691" spans="1:8" ht="15.6" x14ac:dyDescent="0.25">
      <c r="A2691" s="3"/>
      <c r="B2691" s="3"/>
      <c r="C2691" s="3"/>
      <c r="D2691" s="3"/>
      <c r="E2691" s="3"/>
      <c r="F2691" s="3"/>
      <c r="G2691" s="3"/>
      <c r="H2691" s="3"/>
    </row>
    <row r="2692" spans="1:8" ht="15.6" x14ac:dyDescent="0.25">
      <c r="A2692" s="3"/>
      <c r="B2692" s="3"/>
      <c r="C2692" s="3"/>
      <c r="D2692" s="3"/>
      <c r="E2692" s="3"/>
      <c r="F2692" s="3"/>
      <c r="G2692" s="3"/>
      <c r="H2692" s="3"/>
    </row>
    <row r="2693" spans="1:8" ht="15.6" x14ac:dyDescent="0.25">
      <c r="A2693" s="3"/>
      <c r="B2693" s="3"/>
      <c r="C2693" s="3"/>
      <c r="D2693" s="3"/>
      <c r="E2693" s="3"/>
      <c r="F2693" s="3"/>
      <c r="G2693" s="3"/>
      <c r="H2693" s="3"/>
    </row>
    <row r="2694" spans="1:8" ht="15.6" x14ac:dyDescent="0.25">
      <c r="A2694" s="3"/>
      <c r="B2694" s="3"/>
      <c r="C2694" s="3"/>
      <c r="D2694" s="3"/>
      <c r="E2694" s="3"/>
      <c r="F2694" s="3"/>
      <c r="G2694" s="3"/>
      <c r="H2694" s="3"/>
    </row>
    <row r="2695" spans="1:8" ht="15.6" x14ac:dyDescent="0.25">
      <c r="A2695" s="3"/>
      <c r="B2695" s="3"/>
      <c r="C2695" s="3"/>
      <c r="D2695" s="3"/>
      <c r="E2695" s="3"/>
      <c r="F2695" s="3"/>
      <c r="G2695" s="3"/>
      <c r="H2695" s="3"/>
    </row>
    <row r="2696" spans="1:8" ht="15.6" x14ac:dyDescent="0.25">
      <c r="A2696" s="3"/>
      <c r="B2696" s="3"/>
      <c r="C2696" s="3"/>
      <c r="D2696" s="3"/>
      <c r="E2696" s="3"/>
      <c r="F2696" s="3"/>
      <c r="G2696" s="3"/>
      <c r="H2696" s="3"/>
    </row>
    <row r="2697" spans="1:8" ht="15.6" x14ac:dyDescent="0.25">
      <c r="A2697" s="3"/>
      <c r="B2697" s="3"/>
      <c r="C2697" s="3"/>
      <c r="D2697" s="3"/>
      <c r="E2697" s="3"/>
      <c r="F2697" s="3"/>
      <c r="G2697" s="3"/>
      <c r="H2697" s="3"/>
    </row>
    <row r="2698" spans="1:8" ht="15.6" x14ac:dyDescent="0.25">
      <c r="A2698" s="3"/>
      <c r="B2698" s="3"/>
      <c r="C2698" s="3"/>
      <c r="D2698" s="3"/>
      <c r="E2698" s="3"/>
      <c r="F2698" s="3"/>
      <c r="G2698" s="3"/>
      <c r="H2698" s="3"/>
    </row>
    <row r="2699" spans="1:8" ht="15.6" x14ac:dyDescent="0.25">
      <c r="A2699" s="3"/>
      <c r="B2699" s="3"/>
      <c r="C2699" s="3"/>
      <c r="D2699" s="3"/>
      <c r="E2699" s="3"/>
      <c r="F2699" s="3"/>
      <c r="G2699" s="3"/>
      <c r="H2699" s="3"/>
    </row>
    <row r="2700" spans="1:8" ht="15.6" x14ac:dyDescent="0.25">
      <c r="A2700" s="3"/>
      <c r="B2700" s="3"/>
      <c r="C2700" s="3"/>
      <c r="D2700" s="3"/>
      <c r="E2700" s="3"/>
      <c r="F2700" s="3"/>
      <c r="G2700" s="3"/>
      <c r="H2700" s="3"/>
    </row>
    <row r="2701" spans="1:8" ht="15.6" x14ac:dyDescent="0.25">
      <c r="A2701" s="3"/>
      <c r="B2701" s="3"/>
      <c r="C2701" s="3"/>
      <c r="D2701" s="3"/>
      <c r="E2701" s="3"/>
      <c r="F2701" s="3"/>
      <c r="G2701" s="3"/>
      <c r="H2701" s="3"/>
    </row>
    <row r="2702" spans="1:8" ht="15.6" x14ac:dyDescent="0.25">
      <c r="A2702" s="3"/>
      <c r="B2702" s="3"/>
      <c r="C2702" s="3"/>
      <c r="D2702" s="3"/>
      <c r="E2702" s="3"/>
      <c r="F2702" s="3"/>
      <c r="G2702" s="3"/>
      <c r="H2702" s="3"/>
    </row>
    <row r="2703" spans="1:8" ht="15.6" x14ac:dyDescent="0.25">
      <c r="A2703" s="3"/>
      <c r="B2703" s="3"/>
      <c r="C2703" s="3"/>
      <c r="D2703" s="3"/>
      <c r="E2703" s="3"/>
      <c r="F2703" s="3"/>
      <c r="G2703" s="3"/>
      <c r="H2703" s="3"/>
    </row>
    <row r="2704" spans="1:8" ht="15.6" x14ac:dyDescent="0.25">
      <c r="A2704" s="3"/>
      <c r="B2704" s="3"/>
      <c r="C2704" s="3"/>
      <c r="D2704" s="3"/>
      <c r="E2704" s="3"/>
      <c r="F2704" s="3"/>
      <c r="G2704" s="3"/>
      <c r="H2704" s="3"/>
    </row>
    <row r="2705" spans="1:8" ht="15.6" x14ac:dyDescent="0.25">
      <c r="A2705" s="3"/>
      <c r="B2705" s="3"/>
      <c r="C2705" s="3"/>
      <c r="D2705" s="3"/>
      <c r="E2705" s="3"/>
      <c r="F2705" s="3"/>
      <c r="G2705" s="3"/>
      <c r="H2705" s="3"/>
    </row>
    <row r="2706" spans="1:8" ht="15.6" x14ac:dyDescent="0.25">
      <c r="A2706" s="3"/>
      <c r="B2706" s="3"/>
      <c r="C2706" s="3"/>
      <c r="D2706" s="3"/>
      <c r="E2706" s="3"/>
      <c r="F2706" s="3"/>
      <c r="G2706" s="3"/>
      <c r="H2706" s="3"/>
    </row>
    <row r="2707" spans="1:8" ht="15.6" x14ac:dyDescent="0.25">
      <c r="A2707" s="3"/>
      <c r="B2707" s="3"/>
      <c r="C2707" s="3"/>
      <c r="D2707" s="3"/>
      <c r="E2707" s="3"/>
      <c r="F2707" s="3"/>
      <c r="G2707" s="3"/>
      <c r="H2707" s="3"/>
    </row>
    <row r="2708" spans="1:8" ht="15.6" x14ac:dyDescent="0.25">
      <c r="A2708" s="3"/>
      <c r="B2708" s="3"/>
      <c r="C2708" s="3"/>
      <c r="D2708" s="3"/>
      <c r="E2708" s="3"/>
      <c r="F2708" s="3"/>
      <c r="G2708" s="3"/>
      <c r="H2708" s="3"/>
    </row>
    <row r="2709" spans="1:8" ht="15.6" x14ac:dyDescent="0.25">
      <c r="A2709" s="3"/>
      <c r="B2709" s="3"/>
      <c r="C2709" s="3"/>
      <c r="D2709" s="3"/>
      <c r="E2709" s="3"/>
      <c r="F2709" s="3"/>
      <c r="G2709" s="3"/>
      <c r="H2709" s="3"/>
    </row>
    <row r="2710" spans="1:8" ht="15.6" x14ac:dyDescent="0.25">
      <c r="A2710" s="3"/>
      <c r="B2710" s="3"/>
      <c r="C2710" s="3"/>
      <c r="D2710" s="3"/>
      <c r="E2710" s="3"/>
      <c r="F2710" s="3"/>
      <c r="G2710" s="3"/>
      <c r="H2710" s="3"/>
    </row>
    <row r="2711" spans="1:8" ht="15.6" x14ac:dyDescent="0.25">
      <c r="A2711" s="3"/>
      <c r="B2711" s="3"/>
      <c r="C2711" s="3"/>
      <c r="D2711" s="3"/>
      <c r="E2711" s="3"/>
      <c r="F2711" s="3"/>
      <c r="G2711" s="3"/>
      <c r="H2711" s="3"/>
    </row>
    <row r="2712" spans="1:8" ht="15.6" x14ac:dyDescent="0.25">
      <c r="A2712" s="3"/>
      <c r="B2712" s="3"/>
      <c r="C2712" s="3"/>
      <c r="D2712" s="3"/>
      <c r="E2712" s="3"/>
      <c r="F2712" s="3"/>
      <c r="G2712" s="3"/>
      <c r="H2712" s="3"/>
    </row>
    <row r="2713" spans="1:8" ht="15.6" x14ac:dyDescent="0.25">
      <c r="A2713" s="3"/>
      <c r="B2713" s="3"/>
      <c r="C2713" s="3"/>
      <c r="D2713" s="3"/>
      <c r="E2713" s="3"/>
      <c r="F2713" s="3"/>
      <c r="G2713" s="3"/>
      <c r="H2713" s="3"/>
    </row>
    <row r="2714" spans="1:8" ht="15.6" x14ac:dyDescent="0.25">
      <c r="A2714" s="3"/>
      <c r="B2714" s="3"/>
      <c r="C2714" s="3"/>
      <c r="D2714" s="3"/>
      <c r="E2714" s="3"/>
      <c r="F2714" s="3"/>
      <c r="G2714" s="3"/>
      <c r="H2714" s="3"/>
    </row>
    <row r="2715" spans="1:8" ht="15.6" x14ac:dyDescent="0.25">
      <c r="A2715" s="3"/>
      <c r="B2715" s="3"/>
      <c r="C2715" s="3"/>
      <c r="D2715" s="3"/>
      <c r="E2715" s="3"/>
      <c r="F2715" s="3"/>
      <c r="G2715" s="3"/>
      <c r="H2715" s="3"/>
    </row>
    <row r="2716" spans="1:8" ht="15.6" x14ac:dyDescent="0.25">
      <c r="A2716" s="3"/>
      <c r="B2716" s="3"/>
      <c r="C2716" s="3"/>
      <c r="D2716" s="3"/>
      <c r="E2716" s="3"/>
      <c r="F2716" s="3"/>
      <c r="G2716" s="3"/>
      <c r="H2716" s="3"/>
    </row>
    <row r="2717" spans="1:8" ht="15.6" x14ac:dyDescent="0.25">
      <c r="A2717" s="3"/>
      <c r="B2717" s="3"/>
      <c r="C2717" s="3"/>
      <c r="D2717" s="3"/>
      <c r="E2717" s="3"/>
      <c r="F2717" s="3"/>
      <c r="G2717" s="3"/>
      <c r="H2717" s="3"/>
    </row>
    <row r="2718" spans="1:8" ht="15.6" x14ac:dyDescent="0.25">
      <c r="A2718" s="3"/>
      <c r="B2718" s="3"/>
      <c r="C2718" s="3"/>
      <c r="D2718" s="3"/>
      <c r="E2718" s="3"/>
      <c r="F2718" s="3"/>
      <c r="G2718" s="3"/>
      <c r="H2718" s="3"/>
    </row>
    <row r="2719" spans="1:8" ht="15.6" x14ac:dyDescent="0.25">
      <c r="A2719" s="3"/>
      <c r="B2719" s="3"/>
      <c r="C2719" s="3"/>
      <c r="D2719" s="3"/>
      <c r="E2719" s="3"/>
      <c r="F2719" s="3"/>
      <c r="G2719" s="3"/>
      <c r="H2719" s="3"/>
    </row>
    <row r="2720" spans="1:8" ht="15.6" x14ac:dyDescent="0.25">
      <c r="A2720" s="3"/>
      <c r="B2720" s="3"/>
      <c r="C2720" s="3"/>
      <c r="D2720" s="3"/>
      <c r="E2720" s="3"/>
      <c r="F2720" s="3"/>
      <c r="G2720" s="3"/>
      <c r="H2720" s="3"/>
    </row>
    <row r="2721" spans="1:8" ht="15.6" x14ac:dyDescent="0.25">
      <c r="A2721" s="3"/>
      <c r="B2721" s="3"/>
      <c r="C2721" s="3"/>
      <c r="D2721" s="3"/>
      <c r="E2721" s="3"/>
      <c r="F2721" s="3"/>
      <c r="G2721" s="3"/>
      <c r="H2721" s="3"/>
    </row>
    <row r="2722" spans="1:8" ht="15.6" x14ac:dyDescent="0.25">
      <c r="A2722" s="3"/>
      <c r="B2722" s="3"/>
      <c r="C2722" s="3"/>
      <c r="D2722" s="3"/>
      <c r="E2722" s="3"/>
      <c r="F2722" s="3"/>
      <c r="G2722" s="3"/>
      <c r="H2722" s="3"/>
    </row>
    <row r="2723" spans="1:8" ht="15.6" x14ac:dyDescent="0.25">
      <c r="A2723" s="3"/>
      <c r="B2723" s="3"/>
      <c r="C2723" s="3"/>
      <c r="D2723" s="3"/>
      <c r="E2723" s="3"/>
      <c r="F2723" s="3"/>
      <c r="G2723" s="3"/>
      <c r="H2723" s="3"/>
    </row>
    <row r="2724" spans="1:8" ht="15.6" x14ac:dyDescent="0.25">
      <c r="A2724" s="3"/>
      <c r="B2724" s="3"/>
      <c r="C2724" s="3"/>
      <c r="D2724" s="3"/>
      <c r="E2724" s="3"/>
      <c r="F2724" s="3"/>
      <c r="G2724" s="3"/>
      <c r="H2724" s="3"/>
    </row>
    <row r="2725" spans="1:8" ht="15.6" x14ac:dyDescent="0.25">
      <c r="A2725" s="3"/>
      <c r="B2725" s="3"/>
      <c r="C2725" s="3"/>
      <c r="D2725" s="3"/>
      <c r="E2725" s="3"/>
      <c r="F2725" s="3"/>
      <c r="G2725" s="3"/>
      <c r="H2725" s="3"/>
    </row>
    <row r="2726" spans="1:8" ht="15.6" x14ac:dyDescent="0.25">
      <c r="A2726" s="3"/>
      <c r="B2726" s="3"/>
      <c r="C2726" s="3"/>
      <c r="D2726" s="3"/>
      <c r="E2726" s="3"/>
      <c r="F2726" s="3"/>
      <c r="G2726" s="3"/>
      <c r="H2726" s="3"/>
    </row>
    <row r="2727" spans="1:8" ht="15.6" x14ac:dyDescent="0.25">
      <c r="A2727" s="3"/>
      <c r="B2727" s="3"/>
      <c r="C2727" s="3"/>
      <c r="D2727" s="3"/>
      <c r="E2727" s="3"/>
      <c r="F2727" s="3"/>
      <c r="G2727" s="3"/>
      <c r="H2727" s="3"/>
    </row>
    <row r="2728" spans="1:8" ht="15.6" x14ac:dyDescent="0.25">
      <c r="A2728" s="3"/>
      <c r="B2728" s="3"/>
      <c r="C2728" s="3"/>
      <c r="D2728" s="3"/>
      <c r="E2728" s="3"/>
      <c r="F2728" s="3"/>
      <c r="G2728" s="3"/>
      <c r="H2728" s="3"/>
    </row>
    <row r="2729" spans="1:8" ht="15.6" x14ac:dyDescent="0.25">
      <c r="A2729" s="3"/>
      <c r="B2729" s="3"/>
      <c r="C2729" s="3"/>
      <c r="D2729" s="3"/>
      <c r="E2729" s="3"/>
      <c r="F2729" s="3"/>
      <c r="G2729" s="3"/>
      <c r="H2729" s="3"/>
    </row>
    <row r="2730" spans="1:8" ht="15.6" x14ac:dyDescent="0.25">
      <c r="A2730" s="3"/>
      <c r="B2730" s="3"/>
      <c r="C2730" s="3"/>
      <c r="D2730" s="3"/>
      <c r="E2730" s="3"/>
      <c r="F2730" s="3"/>
      <c r="G2730" s="3"/>
      <c r="H2730" s="3"/>
    </row>
    <row r="2731" spans="1:8" ht="15.6" x14ac:dyDescent="0.25">
      <c r="A2731" s="3"/>
      <c r="B2731" s="3"/>
      <c r="C2731" s="3"/>
      <c r="D2731" s="3"/>
      <c r="E2731" s="3"/>
      <c r="F2731" s="3"/>
      <c r="G2731" s="3"/>
      <c r="H2731" s="3"/>
    </row>
    <row r="2732" spans="1:8" ht="15.6" x14ac:dyDescent="0.25">
      <c r="A2732" s="3"/>
      <c r="B2732" s="3"/>
      <c r="C2732" s="3"/>
      <c r="D2732" s="3"/>
      <c r="E2732" s="3"/>
      <c r="F2732" s="3"/>
      <c r="G2732" s="3"/>
      <c r="H2732" s="3"/>
    </row>
    <row r="2733" spans="1:8" ht="15.6" x14ac:dyDescent="0.25">
      <c r="A2733" s="3"/>
      <c r="B2733" s="3"/>
      <c r="C2733" s="3"/>
      <c r="D2733" s="3"/>
      <c r="E2733" s="3"/>
      <c r="F2733" s="3"/>
      <c r="G2733" s="3"/>
      <c r="H2733" s="3"/>
    </row>
    <row r="2734" spans="1:8" ht="15.6" x14ac:dyDescent="0.25">
      <c r="A2734" s="3"/>
      <c r="B2734" s="3"/>
      <c r="C2734" s="3"/>
      <c r="D2734" s="3"/>
      <c r="E2734" s="3"/>
      <c r="F2734" s="3"/>
      <c r="G2734" s="3"/>
      <c r="H2734" s="3"/>
    </row>
    <row r="2735" spans="1:8" ht="15.6" x14ac:dyDescent="0.25">
      <c r="A2735" s="3"/>
      <c r="B2735" s="3"/>
      <c r="C2735" s="3"/>
      <c r="D2735" s="3"/>
      <c r="E2735" s="3"/>
      <c r="F2735" s="3"/>
      <c r="G2735" s="3"/>
      <c r="H2735" s="3"/>
    </row>
    <row r="2736" spans="1:8" ht="15.6" x14ac:dyDescent="0.25">
      <c r="A2736" s="3"/>
      <c r="B2736" s="3"/>
      <c r="C2736" s="3"/>
      <c r="D2736" s="3"/>
      <c r="E2736" s="3"/>
      <c r="F2736" s="3"/>
      <c r="G2736" s="3"/>
      <c r="H2736" s="3"/>
    </row>
    <row r="2737" spans="1:8" ht="15.6" x14ac:dyDescent="0.25">
      <c r="A2737" s="3"/>
      <c r="B2737" s="3"/>
      <c r="C2737" s="3"/>
      <c r="D2737" s="3"/>
      <c r="E2737" s="3"/>
      <c r="F2737" s="3"/>
      <c r="G2737" s="3"/>
      <c r="H2737" s="3"/>
    </row>
    <row r="2738" spans="1:8" ht="15.6" x14ac:dyDescent="0.25">
      <c r="A2738" s="3"/>
      <c r="B2738" s="3"/>
      <c r="C2738" s="3"/>
      <c r="D2738" s="3"/>
      <c r="E2738" s="3"/>
      <c r="F2738" s="3"/>
      <c r="G2738" s="3"/>
      <c r="H2738" s="3"/>
    </row>
    <row r="2739" spans="1:8" ht="15.6" x14ac:dyDescent="0.25">
      <c r="A2739" s="3"/>
      <c r="B2739" s="3"/>
      <c r="C2739" s="3"/>
      <c r="D2739" s="3"/>
      <c r="E2739" s="3"/>
      <c r="F2739" s="3"/>
      <c r="G2739" s="3"/>
      <c r="H2739" s="3"/>
    </row>
    <row r="2740" spans="1:8" ht="15.6" x14ac:dyDescent="0.25">
      <c r="A2740" s="3"/>
      <c r="B2740" s="3"/>
      <c r="C2740" s="3"/>
      <c r="D2740" s="3"/>
      <c r="E2740" s="3"/>
      <c r="F2740" s="3"/>
      <c r="G2740" s="3"/>
      <c r="H2740" s="3"/>
    </row>
    <row r="2741" spans="1:8" ht="15.6" x14ac:dyDescent="0.25">
      <c r="A2741" s="3"/>
      <c r="B2741" s="3"/>
      <c r="C2741" s="3"/>
      <c r="D2741" s="3"/>
      <c r="E2741" s="3"/>
      <c r="F2741" s="3"/>
      <c r="G2741" s="3"/>
      <c r="H2741" s="3"/>
    </row>
    <row r="2742" spans="1:8" ht="15.6" x14ac:dyDescent="0.25">
      <c r="A2742" s="3"/>
      <c r="B2742" s="3"/>
      <c r="C2742" s="3"/>
      <c r="D2742" s="3"/>
      <c r="E2742" s="3"/>
      <c r="F2742" s="3"/>
      <c r="G2742" s="3"/>
      <c r="H2742" s="3"/>
    </row>
    <row r="2743" spans="1:8" ht="15.6" x14ac:dyDescent="0.25">
      <c r="A2743" s="3"/>
      <c r="B2743" s="3"/>
      <c r="C2743" s="3"/>
      <c r="D2743" s="3"/>
      <c r="E2743" s="3"/>
      <c r="F2743" s="3"/>
      <c r="G2743" s="3"/>
      <c r="H2743" s="3"/>
    </row>
    <row r="2744" spans="1:8" ht="15.6" x14ac:dyDescent="0.25">
      <c r="A2744" s="3"/>
      <c r="B2744" s="3"/>
      <c r="C2744" s="3"/>
      <c r="D2744" s="3"/>
      <c r="E2744" s="3"/>
      <c r="F2744" s="3"/>
      <c r="G2744" s="3"/>
      <c r="H2744" s="3"/>
    </row>
    <row r="2745" spans="1:8" ht="15.6" x14ac:dyDescent="0.25">
      <c r="A2745" s="3"/>
      <c r="B2745" s="3"/>
      <c r="C2745" s="3"/>
      <c r="D2745" s="3"/>
      <c r="E2745" s="3"/>
      <c r="F2745" s="3"/>
      <c r="G2745" s="3"/>
      <c r="H2745" s="3"/>
    </row>
    <row r="2746" spans="1:8" ht="15.6" x14ac:dyDescent="0.25">
      <c r="A2746" s="3"/>
      <c r="B2746" s="3"/>
      <c r="C2746" s="3"/>
      <c r="D2746" s="3"/>
      <c r="E2746" s="3"/>
      <c r="F2746" s="3"/>
      <c r="G2746" s="3"/>
      <c r="H2746" s="3"/>
    </row>
    <row r="2747" spans="1:8" ht="15.6" x14ac:dyDescent="0.25">
      <c r="A2747" s="3"/>
      <c r="B2747" s="3"/>
      <c r="C2747" s="3"/>
      <c r="D2747" s="3"/>
      <c r="E2747" s="3"/>
      <c r="F2747" s="3"/>
      <c r="G2747" s="3"/>
      <c r="H2747" s="3"/>
    </row>
    <row r="2748" spans="1:8" ht="15.6" x14ac:dyDescent="0.25">
      <c r="A2748" s="3"/>
      <c r="B2748" s="3"/>
      <c r="C2748" s="3"/>
      <c r="D2748" s="3"/>
      <c r="E2748" s="3"/>
      <c r="F2748" s="3"/>
      <c r="G2748" s="3"/>
      <c r="H2748" s="3"/>
    </row>
    <row r="2749" spans="1:8" ht="15.6" x14ac:dyDescent="0.25">
      <c r="A2749" s="3"/>
      <c r="B2749" s="3"/>
      <c r="C2749" s="3"/>
      <c r="D2749" s="3"/>
      <c r="E2749" s="3"/>
      <c r="F2749" s="3"/>
      <c r="G2749" s="3"/>
      <c r="H2749" s="3"/>
    </row>
    <row r="2750" spans="1:8" ht="15.6" x14ac:dyDescent="0.25">
      <c r="A2750" s="3"/>
      <c r="B2750" s="3"/>
      <c r="C2750" s="3"/>
      <c r="D2750" s="3"/>
      <c r="E2750" s="3"/>
      <c r="F2750" s="3"/>
      <c r="G2750" s="3"/>
      <c r="H2750" s="3"/>
    </row>
    <row r="2751" spans="1:8" ht="15.6" x14ac:dyDescent="0.25">
      <c r="A2751" s="3"/>
      <c r="B2751" s="3"/>
      <c r="C2751" s="3"/>
      <c r="D2751" s="3"/>
      <c r="E2751" s="3"/>
      <c r="F2751" s="3"/>
      <c r="G2751" s="3"/>
      <c r="H2751" s="3"/>
    </row>
    <row r="2752" spans="1:8" ht="15.6" x14ac:dyDescent="0.25">
      <c r="A2752" s="3"/>
      <c r="B2752" s="3"/>
      <c r="C2752" s="3"/>
      <c r="D2752" s="3"/>
      <c r="E2752" s="3"/>
      <c r="F2752" s="3"/>
      <c r="G2752" s="3"/>
      <c r="H2752" s="3"/>
    </row>
    <row r="2753" spans="1:8" ht="15.6" x14ac:dyDescent="0.25">
      <c r="A2753" s="3"/>
      <c r="B2753" s="3"/>
      <c r="C2753" s="3"/>
      <c r="D2753" s="3"/>
      <c r="E2753" s="3"/>
      <c r="F2753" s="3"/>
      <c r="G2753" s="3"/>
      <c r="H2753" s="3"/>
    </row>
    <row r="2754" spans="1:8" ht="15.6" x14ac:dyDescent="0.25">
      <c r="A2754" s="3"/>
      <c r="B2754" s="3"/>
      <c r="C2754" s="3"/>
      <c r="D2754" s="3"/>
      <c r="E2754" s="3"/>
      <c r="F2754" s="3"/>
      <c r="G2754" s="3"/>
      <c r="H2754" s="3"/>
    </row>
    <row r="2755" spans="1:8" ht="15.6" x14ac:dyDescent="0.25">
      <c r="A2755" s="3"/>
      <c r="B2755" s="3"/>
      <c r="C2755" s="3"/>
      <c r="D2755" s="3"/>
      <c r="E2755" s="3"/>
      <c r="F2755" s="3"/>
      <c r="G2755" s="3"/>
      <c r="H2755" s="3"/>
    </row>
    <row r="2756" spans="1:8" ht="15.6" x14ac:dyDescent="0.25">
      <c r="A2756" s="3"/>
      <c r="B2756" s="3"/>
      <c r="C2756" s="3"/>
      <c r="D2756" s="3"/>
      <c r="E2756" s="3"/>
      <c r="F2756" s="3"/>
      <c r="G2756" s="3"/>
      <c r="H2756" s="3"/>
    </row>
    <row r="2757" spans="1:8" ht="15.6" x14ac:dyDescent="0.25">
      <c r="A2757" s="3"/>
      <c r="B2757" s="3"/>
      <c r="C2757" s="3"/>
      <c r="D2757" s="3"/>
      <c r="E2757" s="3"/>
      <c r="F2757" s="3"/>
      <c r="G2757" s="3"/>
      <c r="H2757" s="3"/>
    </row>
    <row r="2758" spans="1:8" ht="15.6" x14ac:dyDescent="0.25">
      <c r="A2758" s="3"/>
      <c r="B2758" s="3"/>
      <c r="C2758" s="3"/>
      <c r="D2758" s="3"/>
      <c r="E2758" s="3"/>
      <c r="F2758" s="3"/>
      <c r="G2758" s="3"/>
      <c r="H2758" s="3"/>
    </row>
    <row r="2759" spans="1:8" ht="15.6" x14ac:dyDescent="0.25">
      <c r="A2759" s="3"/>
      <c r="B2759" s="3"/>
      <c r="C2759" s="3"/>
      <c r="D2759" s="3"/>
      <c r="E2759" s="3"/>
      <c r="F2759" s="3"/>
      <c r="G2759" s="3"/>
      <c r="H2759" s="3"/>
    </row>
    <row r="2760" spans="1:8" ht="15.6" x14ac:dyDescent="0.25">
      <c r="A2760" s="3"/>
      <c r="B2760" s="3"/>
      <c r="C2760" s="3"/>
      <c r="D2760" s="3"/>
      <c r="E2760" s="3"/>
      <c r="F2760" s="3"/>
      <c r="G2760" s="3"/>
      <c r="H2760" s="3"/>
    </row>
    <row r="2761" spans="1:8" ht="15.6" x14ac:dyDescent="0.25">
      <c r="A2761" s="3"/>
      <c r="B2761" s="3"/>
      <c r="C2761" s="3"/>
      <c r="D2761" s="3"/>
      <c r="E2761" s="3"/>
      <c r="F2761" s="3"/>
      <c r="G2761" s="3"/>
      <c r="H2761" s="3"/>
    </row>
    <row r="2762" spans="1:8" ht="15.6" x14ac:dyDescent="0.25">
      <c r="A2762" s="3"/>
      <c r="B2762" s="3"/>
      <c r="C2762" s="3"/>
      <c r="D2762" s="3"/>
      <c r="E2762" s="3"/>
      <c r="F2762" s="3"/>
      <c r="G2762" s="3"/>
      <c r="H2762" s="3"/>
    </row>
    <row r="2763" spans="1:8" ht="15.6" x14ac:dyDescent="0.25">
      <c r="A2763" s="3"/>
      <c r="B2763" s="3"/>
      <c r="C2763" s="3"/>
      <c r="D2763" s="3"/>
      <c r="E2763" s="3"/>
      <c r="F2763" s="3"/>
      <c r="G2763" s="3"/>
      <c r="H2763" s="3"/>
    </row>
    <row r="2764" spans="1:8" ht="15.6" x14ac:dyDescent="0.25">
      <c r="A2764" s="3"/>
      <c r="B2764" s="3"/>
      <c r="C2764" s="3"/>
      <c r="D2764" s="3"/>
      <c r="E2764" s="3"/>
      <c r="F2764" s="3"/>
      <c r="G2764" s="3"/>
      <c r="H2764" s="3"/>
    </row>
    <row r="2765" spans="1:8" ht="15.6" x14ac:dyDescent="0.25">
      <c r="A2765" s="3"/>
      <c r="B2765" s="3"/>
      <c r="C2765" s="3"/>
      <c r="D2765" s="3"/>
      <c r="E2765" s="3"/>
      <c r="F2765" s="3"/>
      <c r="G2765" s="3"/>
      <c r="H2765" s="3"/>
    </row>
    <row r="2766" spans="1:8" ht="15.6" x14ac:dyDescent="0.25">
      <c r="A2766" s="3"/>
      <c r="B2766" s="3"/>
      <c r="C2766" s="3"/>
      <c r="D2766" s="3"/>
      <c r="E2766" s="3"/>
      <c r="F2766" s="3"/>
      <c r="G2766" s="3"/>
      <c r="H2766" s="3"/>
    </row>
    <row r="2767" spans="1:8" ht="15.6" x14ac:dyDescent="0.25">
      <c r="A2767" s="3"/>
      <c r="B2767" s="3"/>
      <c r="C2767" s="3"/>
      <c r="D2767" s="3"/>
      <c r="E2767" s="3"/>
      <c r="F2767" s="3"/>
      <c r="G2767" s="3"/>
      <c r="H2767" s="3"/>
    </row>
    <row r="2768" spans="1:8" ht="15.6" x14ac:dyDescent="0.25">
      <c r="A2768" s="3"/>
      <c r="B2768" s="3"/>
      <c r="C2768" s="3"/>
      <c r="D2768" s="3"/>
      <c r="E2768" s="3"/>
      <c r="F2768" s="3"/>
      <c r="G2768" s="3"/>
      <c r="H2768" s="3"/>
    </row>
    <row r="2769" spans="1:8" ht="15.6" x14ac:dyDescent="0.25">
      <c r="A2769" s="3"/>
      <c r="B2769" s="3"/>
      <c r="C2769" s="3"/>
      <c r="D2769" s="3"/>
      <c r="E2769" s="3"/>
      <c r="F2769" s="3"/>
      <c r="G2769" s="3"/>
      <c r="H2769" s="3"/>
    </row>
    <row r="2770" spans="1:8" ht="15.6" x14ac:dyDescent="0.25">
      <c r="A2770" s="3"/>
      <c r="B2770" s="3"/>
      <c r="C2770" s="3"/>
      <c r="D2770" s="3"/>
      <c r="E2770" s="3"/>
      <c r="F2770" s="3"/>
      <c r="G2770" s="3"/>
      <c r="H2770" s="3"/>
    </row>
    <row r="2771" spans="1:8" ht="15.6" x14ac:dyDescent="0.25">
      <c r="A2771" s="3"/>
      <c r="B2771" s="3"/>
      <c r="C2771" s="3"/>
      <c r="D2771" s="3"/>
      <c r="E2771" s="3"/>
      <c r="F2771" s="3"/>
      <c r="G2771" s="3"/>
      <c r="H2771" s="3"/>
    </row>
    <row r="2772" spans="1:8" ht="15.6" x14ac:dyDescent="0.25">
      <c r="A2772" s="3"/>
      <c r="B2772" s="3"/>
      <c r="C2772" s="3"/>
      <c r="D2772" s="3"/>
      <c r="E2772" s="3"/>
      <c r="F2772" s="3"/>
      <c r="G2772" s="3"/>
      <c r="H2772" s="3"/>
    </row>
    <row r="2773" spans="1:8" ht="15.6" x14ac:dyDescent="0.25">
      <c r="A2773" s="3"/>
      <c r="B2773" s="3"/>
      <c r="C2773" s="3"/>
      <c r="D2773" s="3"/>
      <c r="E2773" s="3"/>
      <c r="F2773" s="3"/>
      <c r="G2773" s="3"/>
      <c r="H2773" s="3"/>
    </row>
    <row r="2774" spans="1:8" ht="15.6" x14ac:dyDescent="0.25">
      <c r="A2774" s="3"/>
      <c r="B2774" s="3"/>
      <c r="C2774" s="3"/>
      <c r="D2774" s="3"/>
      <c r="E2774" s="3"/>
      <c r="F2774" s="3"/>
      <c r="G2774" s="3"/>
      <c r="H2774" s="3"/>
    </row>
    <row r="2775" spans="1:8" ht="15.6" x14ac:dyDescent="0.25">
      <c r="A2775" s="3"/>
      <c r="B2775" s="3"/>
      <c r="C2775" s="3"/>
      <c r="D2775" s="3"/>
      <c r="E2775" s="3"/>
      <c r="F2775" s="3"/>
      <c r="G2775" s="3"/>
      <c r="H2775" s="3"/>
    </row>
    <row r="2776" spans="1:8" ht="15.6" x14ac:dyDescent="0.25">
      <c r="A2776" s="3"/>
      <c r="B2776" s="3"/>
      <c r="C2776" s="3"/>
      <c r="D2776" s="3"/>
      <c r="E2776" s="3"/>
      <c r="F2776" s="3"/>
      <c r="G2776" s="3"/>
      <c r="H2776" s="3"/>
    </row>
    <row r="2777" spans="1:8" ht="15.6" x14ac:dyDescent="0.25">
      <c r="A2777" s="3"/>
      <c r="B2777" s="3"/>
      <c r="C2777" s="3"/>
      <c r="D2777" s="3"/>
      <c r="E2777" s="3"/>
      <c r="F2777" s="3"/>
      <c r="G2777" s="3"/>
      <c r="H2777" s="3"/>
    </row>
    <row r="2778" spans="1:8" ht="15.6" x14ac:dyDescent="0.25">
      <c r="A2778" s="3"/>
      <c r="B2778" s="3"/>
      <c r="C2778" s="3"/>
      <c r="D2778" s="3"/>
      <c r="E2778" s="3"/>
      <c r="F2778" s="3"/>
      <c r="G2778" s="3"/>
      <c r="H2778" s="3"/>
    </row>
    <row r="2779" spans="1:8" ht="15.6" x14ac:dyDescent="0.25">
      <c r="A2779" s="3"/>
      <c r="B2779" s="3"/>
      <c r="C2779" s="3"/>
      <c r="D2779" s="3"/>
      <c r="E2779" s="3"/>
      <c r="F2779" s="3"/>
      <c r="G2779" s="3"/>
      <c r="H2779" s="3"/>
    </row>
    <row r="2780" spans="1:8" ht="15.6" x14ac:dyDescent="0.25">
      <c r="A2780" s="3"/>
      <c r="B2780" s="3"/>
      <c r="C2780" s="3"/>
      <c r="D2780" s="3"/>
      <c r="E2780" s="3"/>
      <c r="F2780" s="3"/>
      <c r="G2780" s="3"/>
      <c r="H2780" s="3"/>
    </row>
    <row r="2781" spans="1:8" ht="15.6" x14ac:dyDescent="0.25">
      <c r="A2781" s="3"/>
      <c r="B2781" s="3"/>
      <c r="C2781" s="3"/>
      <c r="D2781" s="3"/>
      <c r="E2781" s="3"/>
      <c r="F2781" s="3"/>
      <c r="G2781" s="3"/>
      <c r="H2781" s="3"/>
    </row>
    <row r="2782" spans="1:8" ht="15.6" x14ac:dyDescent="0.25">
      <c r="A2782" s="3"/>
      <c r="B2782" s="3"/>
      <c r="C2782" s="3"/>
      <c r="D2782" s="3"/>
      <c r="E2782" s="3"/>
      <c r="F2782" s="3"/>
      <c r="G2782" s="3"/>
      <c r="H2782" s="3"/>
    </row>
    <row r="2783" spans="1:8" ht="15.6" x14ac:dyDescent="0.25">
      <c r="A2783" s="3"/>
      <c r="B2783" s="3"/>
      <c r="C2783" s="3"/>
      <c r="D2783" s="3"/>
      <c r="E2783" s="3"/>
      <c r="F2783" s="3"/>
      <c r="G2783" s="3"/>
      <c r="H2783" s="3"/>
    </row>
    <row r="2784" spans="1:8" ht="15.6" x14ac:dyDescent="0.25">
      <c r="A2784" s="3"/>
      <c r="B2784" s="3"/>
      <c r="C2784" s="3"/>
      <c r="D2784" s="3"/>
      <c r="E2784" s="3"/>
      <c r="F2784" s="3"/>
      <c r="G2784" s="3"/>
      <c r="H2784" s="3"/>
    </row>
    <row r="2785" spans="1:8" ht="15.6" x14ac:dyDescent="0.25">
      <c r="A2785" s="3"/>
      <c r="B2785" s="3"/>
      <c r="C2785" s="3"/>
      <c r="D2785" s="3"/>
      <c r="E2785" s="3"/>
      <c r="F2785" s="3"/>
      <c r="G2785" s="3"/>
      <c r="H2785" s="3"/>
    </row>
    <row r="2786" spans="1:8" ht="15.6" x14ac:dyDescent="0.25">
      <c r="A2786" s="3"/>
      <c r="B2786" s="3"/>
      <c r="C2786" s="3"/>
      <c r="D2786" s="3"/>
      <c r="E2786" s="3"/>
      <c r="F2786" s="3"/>
      <c r="G2786" s="3"/>
      <c r="H2786" s="3"/>
    </row>
    <row r="2787" spans="1:8" ht="15.6" x14ac:dyDescent="0.25">
      <c r="A2787" s="3"/>
      <c r="B2787" s="3"/>
      <c r="C2787" s="3"/>
      <c r="D2787" s="3"/>
      <c r="E2787" s="3"/>
      <c r="F2787" s="3"/>
      <c r="G2787" s="3"/>
      <c r="H2787" s="3"/>
    </row>
    <row r="2788" spans="1:8" ht="15.6" x14ac:dyDescent="0.25">
      <c r="A2788" s="3"/>
      <c r="B2788" s="3"/>
      <c r="C2788" s="3"/>
      <c r="D2788" s="3"/>
      <c r="E2788" s="3"/>
      <c r="F2788" s="3"/>
      <c r="G2788" s="3"/>
      <c r="H2788" s="3"/>
    </row>
    <row r="2789" spans="1:8" ht="15.6" x14ac:dyDescent="0.25">
      <c r="A2789" s="3"/>
      <c r="B2789" s="3"/>
      <c r="C2789" s="3"/>
      <c r="D2789" s="3"/>
      <c r="E2789" s="3"/>
      <c r="F2789" s="3"/>
      <c r="G2789" s="3"/>
      <c r="H2789" s="3"/>
    </row>
    <row r="2790" spans="1:8" ht="15.6" x14ac:dyDescent="0.25">
      <c r="A2790" s="3"/>
      <c r="B2790" s="3"/>
      <c r="C2790" s="3"/>
      <c r="D2790" s="3"/>
      <c r="E2790" s="3"/>
      <c r="F2790" s="3"/>
      <c r="G2790" s="3"/>
      <c r="H2790" s="3"/>
    </row>
    <row r="2791" spans="1:8" ht="15.6" x14ac:dyDescent="0.25">
      <c r="A2791" s="3"/>
      <c r="B2791" s="3"/>
      <c r="C2791" s="3"/>
      <c r="D2791" s="3"/>
      <c r="E2791" s="3"/>
      <c r="F2791" s="3"/>
      <c r="G2791" s="3"/>
      <c r="H2791" s="3"/>
    </row>
    <row r="2792" spans="1:8" ht="15.6" x14ac:dyDescent="0.25">
      <c r="A2792" s="3"/>
      <c r="B2792" s="3"/>
      <c r="C2792" s="3"/>
      <c r="D2792" s="3"/>
      <c r="E2792" s="3"/>
      <c r="F2792" s="3"/>
      <c r="G2792" s="3"/>
      <c r="H2792" s="3"/>
    </row>
    <row r="2793" spans="1:8" ht="15.6" x14ac:dyDescent="0.25">
      <c r="A2793" s="3"/>
      <c r="B2793" s="3"/>
      <c r="C2793" s="3"/>
      <c r="D2793" s="3"/>
      <c r="E2793" s="3"/>
      <c r="F2793" s="3"/>
      <c r="G2793" s="3"/>
      <c r="H2793" s="3"/>
    </row>
    <row r="2794" spans="1:8" ht="15.6" x14ac:dyDescent="0.25">
      <c r="A2794" s="3"/>
      <c r="B2794" s="3"/>
      <c r="C2794" s="3"/>
      <c r="D2794" s="3"/>
      <c r="E2794" s="3"/>
      <c r="F2794" s="3"/>
      <c r="G2794" s="3"/>
      <c r="H2794" s="3"/>
    </row>
    <row r="2795" spans="1:8" ht="15.6" x14ac:dyDescent="0.25">
      <c r="A2795" s="3"/>
      <c r="B2795" s="3"/>
      <c r="C2795" s="3"/>
      <c r="D2795" s="3"/>
      <c r="E2795" s="3"/>
      <c r="F2795" s="3"/>
      <c r="G2795" s="3"/>
      <c r="H2795" s="3"/>
    </row>
    <row r="2796" spans="1:8" ht="15.6" x14ac:dyDescent="0.25">
      <c r="A2796" s="3"/>
      <c r="B2796" s="3"/>
      <c r="C2796" s="3"/>
      <c r="D2796" s="3"/>
      <c r="E2796" s="3"/>
      <c r="F2796" s="3"/>
      <c r="G2796" s="3"/>
      <c r="H2796" s="3"/>
    </row>
    <row r="2797" spans="1:8" ht="15.6" x14ac:dyDescent="0.25">
      <c r="A2797" s="3"/>
      <c r="B2797" s="3"/>
      <c r="C2797" s="3"/>
      <c r="D2797" s="3"/>
      <c r="E2797" s="3"/>
      <c r="F2797" s="3"/>
      <c r="G2797" s="3"/>
      <c r="H2797" s="3"/>
    </row>
    <row r="2798" spans="1:8" ht="15.6" x14ac:dyDescent="0.25">
      <c r="A2798" s="3"/>
      <c r="B2798" s="3"/>
      <c r="C2798" s="3"/>
      <c r="D2798" s="3"/>
      <c r="E2798" s="3"/>
      <c r="F2798" s="3"/>
      <c r="G2798" s="3"/>
      <c r="H2798" s="3"/>
    </row>
    <row r="2799" spans="1:8" ht="15.6" x14ac:dyDescent="0.25">
      <c r="A2799" s="3"/>
      <c r="B2799" s="3"/>
      <c r="C2799" s="3"/>
      <c r="D2799" s="3"/>
      <c r="E2799" s="3"/>
      <c r="F2799" s="3"/>
      <c r="G2799" s="3"/>
      <c r="H2799" s="3"/>
    </row>
    <row r="2800" spans="1:8" ht="15.6" x14ac:dyDescent="0.25">
      <c r="A2800" s="3"/>
      <c r="B2800" s="3"/>
      <c r="C2800" s="3"/>
      <c r="D2800" s="3"/>
      <c r="E2800" s="3"/>
      <c r="F2800" s="3"/>
      <c r="G2800" s="3"/>
      <c r="H2800" s="3"/>
    </row>
    <row r="2801" spans="1:8" ht="15.6" x14ac:dyDescent="0.25">
      <c r="A2801" s="3"/>
      <c r="B2801" s="3"/>
      <c r="C2801" s="3"/>
      <c r="D2801" s="3"/>
      <c r="E2801" s="3"/>
      <c r="F2801" s="3"/>
      <c r="G2801" s="3"/>
      <c r="H2801" s="3"/>
    </row>
    <row r="2802" spans="1:8" ht="15.6" x14ac:dyDescent="0.25">
      <c r="A2802" s="3"/>
      <c r="B2802" s="3"/>
      <c r="C2802" s="3"/>
      <c r="D2802" s="3"/>
      <c r="E2802" s="3"/>
      <c r="F2802" s="3"/>
      <c r="G2802" s="3"/>
      <c r="H2802" s="3"/>
    </row>
    <row r="2803" spans="1:8" ht="15.6" x14ac:dyDescent="0.25">
      <c r="A2803" s="3"/>
      <c r="B2803" s="3"/>
      <c r="C2803" s="3"/>
      <c r="D2803" s="3"/>
      <c r="E2803" s="3"/>
      <c r="F2803" s="3"/>
      <c r="G2803" s="3"/>
      <c r="H2803" s="3"/>
    </row>
    <row r="2804" spans="1:8" ht="15.6" x14ac:dyDescent="0.25">
      <c r="A2804" s="3"/>
      <c r="B2804" s="3"/>
      <c r="C2804" s="3"/>
      <c r="D2804" s="3"/>
      <c r="E2804" s="3"/>
      <c r="F2804" s="3"/>
      <c r="G2804" s="3"/>
      <c r="H2804" s="3"/>
    </row>
    <row r="2805" spans="1:8" ht="15.6" x14ac:dyDescent="0.25">
      <c r="A2805" s="3"/>
      <c r="B2805" s="3"/>
      <c r="C2805" s="3"/>
      <c r="D2805" s="3"/>
      <c r="E2805" s="3"/>
      <c r="F2805" s="3"/>
      <c r="G2805" s="3"/>
      <c r="H2805" s="3"/>
    </row>
    <row r="2806" spans="1:8" ht="15.6" x14ac:dyDescent="0.25">
      <c r="A2806" s="3"/>
      <c r="B2806" s="3"/>
      <c r="C2806" s="3"/>
      <c r="D2806" s="3"/>
      <c r="E2806" s="3"/>
      <c r="F2806" s="3"/>
      <c r="G2806" s="3"/>
      <c r="H2806" s="3"/>
    </row>
    <row r="2807" spans="1:8" ht="15.6" x14ac:dyDescent="0.25">
      <c r="A2807" s="3"/>
      <c r="B2807" s="3"/>
      <c r="C2807" s="3"/>
      <c r="D2807" s="3"/>
      <c r="E2807" s="3"/>
      <c r="F2807" s="3"/>
      <c r="G2807" s="3"/>
      <c r="H2807" s="3"/>
    </row>
    <row r="2808" spans="1:8" ht="15.6" x14ac:dyDescent="0.25">
      <c r="A2808" s="3"/>
      <c r="B2808" s="3"/>
      <c r="C2808" s="3"/>
      <c r="D2808" s="3"/>
      <c r="E2808" s="3"/>
      <c r="F2808" s="3"/>
      <c r="G2808" s="3"/>
      <c r="H2808" s="3"/>
    </row>
    <row r="2809" spans="1:8" ht="15.6" x14ac:dyDescent="0.25">
      <c r="A2809" s="3"/>
      <c r="B2809" s="3"/>
      <c r="C2809" s="3"/>
      <c r="D2809" s="3"/>
      <c r="E2809" s="3"/>
      <c r="F2809" s="3"/>
      <c r="G2809" s="3"/>
      <c r="H2809" s="3"/>
    </row>
    <row r="2810" spans="1:8" ht="15.6" x14ac:dyDescent="0.25">
      <c r="A2810" s="3"/>
      <c r="B2810" s="3"/>
      <c r="C2810" s="3"/>
      <c r="D2810" s="3"/>
      <c r="E2810" s="3"/>
      <c r="F2810" s="3"/>
      <c r="G2810" s="3"/>
      <c r="H2810" s="3"/>
    </row>
    <row r="2811" spans="1:8" ht="15.6" x14ac:dyDescent="0.25">
      <c r="A2811" s="3"/>
      <c r="B2811" s="3"/>
      <c r="C2811" s="3"/>
      <c r="D2811" s="3"/>
      <c r="E2811" s="3"/>
      <c r="F2811" s="3"/>
      <c r="G2811" s="3"/>
      <c r="H2811" s="3"/>
    </row>
    <row r="2812" spans="1:8" ht="15.6" x14ac:dyDescent="0.25">
      <c r="A2812" s="3"/>
      <c r="B2812" s="3"/>
      <c r="C2812" s="3"/>
      <c r="D2812" s="3"/>
      <c r="E2812" s="3"/>
      <c r="F2812" s="3"/>
      <c r="G2812" s="3"/>
      <c r="H2812" s="3"/>
    </row>
    <row r="2813" spans="1:8" ht="15.6" x14ac:dyDescent="0.25">
      <c r="A2813" s="3"/>
      <c r="B2813" s="3"/>
      <c r="C2813" s="3"/>
      <c r="D2813" s="3"/>
      <c r="E2813" s="3"/>
      <c r="F2813" s="3"/>
      <c r="G2813" s="3"/>
      <c r="H2813" s="3"/>
    </row>
    <row r="2814" spans="1:8" ht="15.6" x14ac:dyDescent="0.25">
      <c r="A2814" s="3"/>
      <c r="B2814" s="3"/>
      <c r="C2814" s="3"/>
      <c r="D2814" s="3"/>
      <c r="E2814" s="3"/>
      <c r="F2814" s="3"/>
      <c r="G2814" s="3"/>
      <c r="H2814" s="3"/>
    </row>
    <row r="2815" spans="1:8" ht="15.6" x14ac:dyDescent="0.25">
      <c r="A2815" s="3"/>
      <c r="B2815" s="3"/>
      <c r="C2815" s="3"/>
      <c r="D2815" s="3"/>
      <c r="E2815" s="3"/>
      <c r="F2815" s="3"/>
      <c r="G2815" s="3"/>
      <c r="H2815" s="3"/>
    </row>
    <row r="2816" spans="1:8" ht="15.6" x14ac:dyDescent="0.25">
      <c r="A2816" s="3"/>
      <c r="B2816" s="3"/>
      <c r="C2816" s="3"/>
      <c r="D2816" s="3"/>
      <c r="E2816" s="3"/>
      <c r="F2816" s="3"/>
      <c r="G2816" s="3"/>
      <c r="H2816" s="3"/>
    </row>
    <row r="2817" spans="1:8" ht="15.6" x14ac:dyDescent="0.25">
      <c r="A2817" s="3"/>
      <c r="B2817" s="3"/>
      <c r="C2817" s="3"/>
      <c r="D2817" s="3"/>
      <c r="E2817" s="3"/>
      <c r="F2817" s="3"/>
      <c r="G2817" s="3"/>
      <c r="H2817" s="3"/>
    </row>
    <row r="2818" spans="1:8" ht="15.6" x14ac:dyDescent="0.25">
      <c r="A2818" s="3"/>
      <c r="B2818" s="3"/>
      <c r="C2818" s="3"/>
      <c r="D2818" s="3"/>
      <c r="E2818" s="3"/>
      <c r="F2818" s="3"/>
      <c r="G2818" s="3"/>
      <c r="H2818" s="3"/>
    </row>
    <row r="2819" spans="1:8" ht="15.6" x14ac:dyDescent="0.25">
      <c r="A2819" s="3"/>
      <c r="B2819" s="3"/>
      <c r="C2819" s="3"/>
      <c r="D2819" s="3"/>
      <c r="E2819" s="3"/>
      <c r="F2819" s="3"/>
      <c r="G2819" s="3"/>
      <c r="H2819" s="3"/>
    </row>
    <row r="2820" spans="1:8" ht="15.6" x14ac:dyDescent="0.25">
      <c r="A2820" s="3"/>
      <c r="B2820" s="3"/>
      <c r="C2820" s="3"/>
      <c r="D2820" s="3"/>
      <c r="E2820" s="3"/>
      <c r="F2820" s="3"/>
      <c r="G2820" s="3"/>
      <c r="H2820" s="3"/>
    </row>
    <row r="2821" spans="1:8" ht="15.6" x14ac:dyDescent="0.25">
      <c r="A2821" s="3"/>
      <c r="B2821" s="3"/>
      <c r="C2821" s="3"/>
      <c r="D2821" s="3"/>
      <c r="E2821" s="3"/>
      <c r="F2821" s="3"/>
      <c r="G2821" s="3"/>
      <c r="H2821" s="3"/>
    </row>
    <row r="2822" spans="1:8" ht="15.6" x14ac:dyDescent="0.25">
      <c r="A2822" s="3"/>
      <c r="B2822" s="3"/>
      <c r="C2822" s="3"/>
      <c r="D2822" s="3"/>
      <c r="E2822" s="3"/>
      <c r="F2822" s="3"/>
      <c r="G2822" s="3"/>
      <c r="H2822" s="3"/>
    </row>
    <row r="2823" spans="1:8" ht="15.6" x14ac:dyDescent="0.25">
      <c r="A2823" s="3"/>
      <c r="B2823" s="3"/>
      <c r="C2823" s="3"/>
      <c r="D2823" s="3"/>
      <c r="E2823" s="3"/>
      <c r="F2823" s="3"/>
      <c r="G2823" s="3"/>
      <c r="H2823" s="3"/>
    </row>
    <row r="2824" spans="1:8" ht="15.6" x14ac:dyDescent="0.25">
      <c r="A2824" s="3"/>
      <c r="B2824" s="3"/>
      <c r="C2824" s="3"/>
      <c r="D2824" s="3"/>
      <c r="E2824" s="3"/>
      <c r="F2824" s="3"/>
      <c r="G2824" s="3"/>
      <c r="H2824" s="3"/>
    </row>
    <row r="2825" spans="1:8" ht="15.6" x14ac:dyDescent="0.25">
      <c r="A2825" s="3"/>
      <c r="B2825" s="3"/>
      <c r="C2825" s="3"/>
      <c r="D2825" s="3"/>
      <c r="E2825" s="3"/>
      <c r="F2825" s="3"/>
      <c r="G2825" s="3"/>
      <c r="H2825" s="3"/>
    </row>
    <row r="2826" spans="1:8" ht="15.6" x14ac:dyDescent="0.25">
      <c r="A2826" s="3"/>
      <c r="B2826" s="3"/>
      <c r="C2826" s="3"/>
      <c r="D2826" s="3"/>
      <c r="E2826" s="3"/>
      <c r="F2826" s="3"/>
      <c r="G2826" s="3"/>
      <c r="H2826" s="3"/>
    </row>
    <row r="2827" spans="1:8" ht="15.6" x14ac:dyDescent="0.25">
      <c r="A2827" s="3"/>
      <c r="B2827" s="3"/>
      <c r="C2827" s="3"/>
      <c r="D2827" s="3"/>
      <c r="E2827" s="3"/>
      <c r="F2827" s="3"/>
      <c r="G2827" s="3"/>
      <c r="H2827" s="3"/>
    </row>
    <row r="2828" spans="1:8" ht="15.6" x14ac:dyDescent="0.25">
      <c r="A2828" s="3"/>
      <c r="B2828" s="3"/>
      <c r="C2828" s="3"/>
      <c r="D2828" s="3"/>
      <c r="E2828" s="3"/>
      <c r="F2828" s="3"/>
      <c r="G2828" s="3"/>
      <c r="H2828" s="3"/>
    </row>
    <row r="2829" spans="1:8" ht="15.6" x14ac:dyDescent="0.25">
      <c r="A2829" s="3"/>
      <c r="B2829" s="3"/>
      <c r="C2829" s="3"/>
      <c r="D2829" s="3"/>
      <c r="E2829" s="3"/>
      <c r="F2829" s="3"/>
      <c r="G2829" s="3"/>
      <c r="H2829" s="3"/>
    </row>
    <row r="2830" spans="1:8" ht="15.6" x14ac:dyDescent="0.25">
      <c r="A2830" s="3"/>
      <c r="B2830" s="3"/>
      <c r="C2830" s="3"/>
      <c r="D2830" s="3"/>
      <c r="E2830" s="3"/>
      <c r="F2830" s="3"/>
      <c r="G2830" s="3"/>
      <c r="H2830" s="3"/>
    </row>
    <row r="2831" spans="1:8" ht="15.6" x14ac:dyDescent="0.25">
      <c r="A2831" s="3"/>
      <c r="B2831" s="3"/>
      <c r="C2831" s="3"/>
      <c r="D2831" s="3"/>
      <c r="E2831" s="3"/>
      <c r="F2831" s="3"/>
      <c r="G2831" s="3"/>
      <c r="H2831" s="3"/>
    </row>
    <row r="2832" spans="1:8" ht="15.6" x14ac:dyDescent="0.25">
      <c r="A2832" s="3"/>
      <c r="B2832" s="3"/>
      <c r="C2832" s="3"/>
      <c r="D2832" s="3"/>
      <c r="E2832" s="3"/>
      <c r="F2832" s="3"/>
      <c r="G2832" s="3"/>
      <c r="H2832" s="3"/>
    </row>
    <row r="2833" spans="1:8" ht="15.6" x14ac:dyDescent="0.25">
      <c r="A2833" s="3"/>
      <c r="B2833" s="3"/>
      <c r="C2833" s="3"/>
      <c r="D2833" s="3"/>
      <c r="E2833" s="3"/>
      <c r="F2833" s="3"/>
      <c r="G2833" s="3"/>
      <c r="H2833" s="3"/>
    </row>
    <row r="2834" spans="1:8" ht="15.6" x14ac:dyDescent="0.25">
      <c r="A2834" s="3"/>
      <c r="B2834" s="3"/>
      <c r="C2834" s="3"/>
      <c r="D2834" s="3"/>
      <c r="E2834" s="3"/>
      <c r="F2834" s="3"/>
      <c r="G2834" s="3"/>
      <c r="H2834" s="3"/>
    </row>
    <row r="2835" spans="1:8" ht="15.6" x14ac:dyDescent="0.25">
      <c r="A2835" s="3"/>
      <c r="B2835" s="3"/>
      <c r="C2835" s="3"/>
      <c r="D2835" s="3"/>
      <c r="E2835" s="3"/>
      <c r="F2835" s="3"/>
      <c r="G2835" s="3"/>
      <c r="H2835" s="3"/>
    </row>
    <row r="2836" spans="1:8" ht="15.6" x14ac:dyDescent="0.25">
      <c r="A2836" s="3"/>
      <c r="B2836" s="3"/>
      <c r="C2836" s="3"/>
      <c r="D2836" s="3"/>
      <c r="E2836" s="3"/>
      <c r="F2836" s="3"/>
      <c r="G2836" s="3"/>
      <c r="H2836" s="3"/>
    </row>
    <row r="2837" spans="1:8" ht="15.6" x14ac:dyDescent="0.25">
      <c r="A2837" s="3"/>
      <c r="B2837" s="3"/>
      <c r="C2837" s="3"/>
      <c r="D2837" s="3"/>
      <c r="E2837" s="3"/>
      <c r="F2837" s="3"/>
      <c r="G2837" s="3"/>
      <c r="H2837" s="3"/>
    </row>
    <row r="2838" spans="1:8" ht="15.6" x14ac:dyDescent="0.25">
      <c r="A2838" s="3"/>
      <c r="B2838" s="3"/>
      <c r="C2838" s="3"/>
      <c r="D2838" s="3"/>
      <c r="E2838" s="3"/>
      <c r="F2838" s="3"/>
      <c r="G2838" s="3"/>
      <c r="H2838" s="3"/>
    </row>
    <row r="2839" spans="1:8" ht="15.6" x14ac:dyDescent="0.25">
      <c r="A2839" s="3"/>
      <c r="B2839" s="3"/>
      <c r="C2839" s="3"/>
      <c r="D2839" s="3"/>
      <c r="E2839" s="3"/>
      <c r="F2839" s="3"/>
      <c r="G2839" s="3"/>
      <c r="H2839" s="3"/>
    </row>
    <row r="2840" spans="1:8" ht="15.6" x14ac:dyDescent="0.25">
      <c r="A2840" s="3"/>
      <c r="B2840" s="3"/>
      <c r="C2840" s="3"/>
      <c r="D2840" s="3"/>
      <c r="E2840" s="3"/>
      <c r="F2840" s="3"/>
      <c r="G2840" s="3"/>
      <c r="H2840" s="3"/>
    </row>
    <row r="2841" spans="1:8" ht="15.6" x14ac:dyDescent="0.25">
      <c r="A2841" s="3"/>
      <c r="B2841" s="3"/>
      <c r="C2841" s="3"/>
      <c r="D2841" s="3"/>
      <c r="E2841" s="3"/>
      <c r="F2841" s="3"/>
      <c r="G2841" s="3"/>
      <c r="H2841" s="3"/>
    </row>
    <row r="2842" spans="1:8" ht="15.6" x14ac:dyDescent="0.25">
      <c r="A2842" s="3"/>
      <c r="B2842" s="3"/>
      <c r="C2842" s="3"/>
      <c r="D2842" s="3"/>
      <c r="E2842" s="3"/>
      <c r="F2842" s="3"/>
      <c r="G2842" s="3"/>
      <c r="H2842" s="3"/>
    </row>
    <row r="2843" spans="1:8" ht="15.6" x14ac:dyDescent="0.25">
      <c r="A2843" s="3"/>
      <c r="B2843" s="3"/>
      <c r="C2843" s="3"/>
      <c r="D2843" s="3"/>
      <c r="E2843" s="3"/>
      <c r="F2843" s="3"/>
      <c r="G2843" s="3"/>
      <c r="H2843" s="3"/>
    </row>
    <row r="2844" spans="1:8" ht="15.6" x14ac:dyDescent="0.25">
      <c r="A2844" s="3"/>
      <c r="B2844" s="3"/>
      <c r="C2844" s="3"/>
      <c r="D2844" s="3"/>
      <c r="E2844" s="3"/>
      <c r="F2844" s="3"/>
      <c r="G2844" s="3"/>
      <c r="H2844" s="3"/>
    </row>
    <row r="2845" spans="1:8" ht="15.6" x14ac:dyDescent="0.25">
      <c r="A2845" s="3"/>
      <c r="B2845" s="3"/>
      <c r="C2845" s="3"/>
      <c r="D2845" s="3"/>
      <c r="E2845" s="3"/>
      <c r="F2845" s="3"/>
      <c r="G2845" s="3"/>
      <c r="H2845" s="3"/>
    </row>
    <row r="2846" spans="1:8" ht="15.6" x14ac:dyDescent="0.25">
      <c r="A2846" s="3"/>
      <c r="B2846" s="3"/>
      <c r="C2846" s="3"/>
      <c r="D2846" s="3"/>
      <c r="E2846" s="3"/>
      <c r="F2846" s="3"/>
      <c r="G2846" s="3"/>
      <c r="H2846" s="3"/>
    </row>
    <row r="2847" spans="1:8" ht="15.6" x14ac:dyDescent="0.25">
      <c r="A2847" s="3"/>
      <c r="B2847" s="3"/>
      <c r="C2847" s="3"/>
      <c r="D2847" s="3"/>
      <c r="E2847" s="3"/>
      <c r="F2847" s="3"/>
      <c r="G2847" s="3"/>
      <c r="H2847" s="3"/>
    </row>
    <row r="2848" spans="1:8" ht="15.6" x14ac:dyDescent="0.25">
      <c r="A2848" s="3"/>
      <c r="B2848" s="3"/>
      <c r="C2848" s="3"/>
      <c r="D2848" s="3"/>
      <c r="E2848" s="3"/>
      <c r="F2848" s="3"/>
      <c r="G2848" s="3"/>
      <c r="H2848" s="3"/>
    </row>
    <row r="2849" spans="1:8" ht="15.6" x14ac:dyDescent="0.25">
      <c r="A2849" s="3"/>
      <c r="B2849" s="3"/>
      <c r="C2849" s="3"/>
      <c r="D2849" s="3"/>
      <c r="E2849" s="3"/>
      <c r="F2849" s="3"/>
      <c r="G2849" s="3"/>
      <c r="H2849" s="3"/>
    </row>
    <row r="2850" spans="1:8" ht="15.6" x14ac:dyDescent="0.25">
      <c r="A2850" s="3"/>
      <c r="B2850" s="3"/>
      <c r="C2850" s="3"/>
      <c r="D2850" s="3"/>
      <c r="E2850" s="3"/>
      <c r="F2850" s="3"/>
      <c r="G2850" s="3"/>
      <c r="H2850" s="3"/>
    </row>
    <row r="2851" spans="1:8" ht="15.6" x14ac:dyDescent="0.25">
      <c r="A2851" s="3"/>
      <c r="B2851" s="3"/>
      <c r="C2851" s="3"/>
      <c r="D2851" s="3"/>
      <c r="E2851" s="3"/>
      <c r="F2851" s="3"/>
      <c r="G2851" s="3"/>
      <c r="H2851" s="3"/>
    </row>
    <row r="2852" spans="1:8" ht="15.6" x14ac:dyDescent="0.25">
      <c r="A2852" s="3"/>
      <c r="B2852" s="3"/>
      <c r="C2852" s="3"/>
      <c r="D2852" s="3"/>
      <c r="E2852" s="3"/>
      <c r="F2852" s="3"/>
      <c r="G2852" s="3"/>
      <c r="H2852" s="3"/>
    </row>
    <row r="2853" spans="1:8" ht="15.6" x14ac:dyDescent="0.25">
      <c r="A2853" s="3"/>
      <c r="B2853" s="3"/>
      <c r="C2853" s="3"/>
      <c r="D2853" s="3"/>
      <c r="E2853" s="3"/>
      <c r="F2853" s="3"/>
      <c r="G2853" s="3"/>
      <c r="H2853" s="3"/>
    </row>
    <row r="2854" spans="1:8" ht="15.6" x14ac:dyDescent="0.25">
      <c r="A2854" s="3"/>
      <c r="B2854" s="3"/>
      <c r="C2854" s="3"/>
      <c r="D2854" s="3"/>
      <c r="E2854" s="3"/>
      <c r="F2854" s="3"/>
      <c r="G2854" s="3"/>
      <c r="H2854" s="3"/>
    </row>
    <row r="2855" spans="1:8" ht="15.6" x14ac:dyDescent="0.25">
      <c r="A2855" s="3"/>
      <c r="B2855" s="3"/>
      <c r="C2855" s="3"/>
      <c r="D2855" s="3"/>
      <c r="E2855" s="3"/>
      <c r="F2855" s="3"/>
      <c r="G2855" s="3"/>
      <c r="H2855" s="3"/>
    </row>
    <row r="2856" spans="1:8" ht="15.6" x14ac:dyDescent="0.25">
      <c r="A2856" s="3"/>
      <c r="B2856" s="3"/>
      <c r="C2856" s="3"/>
      <c r="D2856" s="3"/>
      <c r="E2856" s="3"/>
      <c r="F2856" s="3"/>
      <c r="G2856" s="3"/>
      <c r="H2856" s="3"/>
    </row>
    <row r="2857" spans="1:8" ht="15.6" x14ac:dyDescent="0.25">
      <c r="A2857" s="3"/>
      <c r="B2857" s="3"/>
      <c r="C2857" s="3"/>
      <c r="D2857" s="3"/>
      <c r="E2857" s="3"/>
      <c r="F2857" s="3"/>
      <c r="G2857" s="3"/>
      <c r="H2857" s="3"/>
    </row>
    <row r="2858" spans="1:8" ht="15.6" x14ac:dyDescent="0.25">
      <c r="A2858" s="3"/>
      <c r="B2858" s="3"/>
      <c r="C2858" s="3"/>
      <c r="D2858" s="3"/>
      <c r="E2858" s="3"/>
      <c r="F2858" s="3"/>
      <c r="G2858" s="3"/>
      <c r="H2858" s="3"/>
    </row>
    <row r="2859" spans="1:8" ht="15.6" x14ac:dyDescent="0.25">
      <c r="A2859" s="3"/>
      <c r="B2859" s="3"/>
      <c r="C2859" s="3"/>
      <c r="D2859" s="3"/>
      <c r="E2859" s="3"/>
      <c r="F2859" s="3"/>
      <c r="G2859" s="3"/>
      <c r="H2859" s="3"/>
    </row>
    <row r="2860" spans="1:8" ht="15.6" x14ac:dyDescent="0.25">
      <c r="A2860" s="3"/>
      <c r="B2860" s="3"/>
      <c r="C2860" s="3"/>
      <c r="D2860" s="3"/>
      <c r="E2860" s="3"/>
      <c r="F2860" s="3"/>
      <c r="G2860" s="3"/>
      <c r="H2860" s="3"/>
    </row>
    <row r="2861" spans="1:8" ht="15.6" x14ac:dyDescent="0.25">
      <c r="A2861" s="3"/>
      <c r="B2861" s="3"/>
      <c r="C2861" s="3"/>
      <c r="D2861" s="3"/>
      <c r="E2861" s="3"/>
      <c r="F2861" s="3"/>
      <c r="G2861" s="3"/>
      <c r="H2861" s="3"/>
    </row>
    <row r="2862" spans="1:8" ht="15.6" x14ac:dyDescent="0.25">
      <c r="A2862" s="3"/>
      <c r="B2862" s="3"/>
      <c r="C2862" s="3"/>
      <c r="D2862" s="3"/>
      <c r="E2862" s="3"/>
      <c r="F2862" s="3"/>
      <c r="G2862" s="3"/>
      <c r="H2862" s="3"/>
    </row>
    <row r="2863" spans="1:8" ht="15.6" x14ac:dyDescent="0.25">
      <c r="A2863" s="3"/>
      <c r="B2863" s="3"/>
      <c r="C2863" s="3"/>
      <c r="D2863" s="3"/>
      <c r="E2863" s="3"/>
      <c r="F2863" s="3"/>
      <c r="G2863" s="3"/>
      <c r="H2863" s="3"/>
    </row>
    <row r="2864" spans="1:8" ht="15.6" x14ac:dyDescent="0.25">
      <c r="A2864" s="3"/>
      <c r="B2864" s="3"/>
      <c r="C2864" s="3"/>
      <c r="D2864" s="3"/>
      <c r="E2864" s="3"/>
      <c r="F2864" s="3"/>
      <c r="G2864" s="3"/>
      <c r="H2864" s="3"/>
    </row>
    <row r="2865" spans="1:8" ht="15.6" x14ac:dyDescent="0.25">
      <c r="A2865" s="3"/>
      <c r="B2865" s="3"/>
      <c r="C2865" s="3"/>
      <c r="D2865" s="3"/>
      <c r="E2865" s="3"/>
      <c r="F2865" s="3"/>
      <c r="G2865" s="3"/>
      <c r="H2865" s="3"/>
    </row>
    <row r="2866" spans="1:8" ht="15.6" x14ac:dyDescent="0.25">
      <c r="A2866" s="3"/>
      <c r="B2866" s="3"/>
      <c r="C2866" s="3"/>
      <c r="D2866" s="3"/>
      <c r="E2866" s="3"/>
      <c r="F2866" s="3"/>
      <c r="G2866" s="3"/>
      <c r="H2866" s="3"/>
    </row>
    <row r="2867" spans="1:8" ht="15.6" x14ac:dyDescent="0.25">
      <c r="A2867" s="3"/>
      <c r="B2867" s="3"/>
      <c r="C2867" s="3"/>
      <c r="D2867" s="3"/>
      <c r="E2867" s="3"/>
      <c r="F2867" s="3"/>
      <c r="G2867" s="3"/>
      <c r="H2867" s="3"/>
    </row>
    <row r="2868" spans="1:8" ht="15.6" x14ac:dyDescent="0.25">
      <c r="A2868" s="3"/>
      <c r="B2868" s="3"/>
      <c r="C2868" s="3"/>
      <c r="D2868" s="3"/>
      <c r="E2868" s="3"/>
      <c r="F2868" s="3"/>
      <c r="G2868" s="3"/>
      <c r="H2868" s="3"/>
    </row>
    <row r="2869" spans="1:8" ht="15.6" x14ac:dyDescent="0.25">
      <c r="A2869" s="3"/>
      <c r="B2869" s="3"/>
      <c r="C2869" s="3"/>
      <c r="D2869" s="3"/>
      <c r="E2869" s="3"/>
      <c r="F2869" s="3"/>
      <c r="G2869" s="3"/>
      <c r="H2869" s="3"/>
    </row>
    <row r="2870" spans="1:8" ht="15.6" x14ac:dyDescent="0.25">
      <c r="A2870" s="3"/>
      <c r="B2870" s="3"/>
      <c r="C2870" s="3"/>
      <c r="D2870" s="3"/>
      <c r="E2870" s="3"/>
      <c r="F2870" s="3"/>
      <c r="G2870" s="3"/>
      <c r="H2870" s="3"/>
    </row>
    <row r="2871" spans="1:8" ht="15.6" x14ac:dyDescent="0.25">
      <c r="A2871" s="3"/>
      <c r="B2871" s="3"/>
      <c r="C2871" s="3"/>
      <c r="D2871" s="3"/>
      <c r="E2871" s="3"/>
      <c r="F2871" s="3"/>
      <c r="G2871" s="3"/>
      <c r="H2871" s="3"/>
    </row>
    <row r="2872" spans="1:8" ht="15.6" x14ac:dyDescent="0.25">
      <c r="A2872" s="3"/>
      <c r="B2872" s="3"/>
      <c r="C2872" s="3"/>
      <c r="D2872" s="3"/>
      <c r="E2872" s="3"/>
      <c r="F2872" s="3"/>
      <c r="G2872" s="3"/>
      <c r="H2872" s="3"/>
    </row>
    <row r="2873" spans="1:8" ht="15.6" x14ac:dyDescent="0.25">
      <c r="A2873" s="3"/>
      <c r="B2873" s="3"/>
      <c r="C2873" s="3"/>
      <c r="D2873" s="3"/>
      <c r="E2873" s="3"/>
      <c r="F2873" s="3"/>
      <c r="G2873" s="3"/>
      <c r="H2873" s="3"/>
    </row>
    <row r="2874" spans="1:8" ht="15.6" x14ac:dyDescent="0.25">
      <c r="A2874" s="3"/>
      <c r="B2874" s="3"/>
      <c r="C2874" s="3"/>
      <c r="D2874" s="3"/>
      <c r="E2874" s="3"/>
      <c r="F2874" s="3"/>
      <c r="G2874" s="3"/>
      <c r="H2874" s="3"/>
    </row>
    <row r="2875" spans="1:8" ht="15.6" x14ac:dyDescent="0.25">
      <c r="A2875" s="3"/>
      <c r="B2875" s="3"/>
      <c r="C2875" s="3"/>
      <c r="D2875" s="3"/>
      <c r="E2875" s="3"/>
      <c r="F2875" s="3"/>
      <c r="G2875" s="3"/>
      <c r="H2875" s="3"/>
    </row>
    <row r="2876" spans="1:8" ht="15.6" x14ac:dyDescent="0.25">
      <c r="A2876" s="3"/>
      <c r="B2876" s="3"/>
      <c r="C2876" s="3"/>
      <c r="D2876" s="3"/>
      <c r="E2876" s="3"/>
      <c r="F2876" s="3"/>
      <c r="G2876" s="3"/>
      <c r="H2876" s="3"/>
    </row>
    <row r="2877" spans="1:8" ht="15.6" x14ac:dyDescent="0.25">
      <c r="A2877" s="3"/>
      <c r="B2877" s="3"/>
      <c r="C2877" s="3"/>
      <c r="D2877" s="3"/>
      <c r="E2877" s="3"/>
      <c r="F2877" s="3"/>
      <c r="G2877" s="3"/>
      <c r="H2877" s="3"/>
    </row>
    <row r="2878" spans="1:8" ht="15.6" x14ac:dyDescent="0.25">
      <c r="A2878" s="3"/>
      <c r="B2878" s="3"/>
      <c r="C2878" s="3"/>
      <c r="D2878" s="3"/>
      <c r="E2878" s="3"/>
      <c r="F2878" s="3"/>
      <c r="G2878" s="3"/>
      <c r="H2878" s="3"/>
    </row>
    <row r="2879" spans="1:8" ht="15.6" x14ac:dyDescent="0.25">
      <c r="A2879" s="3"/>
      <c r="B2879" s="3"/>
      <c r="C2879" s="3"/>
      <c r="D2879" s="3"/>
      <c r="E2879" s="3"/>
      <c r="F2879" s="3"/>
      <c r="G2879" s="3"/>
      <c r="H2879" s="3"/>
    </row>
    <row r="2880" spans="1:8" ht="15.6" x14ac:dyDescent="0.25">
      <c r="A2880" s="3"/>
      <c r="B2880" s="3"/>
      <c r="C2880" s="3"/>
      <c r="D2880" s="3"/>
      <c r="E2880" s="3"/>
      <c r="F2880" s="3"/>
      <c r="G2880" s="3"/>
      <c r="H2880" s="3"/>
    </row>
    <row r="2881" spans="1:8" ht="15.6" x14ac:dyDescent="0.25">
      <c r="A2881" s="3"/>
      <c r="B2881" s="3"/>
      <c r="C2881" s="3"/>
      <c r="D2881" s="3"/>
      <c r="E2881" s="3"/>
      <c r="F2881" s="3"/>
      <c r="G2881" s="3"/>
      <c r="H2881" s="3"/>
    </row>
    <row r="2882" spans="1:8" ht="15.6" x14ac:dyDescent="0.25">
      <c r="A2882" s="3"/>
      <c r="B2882" s="3"/>
      <c r="C2882" s="3"/>
      <c r="D2882" s="3"/>
      <c r="E2882" s="3"/>
      <c r="F2882" s="3"/>
      <c r="G2882" s="3"/>
      <c r="H2882" s="3"/>
    </row>
    <row r="2883" spans="1:8" ht="15.6" x14ac:dyDescent="0.25">
      <c r="A2883" s="3"/>
      <c r="B2883" s="3"/>
      <c r="C2883" s="3"/>
      <c r="D2883" s="3"/>
      <c r="E2883" s="3"/>
      <c r="F2883" s="3"/>
      <c r="G2883" s="3"/>
      <c r="H2883" s="3"/>
    </row>
    <row r="2884" spans="1:8" ht="15.6" x14ac:dyDescent="0.25">
      <c r="A2884" s="3"/>
      <c r="B2884" s="3"/>
      <c r="C2884" s="3"/>
      <c r="D2884" s="3"/>
      <c r="E2884" s="3"/>
      <c r="F2884" s="3"/>
      <c r="G2884" s="3"/>
      <c r="H2884" s="3"/>
    </row>
    <row r="2885" spans="1:8" ht="15.6" x14ac:dyDescent="0.25">
      <c r="A2885" s="3"/>
      <c r="B2885" s="3"/>
      <c r="C2885" s="3"/>
      <c r="D2885" s="3"/>
      <c r="E2885" s="3"/>
      <c r="F2885" s="3"/>
      <c r="G2885" s="3"/>
      <c r="H2885" s="3"/>
    </row>
    <row r="2886" spans="1:8" ht="15.6" x14ac:dyDescent="0.25">
      <c r="A2886" s="3"/>
      <c r="B2886" s="3"/>
      <c r="C2886" s="3"/>
      <c r="D2886" s="3"/>
      <c r="E2886" s="3"/>
      <c r="F2886" s="3"/>
      <c r="G2886" s="3"/>
      <c r="H2886" s="3"/>
    </row>
    <row r="2887" spans="1:8" ht="15.6" x14ac:dyDescent="0.25">
      <c r="A2887" s="3"/>
      <c r="B2887" s="3"/>
      <c r="C2887" s="3"/>
      <c r="D2887" s="3"/>
      <c r="E2887" s="3"/>
      <c r="F2887" s="3"/>
      <c r="G2887" s="3"/>
      <c r="H2887" s="3"/>
    </row>
    <row r="2888" spans="1:8" ht="15.6" x14ac:dyDescent="0.25">
      <c r="A2888" s="3"/>
      <c r="B2888" s="3"/>
      <c r="C2888" s="3"/>
      <c r="D2888" s="3"/>
      <c r="E2888" s="3"/>
      <c r="F2888" s="3"/>
      <c r="G2888" s="3"/>
      <c r="H2888" s="3"/>
    </row>
    <row r="2889" spans="1:8" ht="15.6" x14ac:dyDescent="0.25">
      <c r="A2889" s="3"/>
      <c r="B2889" s="3"/>
      <c r="C2889" s="3"/>
      <c r="D2889" s="3"/>
      <c r="E2889" s="3"/>
      <c r="F2889" s="3"/>
      <c r="G2889" s="3"/>
      <c r="H2889" s="3"/>
    </row>
    <row r="2890" spans="1:8" ht="15.6" x14ac:dyDescent="0.25">
      <c r="A2890" s="3"/>
      <c r="B2890" s="3"/>
      <c r="C2890" s="3"/>
      <c r="D2890" s="3"/>
      <c r="E2890" s="3"/>
      <c r="F2890" s="3"/>
      <c r="G2890" s="3"/>
      <c r="H2890" s="3"/>
    </row>
    <row r="2891" spans="1:8" ht="15.6" x14ac:dyDescent="0.25">
      <c r="A2891" s="3"/>
      <c r="B2891" s="3"/>
      <c r="C2891" s="3"/>
      <c r="D2891" s="3"/>
      <c r="E2891" s="3"/>
      <c r="F2891" s="3"/>
      <c r="G2891" s="3"/>
      <c r="H2891" s="3"/>
    </row>
    <row r="2892" spans="1:8" ht="15.6" x14ac:dyDescent="0.25">
      <c r="A2892" s="3"/>
      <c r="B2892" s="3"/>
      <c r="C2892" s="3"/>
      <c r="D2892" s="3"/>
      <c r="E2892" s="3"/>
      <c r="F2892" s="3"/>
      <c r="G2892" s="3"/>
      <c r="H2892" s="3"/>
    </row>
    <row r="2893" spans="1:8" ht="15.6" x14ac:dyDescent="0.25">
      <c r="A2893" s="3"/>
      <c r="B2893" s="3"/>
      <c r="C2893" s="3"/>
      <c r="D2893" s="3"/>
      <c r="E2893" s="3"/>
      <c r="F2893" s="3"/>
      <c r="G2893" s="3"/>
      <c r="H2893" s="3"/>
    </row>
    <row r="2894" spans="1:8" ht="15.6" x14ac:dyDescent="0.25">
      <c r="A2894" s="3"/>
      <c r="B2894" s="3"/>
      <c r="C2894" s="3"/>
      <c r="D2894" s="3"/>
      <c r="E2894" s="3"/>
      <c r="F2894" s="3"/>
      <c r="G2894" s="3"/>
      <c r="H2894" s="3"/>
    </row>
    <row r="2895" spans="1:8" ht="15.6" x14ac:dyDescent="0.25">
      <c r="A2895" s="3"/>
      <c r="B2895" s="3"/>
      <c r="C2895" s="3"/>
      <c r="D2895" s="3"/>
      <c r="E2895" s="3"/>
      <c r="F2895" s="3"/>
      <c r="G2895" s="3"/>
      <c r="H2895" s="3"/>
    </row>
    <row r="2896" spans="1:8" ht="15.6" x14ac:dyDescent="0.25">
      <c r="A2896" s="3"/>
      <c r="B2896" s="3"/>
      <c r="C2896" s="3"/>
      <c r="D2896" s="3"/>
      <c r="E2896" s="3"/>
      <c r="F2896" s="3"/>
      <c r="G2896" s="3"/>
      <c r="H2896" s="3"/>
    </row>
    <row r="2897" spans="1:8" ht="15.6" x14ac:dyDescent="0.25">
      <c r="A2897" s="3"/>
      <c r="B2897" s="3"/>
      <c r="C2897" s="3"/>
      <c r="D2897" s="3"/>
      <c r="E2897" s="3"/>
      <c r="F2897" s="3"/>
      <c r="G2897" s="3"/>
      <c r="H2897" s="3"/>
    </row>
    <row r="2898" spans="1:8" ht="15.6" x14ac:dyDescent="0.25">
      <c r="A2898" s="3"/>
      <c r="B2898" s="3"/>
      <c r="C2898" s="3"/>
      <c r="D2898" s="3"/>
      <c r="E2898" s="3"/>
      <c r="F2898" s="3"/>
      <c r="G2898" s="3"/>
      <c r="H2898" s="3"/>
    </row>
    <row r="2899" spans="1:8" ht="15.6" x14ac:dyDescent="0.25">
      <c r="A2899" s="3"/>
      <c r="B2899" s="3"/>
      <c r="C2899" s="3"/>
      <c r="D2899" s="3"/>
      <c r="E2899" s="3"/>
      <c r="F2899" s="3"/>
      <c r="G2899" s="3"/>
      <c r="H2899" s="3"/>
    </row>
    <row r="2900" spans="1:8" ht="15.6" x14ac:dyDescent="0.25">
      <c r="A2900" s="3"/>
      <c r="B2900" s="3"/>
      <c r="C2900" s="3"/>
      <c r="D2900" s="3"/>
      <c r="E2900" s="3"/>
      <c r="F2900" s="3"/>
      <c r="G2900" s="3"/>
      <c r="H2900" s="3"/>
    </row>
    <row r="2901" spans="1:8" ht="15.6" x14ac:dyDescent="0.25">
      <c r="A2901" s="3"/>
      <c r="B2901" s="3"/>
      <c r="C2901" s="3"/>
      <c r="D2901" s="3"/>
      <c r="E2901" s="3"/>
      <c r="F2901" s="3"/>
      <c r="G2901" s="3"/>
      <c r="H2901" s="3"/>
    </row>
    <row r="2902" spans="1:8" ht="15.6" x14ac:dyDescent="0.25">
      <c r="A2902" s="3"/>
      <c r="B2902" s="3"/>
      <c r="C2902" s="3"/>
      <c r="D2902" s="3"/>
      <c r="E2902" s="3"/>
      <c r="F2902" s="3"/>
      <c r="G2902" s="3"/>
      <c r="H2902" s="3"/>
    </row>
    <row r="2903" spans="1:8" ht="15.6" x14ac:dyDescent="0.25">
      <c r="A2903" s="3"/>
      <c r="B2903" s="3"/>
      <c r="C2903" s="3"/>
      <c r="D2903" s="3"/>
      <c r="E2903" s="3"/>
      <c r="F2903" s="3"/>
      <c r="G2903" s="3"/>
      <c r="H2903" s="3"/>
    </row>
    <row r="2904" spans="1:8" ht="15.6" x14ac:dyDescent="0.25">
      <c r="A2904" s="3"/>
      <c r="B2904" s="3"/>
      <c r="C2904" s="3"/>
      <c r="D2904" s="3"/>
      <c r="E2904" s="3"/>
      <c r="F2904" s="3"/>
      <c r="G2904" s="3"/>
      <c r="H2904" s="3"/>
    </row>
    <row r="2905" spans="1:8" ht="15.6" x14ac:dyDescent="0.25">
      <c r="A2905" s="3"/>
      <c r="B2905" s="3"/>
      <c r="C2905" s="3"/>
      <c r="D2905" s="3"/>
      <c r="E2905" s="3"/>
      <c r="F2905" s="3"/>
      <c r="G2905" s="3"/>
      <c r="H2905" s="3"/>
    </row>
    <row r="2906" spans="1:8" ht="15.6" x14ac:dyDescent="0.25">
      <c r="A2906" s="3"/>
      <c r="B2906" s="3"/>
      <c r="C2906" s="3"/>
      <c r="D2906" s="3"/>
      <c r="E2906" s="3"/>
      <c r="F2906" s="3"/>
      <c r="G2906" s="3"/>
      <c r="H2906" s="3"/>
    </row>
    <row r="2907" spans="1:8" ht="15.6" x14ac:dyDescent="0.25">
      <c r="A2907" s="3"/>
      <c r="B2907" s="3"/>
      <c r="C2907" s="3"/>
      <c r="D2907" s="3"/>
      <c r="E2907" s="3"/>
      <c r="F2907" s="3"/>
      <c r="G2907" s="3"/>
      <c r="H2907" s="3"/>
    </row>
    <row r="2908" spans="1:8" ht="15.6" x14ac:dyDescent="0.25">
      <c r="A2908" s="3"/>
      <c r="B2908" s="3"/>
      <c r="C2908" s="3"/>
      <c r="D2908" s="3"/>
      <c r="E2908" s="3"/>
      <c r="F2908" s="3"/>
      <c r="G2908" s="3"/>
      <c r="H2908" s="3"/>
    </row>
    <row r="2909" spans="1:8" ht="15.6" x14ac:dyDescent="0.25">
      <c r="A2909" s="3"/>
      <c r="B2909" s="3"/>
      <c r="C2909" s="3"/>
      <c r="D2909" s="3"/>
      <c r="E2909" s="3"/>
      <c r="F2909" s="3"/>
      <c r="G2909" s="3"/>
      <c r="H2909" s="3"/>
    </row>
    <row r="2910" spans="1:8" ht="15.6" x14ac:dyDescent="0.25">
      <c r="A2910" s="3"/>
      <c r="B2910" s="3"/>
      <c r="C2910" s="3"/>
      <c r="D2910" s="3"/>
      <c r="E2910" s="3"/>
      <c r="F2910" s="3"/>
      <c r="G2910" s="3"/>
      <c r="H2910" s="3"/>
    </row>
    <row r="2911" spans="1:8" ht="15.6" x14ac:dyDescent="0.25">
      <c r="A2911" s="3"/>
      <c r="B2911" s="3"/>
      <c r="C2911" s="3"/>
      <c r="D2911" s="3"/>
      <c r="E2911" s="3"/>
      <c r="F2911" s="3"/>
      <c r="G2911" s="3"/>
      <c r="H2911" s="3"/>
    </row>
    <row r="2912" spans="1:8" ht="15.6" x14ac:dyDescent="0.25">
      <c r="A2912" s="3"/>
      <c r="B2912" s="3"/>
      <c r="C2912" s="3"/>
      <c r="D2912" s="3"/>
      <c r="E2912" s="3"/>
      <c r="F2912" s="3"/>
      <c r="G2912" s="3"/>
      <c r="H2912" s="3"/>
    </row>
    <row r="2913" spans="1:8" ht="15.6" x14ac:dyDescent="0.25">
      <c r="A2913" s="3"/>
      <c r="B2913" s="3"/>
      <c r="C2913" s="3"/>
      <c r="D2913" s="3"/>
      <c r="E2913" s="3"/>
      <c r="F2913" s="3"/>
      <c r="G2913" s="3"/>
      <c r="H2913" s="3"/>
    </row>
    <row r="2914" spans="1:8" ht="15.6" x14ac:dyDescent="0.25">
      <c r="A2914" s="3"/>
      <c r="B2914" s="3"/>
      <c r="C2914" s="3"/>
      <c r="D2914" s="3"/>
      <c r="E2914" s="3"/>
      <c r="F2914" s="3"/>
      <c r="G2914" s="3"/>
      <c r="H2914" s="3"/>
    </row>
    <row r="2915" spans="1:8" ht="15.6" x14ac:dyDescent="0.25">
      <c r="A2915" s="3"/>
      <c r="B2915" s="3"/>
      <c r="C2915" s="3"/>
      <c r="D2915" s="3"/>
      <c r="E2915" s="3"/>
      <c r="F2915" s="3"/>
      <c r="G2915" s="3"/>
      <c r="H2915" s="3"/>
    </row>
    <row r="2916" spans="1:8" ht="15.6" x14ac:dyDescent="0.25">
      <c r="A2916" s="3"/>
      <c r="B2916" s="3"/>
      <c r="C2916" s="3"/>
      <c r="D2916" s="3"/>
      <c r="E2916" s="3"/>
      <c r="F2916" s="3"/>
      <c r="G2916" s="3"/>
      <c r="H2916" s="3"/>
    </row>
    <row r="2917" spans="1:8" ht="15.6" x14ac:dyDescent="0.25">
      <c r="A2917" s="3"/>
      <c r="B2917" s="3"/>
      <c r="C2917" s="3"/>
      <c r="D2917" s="3"/>
      <c r="E2917" s="3"/>
      <c r="F2917" s="3"/>
      <c r="G2917" s="3"/>
      <c r="H2917" s="3"/>
    </row>
    <row r="2918" spans="1:8" ht="15.6" x14ac:dyDescent="0.25">
      <c r="A2918" s="3"/>
      <c r="B2918" s="3"/>
      <c r="C2918" s="3"/>
      <c r="D2918" s="3"/>
      <c r="E2918" s="3"/>
      <c r="F2918" s="3"/>
      <c r="G2918" s="3"/>
      <c r="H2918" s="3"/>
    </row>
    <row r="2919" spans="1:8" ht="15.6" x14ac:dyDescent="0.25">
      <c r="A2919" s="3"/>
      <c r="B2919" s="3"/>
      <c r="C2919" s="3"/>
      <c r="D2919" s="3"/>
      <c r="E2919" s="3"/>
      <c r="F2919" s="3"/>
      <c r="G2919" s="3"/>
      <c r="H2919" s="3"/>
    </row>
    <row r="2920" spans="1:8" ht="15.6" x14ac:dyDescent="0.25">
      <c r="A2920" s="3"/>
      <c r="B2920" s="3"/>
      <c r="C2920" s="3"/>
      <c r="D2920" s="3"/>
      <c r="E2920" s="3"/>
      <c r="F2920" s="3"/>
      <c r="G2920" s="3"/>
      <c r="H2920" s="3"/>
    </row>
    <row r="2921" spans="1:8" ht="15.6" x14ac:dyDescent="0.25">
      <c r="A2921" s="3"/>
      <c r="B2921" s="3"/>
      <c r="C2921" s="3"/>
      <c r="D2921" s="3"/>
      <c r="E2921" s="3"/>
      <c r="F2921" s="3"/>
      <c r="G2921" s="3"/>
      <c r="H2921" s="3"/>
    </row>
    <row r="2922" spans="1:8" ht="15.6" x14ac:dyDescent="0.25">
      <c r="A2922" s="3"/>
      <c r="B2922" s="3"/>
      <c r="C2922" s="3"/>
      <c r="D2922" s="3"/>
      <c r="E2922" s="3"/>
      <c r="F2922" s="3"/>
      <c r="G2922" s="3"/>
      <c r="H2922" s="3"/>
    </row>
    <row r="2923" spans="1:8" ht="15.6" x14ac:dyDescent="0.25">
      <c r="A2923" s="3"/>
      <c r="B2923" s="3"/>
      <c r="C2923" s="3"/>
      <c r="D2923" s="3"/>
      <c r="E2923" s="3"/>
      <c r="F2923" s="3"/>
      <c r="G2923" s="3"/>
      <c r="H2923" s="3"/>
    </row>
    <row r="2924" spans="1:8" ht="15.6" x14ac:dyDescent="0.25">
      <c r="A2924" s="3"/>
      <c r="B2924" s="3"/>
      <c r="C2924" s="3"/>
      <c r="D2924" s="3"/>
      <c r="E2924" s="3"/>
      <c r="F2924" s="3"/>
      <c r="G2924" s="3"/>
      <c r="H2924" s="3"/>
    </row>
    <row r="2925" spans="1:8" ht="15.6" x14ac:dyDescent="0.25">
      <c r="A2925" s="3"/>
      <c r="B2925" s="3"/>
      <c r="C2925" s="3"/>
      <c r="D2925" s="3"/>
      <c r="E2925" s="3"/>
      <c r="F2925" s="3"/>
      <c r="G2925" s="3"/>
      <c r="H2925" s="3"/>
    </row>
    <row r="2926" spans="1:8" ht="15.6" x14ac:dyDescent="0.25">
      <c r="A2926" s="3"/>
      <c r="B2926" s="3"/>
      <c r="C2926" s="3"/>
      <c r="D2926" s="3"/>
      <c r="E2926" s="3"/>
      <c r="F2926" s="3"/>
      <c r="G2926" s="3"/>
      <c r="H2926" s="3"/>
    </row>
    <row r="2927" spans="1:8" ht="15.6" x14ac:dyDescent="0.25">
      <c r="A2927" s="3"/>
      <c r="B2927" s="3"/>
      <c r="C2927" s="3"/>
      <c r="D2927" s="3"/>
      <c r="E2927" s="3"/>
      <c r="F2927" s="3"/>
      <c r="G2927" s="3"/>
      <c r="H2927" s="3"/>
    </row>
    <row r="2928" spans="1:8" ht="15.6" x14ac:dyDescent="0.25">
      <c r="A2928" s="3"/>
      <c r="B2928" s="3"/>
      <c r="C2928" s="3"/>
      <c r="D2928" s="3"/>
      <c r="E2928" s="3"/>
      <c r="F2928" s="3"/>
      <c r="G2928" s="3"/>
      <c r="H2928" s="3"/>
    </row>
    <row r="2929" spans="1:8" ht="15.6" x14ac:dyDescent="0.25">
      <c r="A2929" s="3"/>
      <c r="B2929" s="3"/>
      <c r="C2929" s="3"/>
      <c r="D2929" s="3"/>
      <c r="E2929" s="3"/>
      <c r="F2929" s="3"/>
      <c r="G2929" s="3"/>
      <c r="H2929" s="3"/>
    </row>
    <row r="2930" spans="1:8" ht="15.6" x14ac:dyDescent="0.25">
      <c r="A2930" s="3"/>
      <c r="B2930" s="3"/>
      <c r="C2930" s="3"/>
      <c r="D2930" s="3"/>
      <c r="E2930" s="3"/>
      <c r="F2930" s="3"/>
      <c r="G2930" s="3"/>
      <c r="H2930" s="3"/>
    </row>
    <row r="2931" spans="1:8" ht="15.6" x14ac:dyDescent="0.25">
      <c r="A2931" s="3"/>
      <c r="B2931" s="3"/>
      <c r="C2931" s="3"/>
      <c r="D2931" s="3"/>
      <c r="E2931" s="3"/>
      <c r="F2931" s="3"/>
      <c r="G2931" s="3"/>
      <c r="H2931" s="3"/>
    </row>
    <row r="2932" spans="1:8" ht="15.6" x14ac:dyDescent="0.25">
      <c r="A2932" s="3"/>
      <c r="B2932" s="3"/>
      <c r="C2932" s="3"/>
      <c r="D2932" s="3"/>
      <c r="E2932" s="3"/>
      <c r="F2932" s="3"/>
      <c r="G2932" s="3"/>
      <c r="H2932" s="3"/>
    </row>
    <row r="2933" spans="1:8" ht="15.6" x14ac:dyDescent="0.25">
      <c r="A2933" s="3"/>
      <c r="B2933" s="3"/>
      <c r="C2933" s="3"/>
      <c r="D2933" s="3"/>
      <c r="E2933" s="3"/>
      <c r="F2933" s="3"/>
      <c r="G2933" s="3"/>
      <c r="H2933" s="3"/>
    </row>
    <row r="2934" spans="1:8" ht="15.6" x14ac:dyDescent="0.25">
      <c r="A2934" s="3"/>
      <c r="B2934" s="3"/>
      <c r="C2934" s="3"/>
      <c r="D2934" s="3"/>
      <c r="E2934" s="3"/>
      <c r="F2934" s="3"/>
      <c r="G2934" s="3"/>
      <c r="H2934" s="3"/>
    </row>
    <row r="2935" spans="1:8" ht="15.6" x14ac:dyDescent="0.25">
      <c r="A2935" s="3"/>
      <c r="B2935" s="3"/>
      <c r="C2935" s="3"/>
      <c r="D2935" s="3"/>
      <c r="E2935" s="3"/>
      <c r="F2935" s="3"/>
      <c r="G2935" s="3"/>
      <c r="H2935" s="3"/>
    </row>
    <row r="2936" spans="1:8" ht="15.6" x14ac:dyDescent="0.25">
      <c r="A2936" s="3"/>
      <c r="B2936" s="3"/>
      <c r="C2936" s="3"/>
      <c r="D2936" s="3"/>
      <c r="E2936" s="3"/>
      <c r="F2936" s="3"/>
      <c r="G2936" s="3"/>
      <c r="H2936" s="3"/>
    </row>
    <row r="2937" spans="1:8" ht="15.6" x14ac:dyDescent="0.25">
      <c r="A2937" s="3"/>
      <c r="B2937" s="3"/>
      <c r="C2937" s="3"/>
      <c r="D2937" s="3"/>
      <c r="E2937" s="3"/>
      <c r="F2937" s="3"/>
      <c r="G2937" s="3"/>
      <c r="H2937" s="3"/>
    </row>
    <row r="2938" spans="1:8" ht="15.6" x14ac:dyDescent="0.25">
      <c r="A2938" s="3"/>
      <c r="B2938" s="3"/>
      <c r="C2938" s="3"/>
      <c r="D2938" s="3"/>
      <c r="E2938" s="3"/>
      <c r="F2938" s="3"/>
      <c r="G2938" s="3"/>
      <c r="H2938" s="3"/>
    </row>
    <row r="2939" spans="1:8" ht="15.6" x14ac:dyDescent="0.25">
      <c r="A2939" s="3"/>
      <c r="B2939" s="3"/>
      <c r="C2939" s="3"/>
      <c r="D2939" s="3"/>
      <c r="E2939" s="3"/>
      <c r="F2939" s="3"/>
      <c r="G2939" s="3"/>
      <c r="H2939" s="3"/>
    </row>
    <row r="2940" spans="1:8" ht="15.6" x14ac:dyDescent="0.25">
      <c r="A2940" s="3"/>
      <c r="B2940" s="3"/>
      <c r="C2940" s="3"/>
      <c r="D2940" s="3"/>
      <c r="E2940" s="3"/>
      <c r="F2940" s="3"/>
      <c r="G2940" s="3"/>
      <c r="H2940" s="3"/>
    </row>
    <row r="2941" spans="1:8" ht="15.6" x14ac:dyDescent="0.25">
      <c r="A2941" s="3"/>
      <c r="B2941" s="3"/>
      <c r="C2941" s="3"/>
      <c r="D2941" s="3"/>
      <c r="E2941" s="3"/>
      <c r="F2941" s="3"/>
      <c r="G2941" s="3"/>
      <c r="H2941" s="3"/>
    </row>
    <row r="2942" spans="1:8" ht="15.6" x14ac:dyDescent="0.25">
      <c r="A2942" s="3"/>
      <c r="B2942" s="3"/>
      <c r="C2942" s="3"/>
      <c r="D2942" s="3"/>
      <c r="E2942" s="3"/>
      <c r="F2942" s="3"/>
      <c r="G2942" s="3"/>
      <c r="H2942" s="3"/>
    </row>
    <row r="2943" spans="1:8" ht="15.6" x14ac:dyDescent="0.25">
      <c r="A2943" s="3"/>
      <c r="B2943" s="3"/>
      <c r="C2943" s="3"/>
      <c r="D2943" s="3"/>
      <c r="E2943" s="3"/>
      <c r="F2943" s="3"/>
      <c r="G2943" s="3"/>
      <c r="H2943" s="3"/>
    </row>
    <row r="2944" spans="1:8" ht="15.6" x14ac:dyDescent="0.25">
      <c r="A2944" s="3"/>
      <c r="B2944" s="3"/>
      <c r="C2944" s="3"/>
      <c r="D2944" s="3"/>
      <c r="E2944" s="3"/>
      <c r="F2944" s="3"/>
      <c r="G2944" s="3"/>
      <c r="H2944" s="3"/>
    </row>
    <row r="2945" spans="1:8" ht="15.6" x14ac:dyDescent="0.25">
      <c r="A2945" s="3"/>
      <c r="B2945" s="3"/>
      <c r="C2945" s="3"/>
      <c r="D2945" s="3"/>
      <c r="E2945" s="3"/>
      <c r="F2945" s="3"/>
      <c r="G2945" s="3"/>
      <c r="H2945" s="3"/>
    </row>
    <row r="2946" spans="1:8" ht="15.6" x14ac:dyDescent="0.25">
      <c r="A2946" s="3"/>
      <c r="B2946" s="3"/>
      <c r="C2946" s="3"/>
      <c r="D2946" s="3"/>
      <c r="E2946" s="3"/>
      <c r="F2946" s="3"/>
      <c r="G2946" s="3"/>
      <c r="H2946" s="3"/>
    </row>
    <row r="2947" spans="1:8" ht="15.6" x14ac:dyDescent="0.25">
      <c r="A2947" s="3"/>
      <c r="B2947" s="3"/>
      <c r="C2947" s="3"/>
      <c r="D2947" s="3"/>
      <c r="E2947" s="3"/>
      <c r="F2947" s="3"/>
      <c r="G2947" s="3"/>
      <c r="H2947" s="3"/>
    </row>
    <row r="2948" spans="1:8" ht="15.6" x14ac:dyDescent="0.25">
      <c r="A2948" s="3"/>
      <c r="B2948" s="3"/>
      <c r="C2948" s="3"/>
      <c r="D2948" s="3"/>
      <c r="E2948" s="3"/>
      <c r="F2948" s="3"/>
      <c r="G2948" s="3"/>
      <c r="H2948" s="3"/>
    </row>
    <row r="2949" spans="1:8" ht="15.6" x14ac:dyDescent="0.25">
      <c r="A2949" s="3"/>
      <c r="B2949" s="3"/>
      <c r="C2949" s="3"/>
      <c r="D2949" s="3"/>
      <c r="E2949" s="3"/>
      <c r="F2949" s="3"/>
      <c r="G2949" s="3"/>
      <c r="H2949" s="3"/>
    </row>
    <row r="2950" spans="1:8" ht="15.6" x14ac:dyDescent="0.25">
      <c r="A2950" s="3"/>
      <c r="B2950" s="3"/>
      <c r="C2950" s="3"/>
      <c r="D2950" s="3"/>
      <c r="E2950" s="3"/>
      <c r="F2950" s="3"/>
      <c r="G2950" s="3"/>
      <c r="H2950" s="3"/>
    </row>
    <row r="2951" spans="1:8" ht="15.6" x14ac:dyDescent="0.25">
      <c r="A2951" s="3"/>
      <c r="B2951" s="3"/>
      <c r="C2951" s="3"/>
      <c r="D2951" s="3"/>
      <c r="E2951" s="3"/>
      <c r="F2951" s="3"/>
      <c r="G2951" s="3"/>
      <c r="H2951" s="3"/>
    </row>
    <row r="2952" spans="1:8" ht="15.6" x14ac:dyDescent="0.25">
      <c r="A2952" s="3"/>
      <c r="B2952" s="3"/>
      <c r="C2952" s="3"/>
      <c r="D2952" s="3"/>
      <c r="E2952" s="3"/>
      <c r="F2952" s="3"/>
      <c r="G2952" s="3"/>
      <c r="H2952" s="3"/>
    </row>
    <row r="2953" spans="1:8" ht="15.6" x14ac:dyDescent="0.25">
      <c r="A2953" s="3"/>
      <c r="B2953" s="3"/>
      <c r="C2953" s="3"/>
      <c r="D2953" s="3"/>
      <c r="E2953" s="3"/>
      <c r="F2953" s="3"/>
      <c r="G2953" s="3"/>
      <c r="H2953" s="3"/>
    </row>
    <row r="2954" spans="1:8" ht="15.6" x14ac:dyDescent="0.25">
      <c r="A2954" s="3"/>
      <c r="B2954" s="3"/>
      <c r="C2954" s="3"/>
      <c r="D2954" s="3"/>
      <c r="E2954" s="3"/>
      <c r="F2954" s="3"/>
      <c r="G2954" s="3"/>
      <c r="H2954" s="3"/>
    </row>
    <row r="2955" spans="1:8" ht="15.6" x14ac:dyDescent="0.25">
      <c r="A2955" s="3"/>
      <c r="B2955" s="3"/>
      <c r="C2955" s="3"/>
      <c r="D2955" s="3"/>
      <c r="E2955" s="3"/>
      <c r="F2955" s="3"/>
      <c r="G2955" s="3"/>
      <c r="H2955" s="3"/>
    </row>
    <row r="2956" spans="1:8" ht="15.6" x14ac:dyDescent="0.25">
      <c r="A2956" s="3"/>
      <c r="B2956" s="3"/>
      <c r="C2956" s="3"/>
      <c r="D2956" s="3"/>
      <c r="E2956" s="3"/>
      <c r="F2956" s="3"/>
      <c r="G2956" s="3"/>
      <c r="H2956" s="3"/>
    </row>
    <row r="2957" spans="1:8" ht="15.6" x14ac:dyDescent="0.25">
      <c r="A2957" s="3"/>
      <c r="B2957" s="3"/>
      <c r="C2957" s="3"/>
      <c r="D2957" s="3"/>
      <c r="E2957" s="3"/>
      <c r="F2957" s="3"/>
      <c r="G2957" s="3"/>
      <c r="H2957" s="3"/>
    </row>
    <row r="2958" spans="1:8" ht="15.6" x14ac:dyDescent="0.25">
      <c r="A2958" s="3"/>
      <c r="B2958" s="3"/>
      <c r="C2958" s="3"/>
      <c r="D2958" s="3"/>
      <c r="E2958" s="3"/>
      <c r="F2958" s="3"/>
      <c r="G2958" s="3"/>
      <c r="H2958" s="3"/>
    </row>
    <row r="2959" spans="1:8" ht="15.6" x14ac:dyDescent="0.25">
      <c r="A2959" s="3"/>
      <c r="B2959" s="3"/>
      <c r="C2959" s="3"/>
      <c r="D2959" s="3"/>
      <c r="E2959" s="3"/>
      <c r="F2959" s="3"/>
      <c r="G2959" s="3"/>
      <c r="H2959" s="3"/>
    </row>
    <row r="2960" spans="1:8" ht="15.6" x14ac:dyDescent="0.25">
      <c r="A2960" s="3"/>
      <c r="B2960" s="3"/>
      <c r="C2960" s="3"/>
      <c r="D2960" s="3"/>
      <c r="E2960" s="3"/>
      <c r="F2960" s="3"/>
      <c r="G2960" s="3"/>
      <c r="H2960" s="3"/>
    </row>
    <row r="2961" spans="1:8" ht="15.6" x14ac:dyDescent="0.25">
      <c r="A2961" s="3"/>
      <c r="B2961" s="3"/>
      <c r="C2961" s="3"/>
      <c r="D2961" s="3"/>
      <c r="E2961" s="3"/>
      <c r="F2961" s="3"/>
      <c r="G2961" s="3"/>
      <c r="H2961" s="3"/>
    </row>
    <row r="2962" spans="1:8" ht="15.6" x14ac:dyDescent="0.25">
      <c r="A2962" s="3"/>
      <c r="B2962" s="3"/>
      <c r="C2962" s="3"/>
      <c r="D2962" s="3"/>
      <c r="E2962" s="3"/>
      <c r="F2962" s="3"/>
      <c r="G2962" s="3"/>
      <c r="H2962" s="3"/>
    </row>
    <row r="2963" spans="1:8" ht="15.6" x14ac:dyDescent="0.25">
      <c r="A2963" s="3"/>
      <c r="B2963" s="3"/>
      <c r="C2963" s="3"/>
      <c r="D2963" s="3"/>
      <c r="E2963" s="3"/>
      <c r="F2963" s="3"/>
      <c r="G2963" s="3"/>
      <c r="H2963" s="3"/>
    </row>
    <row r="2964" spans="1:8" ht="15.6" x14ac:dyDescent="0.25">
      <c r="A2964" s="3"/>
      <c r="B2964" s="3"/>
      <c r="C2964" s="3"/>
      <c r="D2964" s="3"/>
      <c r="E2964" s="3"/>
      <c r="F2964" s="3"/>
      <c r="G2964" s="3"/>
      <c r="H2964" s="3"/>
    </row>
    <row r="2965" spans="1:8" ht="15.6" x14ac:dyDescent="0.25">
      <c r="A2965" s="3"/>
      <c r="B2965" s="3"/>
      <c r="C2965" s="3"/>
      <c r="D2965" s="3"/>
      <c r="E2965" s="3"/>
      <c r="F2965" s="3"/>
      <c r="G2965" s="3"/>
      <c r="H2965" s="3"/>
    </row>
    <row r="2966" spans="1:8" ht="15.6" x14ac:dyDescent="0.25">
      <c r="A2966" s="3"/>
      <c r="B2966" s="3"/>
      <c r="C2966" s="3"/>
      <c r="D2966" s="3"/>
      <c r="E2966" s="3"/>
      <c r="F2966" s="3"/>
      <c r="G2966" s="3"/>
      <c r="H2966" s="3"/>
    </row>
    <row r="2967" spans="1:8" ht="15.6" x14ac:dyDescent="0.25">
      <c r="A2967" s="3"/>
      <c r="B2967" s="3"/>
      <c r="C2967" s="3"/>
      <c r="D2967" s="3"/>
      <c r="E2967" s="3"/>
      <c r="F2967" s="3"/>
      <c r="G2967" s="3"/>
      <c r="H2967" s="3"/>
    </row>
    <row r="2968" spans="1:8" ht="15.6" x14ac:dyDescent="0.25">
      <c r="A2968" s="3"/>
      <c r="B2968" s="3"/>
      <c r="C2968" s="3"/>
      <c r="D2968" s="3"/>
      <c r="E2968" s="3"/>
      <c r="F2968" s="3"/>
      <c r="G2968" s="3"/>
      <c r="H2968" s="3"/>
    </row>
    <row r="2969" spans="1:8" ht="15.6" x14ac:dyDescent="0.25">
      <c r="A2969" s="3"/>
      <c r="B2969" s="3"/>
      <c r="C2969" s="3"/>
      <c r="D2969" s="3"/>
      <c r="E2969" s="3"/>
      <c r="F2969" s="3"/>
      <c r="G2969" s="3"/>
      <c r="H2969" s="3"/>
    </row>
    <row r="2970" spans="1:8" ht="15.6" x14ac:dyDescent="0.25">
      <c r="A2970" s="3"/>
      <c r="B2970" s="3"/>
      <c r="C2970" s="3"/>
      <c r="D2970" s="3"/>
      <c r="E2970" s="3"/>
      <c r="F2970" s="3"/>
      <c r="G2970" s="3"/>
      <c r="H2970" s="3"/>
    </row>
    <row r="2971" spans="1:8" ht="15.6" x14ac:dyDescent="0.25">
      <c r="A2971" s="3"/>
      <c r="B2971" s="3"/>
      <c r="C2971" s="3"/>
      <c r="D2971" s="3"/>
      <c r="E2971" s="3"/>
      <c r="F2971" s="3"/>
      <c r="G2971" s="3"/>
      <c r="H2971" s="3"/>
    </row>
    <row r="2972" spans="1:8" ht="15.6" x14ac:dyDescent="0.25">
      <c r="A2972" s="3"/>
      <c r="B2972" s="3"/>
      <c r="C2972" s="3"/>
      <c r="D2972" s="3"/>
      <c r="E2972" s="3"/>
      <c r="F2972" s="3"/>
      <c r="G2972" s="3"/>
      <c r="H2972" s="3"/>
    </row>
    <row r="2973" spans="1:8" ht="15.6" x14ac:dyDescent="0.25">
      <c r="A2973" s="3"/>
      <c r="B2973" s="3"/>
      <c r="C2973" s="3"/>
      <c r="D2973" s="3"/>
      <c r="E2973" s="3"/>
      <c r="F2973" s="3"/>
      <c r="G2973" s="3"/>
      <c r="H2973" s="3"/>
    </row>
    <row r="2974" spans="1:8" ht="15.6" x14ac:dyDescent="0.25">
      <c r="A2974" s="3"/>
      <c r="B2974" s="3"/>
      <c r="C2974" s="3"/>
      <c r="D2974" s="3"/>
      <c r="E2974" s="3"/>
      <c r="F2974" s="3"/>
      <c r="G2974" s="3"/>
      <c r="H2974" s="3"/>
    </row>
    <row r="2975" spans="1:8" ht="15.6" x14ac:dyDescent="0.25">
      <c r="A2975" s="3"/>
      <c r="B2975" s="3"/>
      <c r="C2975" s="3"/>
      <c r="D2975" s="3"/>
      <c r="E2975" s="3"/>
      <c r="F2975" s="3"/>
      <c r="G2975" s="3"/>
      <c r="H2975" s="3"/>
    </row>
    <row r="2976" spans="1:8" ht="15.6" x14ac:dyDescent="0.25">
      <c r="A2976" s="3"/>
      <c r="B2976" s="3"/>
      <c r="C2976" s="3"/>
      <c r="D2976" s="3"/>
      <c r="E2976" s="3"/>
      <c r="F2976" s="3"/>
      <c r="G2976" s="3"/>
      <c r="H2976" s="3"/>
    </row>
    <row r="2977" spans="1:8" ht="15.6" x14ac:dyDescent="0.25">
      <c r="A2977" s="3"/>
      <c r="B2977" s="3"/>
      <c r="C2977" s="3"/>
      <c r="D2977" s="3"/>
      <c r="E2977" s="3"/>
      <c r="F2977" s="3"/>
      <c r="G2977" s="3"/>
      <c r="H2977" s="3"/>
    </row>
    <row r="2978" spans="1:8" ht="15.6" x14ac:dyDescent="0.25">
      <c r="A2978" s="3"/>
      <c r="B2978" s="3"/>
      <c r="C2978" s="3"/>
      <c r="D2978" s="3"/>
      <c r="E2978" s="3"/>
      <c r="F2978" s="3"/>
      <c r="G2978" s="3"/>
      <c r="H2978" s="3"/>
    </row>
    <row r="2979" spans="1:8" ht="15.6" x14ac:dyDescent="0.25">
      <c r="A2979" s="3"/>
      <c r="B2979" s="3"/>
      <c r="C2979" s="3"/>
      <c r="D2979" s="3"/>
      <c r="E2979" s="3"/>
      <c r="F2979" s="3"/>
      <c r="G2979" s="3"/>
      <c r="H2979" s="3"/>
    </row>
    <row r="2980" spans="1:8" ht="15.6" x14ac:dyDescent="0.25">
      <c r="A2980" s="3"/>
      <c r="B2980" s="3"/>
      <c r="C2980" s="3"/>
      <c r="D2980" s="3"/>
      <c r="E2980" s="3"/>
      <c r="F2980" s="3"/>
      <c r="G2980" s="3"/>
      <c r="H2980" s="3"/>
    </row>
    <row r="2981" spans="1:8" ht="15.6" x14ac:dyDescent="0.25">
      <c r="A2981" s="3"/>
      <c r="B2981" s="3"/>
      <c r="C2981" s="3"/>
      <c r="D2981" s="3"/>
      <c r="E2981" s="3"/>
      <c r="F2981" s="3"/>
      <c r="G2981" s="3"/>
      <c r="H2981" s="3"/>
    </row>
    <row r="2982" spans="1:8" ht="15.6" x14ac:dyDescent="0.25">
      <c r="A2982" s="3"/>
      <c r="B2982" s="3"/>
      <c r="C2982" s="3"/>
      <c r="D2982" s="3"/>
      <c r="E2982" s="3"/>
      <c r="F2982" s="3"/>
      <c r="G2982" s="3"/>
      <c r="H2982" s="3"/>
    </row>
    <row r="2983" spans="1:8" ht="15.6" x14ac:dyDescent="0.25">
      <c r="A2983" s="3"/>
      <c r="B2983" s="3"/>
      <c r="C2983" s="3"/>
      <c r="D2983" s="3"/>
      <c r="E2983" s="3"/>
      <c r="F2983" s="3"/>
      <c r="G2983" s="3"/>
      <c r="H2983" s="3"/>
    </row>
    <row r="2984" spans="1:8" ht="15.6" x14ac:dyDescent="0.25">
      <c r="A2984" s="3"/>
      <c r="B2984" s="3"/>
      <c r="C2984" s="3"/>
      <c r="D2984" s="3"/>
      <c r="E2984" s="3"/>
      <c r="F2984" s="3"/>
      <c r="G2984" s="3"/>
      <c r="H2984" s="3"/>
    </row>
    <row r="2985" spans="1:8" ht="15.6" x14ac:dyDescent="0.25">
      <c r="A2985" s="3"/>
      <c r="B2985" s="3"/>
      <c r="C2985" s="3"/>
      <c r="D2985" s="3"/>
      <c r="E2985" s="3"/>
      <c r="F2985" s="3"/>
      <c r="G2985" s="3"/>
      <c r="H2985" s="3"/>
    </row>
    <row r="2986" spans="1:8" ht="15.6" x14ac:dyDescent="0.25">
      <c r="A2986" s="3"/>
      <c r="B2986" s="3"/>
      <c r="C2986" s="3"/>
      <c r="D2986" s="3"/>
      <c r="E2986" s="3"/>
      <c r="F2986" s="3"/>
      <c r="G2986" s="3"/>
      <c r="H2986" s="3"/>
    </row>
    <row r="2987" spans="1:8" ht="15.6" x14ac:dyDescent="0.25">
      <c r="A2987" s="3"/>
      <c r="B2987" s="3"/>
      <c r="C2987" s="3"/>
      <c r="D2987" s="3"/>
      <c r="E2987" s="3"/>
      <c r="F2987" s="3"/>
      <c r="G2987" s="3"/>
      <c r="H2987" s="3"/>
    </row>
    <row r="2988" spans="1:8" ht="15.6" x14ac:dyDescent="0.25">
      <c r="A2988" s="3"/>
      <c r="B2988" s="3"/>
      <c r="C2988" s="3"/>
      <c r="D2988" s="3"/>
      <c r="E2988" s="3"/>
      <c r="F2988" s="3"/>
      <c r="G2988" s="3"/>
      <c r="H2988" s="3"/>
    </row>
    <row r="2989" spans="1:8" ht="15.6" x14ac:dyDescent="0.25">
      <c r="A2989" s="3"/>
      <c r="B2989" s="3"/>
      <c r="C2989" s="3"/>
      <c r="D2989" s="3"/>
      <c r="E2989" s="3"/>
      <c r="F2989" s="3"/>
      <c r="G2989" s="3"/>
      <c r="H2989" s="3"/>
    </row>
    <row r="2990" spans="1:8" ht="15.6" x14ac:dyDescent="0.25">
      <c r="A2990" s="3"/>
      <c r="B2990" s="3"/>
      <c r="C2990" s="3"/>
      <c r="D2990" s="3"/>
      <c r="E2990" s="3"/>
      <c r="F2990" s="3"/>
      <c r="G2990" s="3"/>
      <c r="H2990" s="3"/>
    </row>
    <row r="2991" spans="1:8" ht="15.6" x14ac:dyDescent="0.25">
      <c r="A2991" s="3"/>
      <c r="B2991" s="3"/>
      <c r="C2991" s="3"/>
      <c r="D2991" s="3"/>
      <c r="E2991" s="3"/>
      <c r="F2991" s="3"/>
      <c r="G2991" s="3"/>
      <c r="H2991" s="3"/>
    </row>
    <row r="2992" spans="1:8" ht="15.6" x14ac:dyDescent="0.25">
      <c r="A2992" s="3"/>
      <c r="B2992" s="3"/>
      <c r="C2992" s="3"/>
      <c r="D2992" s="3"/>
      <c r="E2992" s="3"/>
      <c r="F2992" s="3"/>
      <c r="G2992" s="3"/>
      <c r="H2992" s="3"/>
    </row>
    <row r="2993" spans="1:8" ht="15.6" x14ac:dyDescent="0.25">
      <c r="A2993" s="3"/>
      <c r="B2993" s="3"/>
      <c r="C2993" s="3"/>
      <c r="D2993" s="3"/>
      <c r="E2993" s="3"/>
      <c r="F2993" s="3"/>
      <c r="G2993" s="3"/>
      <c r="H2993" s="3"/>
    </row>
    <row r="2994" spans="1:8" ht="15.6" x14ac:dyDescent="0.25">
      <c r="A2994" s="3"/>
      <c r="B2994" s="3"/>
      <c r="C2994" s="3"/>
      <c r="D2994" s="3"/>
      <c r="E2994" s="3"/>
      <c r="F2994" s="3"/>
      <c r="G2994" s="3"/>
      <c r="H2994" s="3"/>
    </row>
    <row r="2995" spans="1:8" ht="15.6" x14ac:dyDescent="0.25">
      <c r="A2995" s="3"/>
      <c r="B2995" s="3"/>
      <c r="C2995" s="3"/>
      <c r="D2995" s="3"/>
      <c r="E2995" s="3"/>
      <c r="F2995" s="3"/>
      <c r="G2995" s="3"/>
      <c r="H2995" s="3"/>
    </row>
    <row r="2996" spans="1:8" ht="15.6" x14ac:dyDescent="0.25">
      <c r="A2996" s="3"/>
      <c r="B2996" s="3"/>
      <c r="C2996" s="3"/>
      <c r="D2996" s="3"/>
      <c r="E2996" s="3"/>
      <c r="F2996" s="3"/>
      <c r="G2996" s="3"/>
      <c r="H2996" s="3"/>
    </row>
    <row r="2997" spans="1:8" ht="15.6" x14ac:dyDescent="0.25">
      <c r="A2997" s="3"/>
      <c r="B2997" s="3"/>
      <c r="C2997" s="3"/>
      <c r="D2997" s="3"/>
      <c r="E2997" s="3"/>
      <c r="F2997" s="3"/>
      <c r="G2997" s="3"/>
      <c r="H2997" s="3"/>
    </row>
    <row r="2998" spans="1:8" ht="15.6" x14ac:dyDescent="0.25">
      <c r="A2998" s="3"/>
      <c r="B2998" s="3"/>
      <c r="C2998" s="3"/>
      <c r="D2998" s="3"/>
      <c r="E2998" s="3"/>
      <c r="F2998" s="3"/>
      <c r="G2998" s="3"/>
      <c r="H2998" s="3"/>
    </row>
    <row r="2999" spans="1:8" ht="15.6" x14ac:dyDescent="0.25">
      <c r="A2999" s="3"/>
      <c r="B2999" s="3"/>
      <c r="C2999" s="3"/>
      <c r="D2999" s="3"/>
      <c r="E2999" s="3"/>
      <c r="F2999" s="3"/>
      <c r="G2999" s="3"/>
      <c r="H2999" s="3"/>
    </row>
    <row r="3000" spans="1:8" ht="15.6" x14ac:dyDescent="0.25">
      <c r="A3000" s="3"/>
      <c r="B3000" s="3"/>
      <c r="C3000" s="3"/>
      <c r="D3000" s="3"/>
      <c r="E3000" s="3"/>
      <c r="F3000" s="3"/>
      <c r="G3000" s="3"/>
      <c r="H3000" s="3"/>
    </row>
    <row r="3001" spans="1:8" ht="15.6" x14ac:dyDescent="0.25">
      <c r="A3001" s="3"/>
      <c r="B3001" s="3"/>
      <c r="C3001" s="3"/>
      <c r="D3001" s="3"/>
      <c r="E3001" s="3"/>
      <c r="F3001" s="3"/>
      <c r="G3001" s="3"/>
      <c r="H3001" s="3"/>
    </row>
    <row r="3002" spans="1:8" ht="15.6" x14ac:dyDescent="0.25">
      <c r="A3002" s="3"/>
      <c r="B3002" s="3"/>
      <c r="C3002" s="3"/>
      <c r="D3002" s="3"/>
      <c r="E3002" s="3"/>
      <c r="F3002" s="3"/>
      <c r="G3002" s="3"/>
      <c r="H3002" s="3"/>
    </row>
    <row r="3003" spans="1:8" ht="15.6" x14ac:dyDescent="0.25">
      <c r="A3003" s="3"/>
      <c r="B3003" s="3"/>
      <c r="C3003" s="3"/>
      <c r="D3003" s="3"/>
      <c r="E3003" s="3"/>
      <c r="F3003" s="3"/>
      <c r="G3003" s="3"/>
      <c r="H3003" s="3"/>
    </row>
    <row r="3004" spans="1:8" ht="15.6" x14ac:dyDescent="0.25">
      <c r="A3004" s="3"/>
      <c r="B3004" s="3"/>
      <c r="C3004" s="3"/>
      <c r="D3004" s="3"/>
      <c r="E3004" s="3"/>
      <c r="F3004" s="3"/>
      <c r="G3004" s="3"/>
      <c r="H3004" s="3"/>
    </row>
    <row r="3005" spans="1:8" ht="15.6" x14ac:dyDescent="0.25">
      <c r="A3005" s="3"/>
      <c r="B3005" s="3"/>
      <c r="C3005" s="3"/>
      <c r="D3005" s="3"/>
      <c r="E3005" s="3"/>
      <c r="F3005" s="3"/>
      <c r="G3005" s="3"/>
      <c r="H3005" s="3"/>
    </row>
  </sheetData>
  <autoFilter ref="A6:H2545"/>
  <mergeCells count="4">
    <mergeCell ref="A2545:E2545"/>
    <mergeCell ref="D1:F1"/>
    <mergeCell ref="A2:H2"/>
    <mergeCell ref="A2546:E2546"/>
  </mergeCells>
  <pageMargins left="0.59055118110236227" right="0.19685039370078741" top="0.78740157480314965" bottom="0.39370078740157483" header="0.31496062992125984" footer="0.31496062992125984"/>
  <pageSetup paperSize="9" scale="85" firstPageNumber="44" orientation="landscape" useFirstPageNumber="1" r:id="rId1"/>
  <headerFooter>
    <oddHeader>&amp;R&amp;14&amp;P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14"/>
  <sheetViews>
    <sheetView tabSelected="1" topLeftCell="A1652" zoomScale="140" zoomScaleNormal="140" workbookViewId="0">
      <selection activeCell="A1655" sqref="A1655"/>
    </sheetView>
  </sheetViews>
  <sheetFormatPr defaultColWidth="9.33203125" defaultRowHeight="13.2" x14ac:dyDescent="0.25"/>
  <cols>
    <col min="1" max="1" width="66.33203125" style="1" customWidth="1"/>
    <col min="2" max="2" width="8.6640625" style="1" customWidth="1"/>
    <col min="3" max="3" width="10.6640625" style="1" customWidth="1"/>
    <col min="4" max="4" width="12.6640625" style="1" customWidth="1"/>
    <col min="5" max="5" width="11.44140625" style="1" customWidth="1"/>
    <col min="6" max="6" width="22" customWidth="1"/>
    <col min="7" max="7" width="23.44140625" style="1" customWidth="1"/>
    <col min="8" max="16384" width="9.33203125" style="1"/>
  </cols>
  <sheetData>
    <row r="1" spans="1:7" ht="71.099999999999994" customHeight="1" x14ac:dyDescent="0.25">
      <c r="A1" s="1" t="s">
        <v>0</v>
      </c>
      <c r="D1" s="101" t="s">
        <v>1117</v>
      </c>
      <c r="E1" s="101"/>
      <c r="F1" s="101"/>
    </row>
    <row r="2" spans="1:7" ht="54.6" customHeight="1" x14ac:dyDescent="0.25">
      <c r="A2" s="99" t="s">
        <v>1341</v>
      </c>
      <c r="B2" s="99"/>
      <c r="C2" s="99"/>
      <c r="D2" s="99"/>
      <c r="E2" s="99"/>
      <c r="F2" s="99"/>
    </row>
    <row r="3" spans="1:7" ht="25.5" customHeight="1" thickBot="1" x14ac:dyDescent="0.3">
      <c r="A3" s="34"/>
      <c r="B3" s="34"/>
      <c r="C3" s="34"/>
      <c r="D3" s="34"/>
      <c r="E3" s="34"/>
      <c r="F3" s="87" t="s">
        <v>1082</v>
      </c>
    </row>
    <row r="4" spans="1:7" ht="64.2" customHeight="1" thickBot="1" x14ac:dyDescent="0.3">
      <c r="A4" s="10" t="s">
        <v>1</v>
      </c>
      <c r="B4" s="10" t="s">
        <v>2</v>
      </c>
      <c r="C4" s="10" t="s">
        <v>3</v>
      </c>
      <c r="D4" s="10" t="s">
        <v>4</v>
      </c>
      <c r="E4" s="10" t="s">
        <v>5</v>
      </c>
      <c r="F4" s="88" t="s">
        <v>1340</v>
      </c>
    </row>
    <row r="5" spans="1:7" ht="13.2" customHeight="1" thickBot="1" x14ac:dyDescent="0.3">
      <c r="A5" s="43" t="s">
        <v>6</v>
      </c>
      <c r="B5" s="43" t="s">
        <v>7</v>
      </c>
      <c r="C5" s="43" t="s">
        <v>8</v>
      </c>
      <c r="D5" s="43" t="s">
        <v>9</v>
      </c>
      <c r="E5" s="43" t="s">
        <v>10</v>
      </c>
      <c r="F5" s="89">
        <v>6</v>
      </c>
    </row>
    <row r="6" spans="1:7" ht="33.75" customHeight="1" x14ac:dyDescent="0.3">
      <c r="A6" s="47" t="s">
        <v>1084</v>
      </c>
      <c r="B6" s="48" t="s">
        <v>12</v>
      </c>
      <c r="C6" s="48" t="s">
        <v>0</v>
      </c>
      <c r="D6" s="48" t="s">
        <v>0</v>
      </c>
      <c r="E6" s="49" t="s">
        <v>0</v>
      </c>
      <c r="F6" s="90">
        <v>3443722706.9300003</v>
      </c>
      <c r="G6" s="86"/>
    </row>
    <row r="7" spans="1:7" ht="15.6" x14ac:dyDescent="0.3">
      <c r="A7" s="11" t="s">
        <v>13</v>
      </c>
      <c r="B7" s="5" t="s">
        <v>12</v>
      </c>
      <c r="C7" s="5" t="s">
        <v>14</v>
      </c>
      <c r="D7" s="4" t="s">
        <v>0</v>
      </c>
      <c r="E7" s="37" t="s">
        <v>0</v>
      </c>
      <c r="F7" s="60">
        <v>220015600</v>
      </c>
    </row>
    <row r="8" spans="1:7" ht="31.2" x14ac:dyDescent="0.3">
      <c r="A8" s="11" t="s">
        <v>15</v>
      </c>
      <c r="B8" s="5" t="s">
        <v>12</v>
      </c>
      <c r="C8" s="5" t="s">
        <v>16</v>
      </c>
      <c r="D8" s="5" t="s">
        <v>0</v>
      </c>
      <c r="E8" s="38" t="s">
        <v>0</v>
      </c>
      <c r="F8" s="60">
        <v>134117000</v>
      </c>
    </row>
    <row r="9" spans="1:7" ht="31.2" x14ac:dyDescent="0.3">
      <c r="A9" s="12" t="s">
        <v>17</v>
      </c>
      <c r="B9" s="5" t="s">
        <v>12</v>
      </c>
      <c r="C9" s="5" t="s">
        <v>16</v>
      </c>
      <c r="D9" s="5" t="s">
        <v>18</v>
      </c>
      <c r="E9" s="38" t="s">
        <v>0</v>
      </c>
      <c r="F9" s="60">
        <v>134117000</v>
      </c>
    </row>
    <row r="10" spans="1:7" ht="15.6" x14ac:dyDescent="0.3">
      <c r="A10" s="11" t="s">
        <v>19</v>
      </c>
      <c r="B10" s="5" t="s">
        <v>12</v>
      </c>
      <c r="C10" s="5" t="s">
        <v>16</v>
      </c>
      <c r="D10" s="5" t="s">
        <v>20</v>
      </c>
      <c r="E10" s="38" t="s">
        <v>0</v>
      </c>
      <c r="F10" s="60">
        <v>125017000</v>
      </c>
    </row>
    <row r="11" spans="1:7" ht="62.4" x14ac:dyDescent="0.3">
      <c r="A11" s="12" t="s">
        <v>21</v>
      </c>
      <c r="B11" s="5" t="s">
        <v>12</v>
      </c>
      <c r="C11" s="5" t="s">
        <v>16</v>
      </c>
      <c r="D11" s="5" t="s">
        <v>20</v>
      </c>
      <c r="E11" s="38" t="s">
        <v>22</v>
      </c>
      <c r="F11" s="60">
        <v>104105000</v>
      </c>
    </row>
    <row r="12" spans="1:7" ht="31.2" x14ac:dyDescent="0.3">
      <c r="A12" s="12" t="s">
        <v>23</v>
      </c>
      <c r="B12" s="5" t="s">
        <v>12</v>
      </c>
      <c r="C12" s="5" t="s">
        <v>16</v>
      </c>
      <c r="D12" s="5" t="s">
        <v>20</v>
      </c>
      <c r="E12" s="38" t="s">
        <v>24</v>
      </c>
      <c r="F12" s="60">
        <v>104105000</v>
      </c>
    </row>
    <row r="13" spans="1:7" ht="31.2" x14ac:dyDescent="0.3">
      <c r="A13" s="12" t="s">
        <v>25</v>
      </c>
      <c r="B13" s="5" t="s">
        <v>12</v>
      </c>
      <c r="C13" s="5" t="s">
        <v>16</v>
      </c>
      <c r="D13" s="5" t="s">
        <v>20</v>
      </c>
      <c r="E13" s="38" t="s">
        <v>26</v>
      </c>
      <c r="F13" s="60">
        <v>20702000</v>
      </c>
    </row>
    <row r="14" spans="1:7" ht="31.2" x14ac:dyDescent="0.3">
      <c r="A14" s="12" t="s">
        <v>27</v>
      </c>
      <c r="B14" s="5" t="s">
        <v>12</v>
      </c>
      <c r="C14" s="5" t="s">
        <v>16</v>
      </c>
      <c r="D14" s="5" t="s">
        <v>20</v>
      </c>
      <c r="E14" s="38" t="s">
        <v>28</v>
      </c>
      <c r="F14" s="60">
        <v>20702000</v>
      </c>
    </row>
    <row r="15" spans="1:7" ht="15.6" x14ac:dyDescent="0.3">
      <c r="A15" s="12" t="s">
        <v>29</v>
      </c>
      <c r="B15" s="5" t="s">
        <v>12</v>
      </c>
      <c r="C15" s="5" t="s">
        <v>16</v>
      </c>
      <c r="D15" s="5" t="s">
        <v>20</v>
      </c>
      <c r="E15" s="38" t="s">
        <v>30</v>
      </c>
      <c r="F15" s="60">
        <v>210000</v>
      </c>
    </row>
    <row r="16" spans="1:7" ht="15.6" x14ac:dyDescent="0.3">
      <c r="A16" s="12" t="s">
        <v>31</v>
      </c>
      <c r="B16" s="5" t="s">
        <v>12</v>
      </c>
      <c r="C16" s="5" t="s">
        <v>16</v>
      </c>
      <c r="D16" s="5" t="s">
        <v>20</v>
      </c>
      <c r="E16" s="38" t="s">
        <v>32</v>
      </c>
      <c r="F16" s="60">
        <v>210000</v>
      </c>
    </row>
    <row r="17" spans="1:6" ht="15.6" x14ac:dyDescent="0.3">
      <c r="A17" s="11" t="s">
        <v>33</v>
      </c>
      <c r="B17" s="5" t="s">
        <v>12</v>
      </c>
      <c r="C17" s="5" t="s">
        <v>16</v>
      </c>
      <c r="D17" s="5" t="s">
        <v>34</v>
      </c>
      <c r="E17" s="38" t="s">
        <v>0</v>
      </c>
      <c r="F17" s="60">
        <v>9100000</v>
      </c>
    </row>
    <row r="18" spans="1:6" ht="31.2" x14ac:dyDescent="0.3">
      <c r="A18" s="12" t="s">
        <v>25</v>
      </c>
      <c r="B18" s="5" t="s">
        <v>12</v>
      </c>
      <c r="C18" s="5" t="s">
        <v>16</v>
      </c>
      <c r="D18" s="5" t="s">
        <v>34</v>
      </c>
      <c r="E18" s="38" t="s">
        <v>26</v>
      </c>
      <c r="F18" s="60">
        <v>9100000</v>
      </c>
    </row>
    <row r="19" spans="1:6" ht="31.2" x14ac:dyDescent="0.3">
      <c r="A19" s="12" t="s">
        <v>27</v>
      </c>
      <c r="B19" s="5" t="s">
        <v>12</v>
      </c>
      <c r="C19" s="5" t="s">
        <v>16</v>
      </c>
      <c r="D19" s="5" t="s">
        <v>34</v>
      </c>
      <c r="E19" s="38" t="s">
        <v>28</v>
      </c>
      <c r="F19" s="60">
        <v>9100000</v>
      </c>
    </row>
    <row r="20" spans="1:6" ht="15.6" x14ac:dyDescent="0.3">
      <c r="A20" s="11" t="s">
        <v>35</v>
      </c>
      <c r="B20" s="5" t="s">
        <v>12</v>
      </c>
      <c r="C20" s="5" t="s">
        <v>36</v>
      </c>
      <c r="D20" s="5" t="s">
        <v>0</v>
      </c>
      <c r="E20" s="38" t="s">
        <v>0</v>
      </c>
      <c r="F20" s="60">
        <v>40000000</v>
      </c>
    </row>
    <row r="21" spans="1:6" ht="31.2" x14ac:dyDescent="0.3">
      <c r="A21" s="12" t="s">
        <v>17</v>
      </c>
      <c r="B21" s="5" t="s">
        <v>12</v>
      </c>
      <c r="C21" s="5" t="s">
        <v>36</v>
      </c>
      <c r="D21" s="5" t="s">
        <v>18</v>
      </c>
      <c r="E21" s="38" t="s">
        <v>0</v>
      </c>
      <c r="F21" s="60">
        <v>40000000</v>
      </c>
    </row>
    <row r="22" spans="1:6" ht="15.6" x14ac:dyDescent="0.3">
      <c r="A22" s="11" t="s">
        <v>37</v>
      </c>
      <c r="B22" s="5" t="s">
        <v>12</v>
      </c>
      <c r="C22" s="5" t="s">
        <v>36</v>
      </c>
      <c r="D22" s="5" t="s">
        <v>38</v>
      </c>
      <c r="E22" s="38" t="s">
        <v>0</v>
      </c>
      <c r="F22" s="60">
        <v>40000000</v>
      </c>
    </row>
    <row r="23" spans="1:6" ht="15.6" x14ac:dyDescent="0.3">
      <c r="A23" s="12" t="s">
        <v>29</v>
      </c>
      <c r="B23" s="5" t="s">
        <v>12</v>
      </c>
      <c r="C23" s="5" t="s">
        <v>36</v>
      </c>
      <c r="D23" s="5" t="s">
        <v>38</v>
      </c>
      <c r="E23" s="38" t="s">
        <v>30</v>
      </c>
      <c r="F23" s="60">
        <v>40000000</v>
      </c>
    </row>
    <row r="24" spans="1:6" ht="15.6" x14ac:dyDescent="0.3">
      <c r="A24" s="12" t="s">
        <v>39</v>
      </c>
      <c r="B24" s="5" t="s">
        <v>12</v>
      </c>
      <c r="C24" s="5" t="s">
        <v>36</v>
      </c>
      <c r="D24" s="5" t="s">
        <v>38</v>
      </c>
      <c r="E24" s="38" t="s">
        <v>40</v>
      </c>
      <c r="F24" s="60">
        <v>40000000</v>
      </c>
    </row>
    <row r="25" spans="1:6" ht="15.6" x14ac:dyDescent="0.3">
      <c r="A25" s="11" t="s">
        <v>41</v>
      </c>
      <c r="B25" s="5" t="s">
        <v>12</v>
      </c>
      <c r="C25" s="5" t="s">
        <v>42</v>
      </c>
      <c r="D25" s="5" t="s">
        <v>0</v>
      </c>
      <c r="E25" s="38" t="s">
        <v>0</v>
      </c>
      <c r="F25" s="60">
        <v>45898600</v>
      </c>
    </row>
    <row r="26" spans="1:6" ht="31.2" x14ac:dyDescent="0.3">
      <c r="A26" s="12" t="s">
        <v>17</v>
      </c>
      <c r="B26" s="5" t="s">
        <v>12</v>
      </c>
      <c r="C26" s="5" t="s">
        <v>42</v>
      </c>
      <c r="D26" s="5" t="s">
        <v>18</v>
      </c>
      <c r="E26" s="38" t="s">
        <v>0</v>
      </c>
      <c r="F26" s="60">
        <v>40733600</v>
      </c>
    </row>
    <row r="27" spans="1:6" ht="31.2" x14ac:dyDescent="0.3">
      <c r="A27" s="11" t="s">
        <v>43</v>
      </c>
      <c r="B27" s="5" t="s">
        <v>12</v>
      </c>
      <c r="C27" s="5" t="s">
        <v>42</v>
      </c>
      <c r="D27" s="5" t="s">
        <v>44</v>
      </c>
      <c r="E27" s="38" t="s">
        <v>0</v>
      </c>
      <c r="F27" s="60">
        <v>19500000</v>
      </c>
    </row>
    <row r="28" spans="1:6" ht="15.6" x14ac:dyDescent="0.3">
      <c r="A28" s="12" t="s">
        <v>45</v>
      </c>
      <c r="B28" s="5" t="s">
        <v>12</v>
      </c>
      <c r="C28" s="5" t="s">
        <v>42</v>
      </c>
      <c r="D28" s="5" t="s">
        <v>44</v>
      </c>
      <c r="E28" s="38" t="s">
        <v>46</v>
      </c>
      <c r="F28" s="60">
        <v>19500000</v>
      </c>
    </row>
    <row r="29" spans="1:6" ht="15.6" x14ac:dyDescent="0.3">
      <c r="A29" s="12" t="s">
        <v>47</v>
      </c>
      <c r="B29" s="5" t="s">
        <v>12</v>
      </c>
      <c r="C29" s="5" t="s">
        <v>42</v>
      </c>
      <c r="D29" s="5" t="s">
        <v>44</v>
      </c>
      <c r="E29" s="38" t="s">
        <v>48</v>
      </c>
      <c r="F29" s="60">
        <v>19500000</v>
      </c>
    </row>
    <row r="30" spans="1:6" ht="31.2" x14ac:dyDescent="0.3">
      <c r="A30" s="11" t="s">
        <v>49</v>
      </c>
      <c r="B30" s="5" t="s">
        <v>12</v>
      </c>
      <c r="C30" s="5" t="s">
        <v>42</v>
      </c>
      <c r="D30" s="5" t="s">
        <v>50</v>
      </c>
      <c r="E30" s="38" t="s">
        <v>0</v>
      </c>
      <c r="F30" s="60">
        <v>7500000</v>
      </c>
    </row>
    <row r="31" spans="1:6" ht="15.6" x14ac:dyDescent="0.3">
      <c r="A31" s="12" t="s">
        <v>51</v>
      </c>
      <c r="B31" s="5" t="s">
        <v>12</v>
      </c>
      <c r="C31" s="5" t="s">
        <v>42</v>
      </c>
      <c r="D31" s="5" t="s">
        <v>50</v>
      </c>
      <c r="E31" s="38" t="s">
        <v>52</v>
      </c>
      <c r="F31" s="60">
        <v>7500000</v>
      </c>
    </row>
    <row r="32" spans="1:6" ht="15.6" x14ac:dyDescent="0.3">
      <c r="A32" s="12" t="s">
        <v>53</v>
      </c>
      <c r="B32" s="5" t="s">
        <v>12</v>
      </c>
      <c r="C32" s="5" t="s">
        <v>42</v>
      </c>
      <c r="D32" s="5" t="s">
        <v>50</v>
      </c>
      <c r="E32" s="38" t="s">
        <v>54</v>
      </c>
      <c r="F32" s="60">
        <v>7500000</v>
      </c>
    </row>
    <row r="33" spans="1:6" ht="15.6" x14ac:dyDescent="0.3">
      <c r="A33" s="11" t="s">
        <v>55</v>
      </c>
      <c r="B33" s="5" t="s">
        <v>12</v>
      </c>
      <c r="C33" s="5" t="s">
        <v>42</v>
      </c>
      <c r="D33" s="5" t="s">
        <v>56</v>
      </c>
      <c r="E33" s="38" t="s">
        <v>0</v>
      </c>
      <c r="F33" s="60">
        <v>13733600</v>
      </c>
    </row>
    <row r="34" spans="1:6" ht="62.4" x14ac:dyDescent="0.3">
      <c r="A34" s="12" t="s">
        <v>21</v>
      </c>
      <c r="B34" s="5" t="s">
        <v>12</v>
      </c>
      <c r="C34" s="5" t="s">
        <v>42</v>
      </c>
      <c r="D34" s="5" t="s">
        <v>56</v>
      </c>
      <c r="E34" s="38" t="s">
        <v>22</v>
      </c>
      <c r="F34" s="60">
        <v>12000000</v>
      </c>
    </row>
    <row r="35" spans="1:6" ht="31.2" x14ac:dyDescent="0.3">
      <c r="A35" s="12" t="s">
        <v>23</v>
      </c>
      <c r="B35" s="5" t="s">
        <v>12</v>
      </c>
      <c r="C35" s="5" t="s">
        <v>42</v>
      </c>
      <c r="D35" s="5" t="s">
        <v>56</v>
      </c>
      <c r="E35" s="38" t="s">
        <v>24</v>
      </c>
      <c r="F35" s="60">
        <v>12000000</v>
      </c>
    </row>
    <row r="36" spans="1:6" ht="31.2" x14ac:dyDescent="0.3">
      <c r="A36" s="12" t="s">
        <v>25</v>
      </c>
      <c r="B36" s="5" t="s">
        <v>12</v>
      </c>
      <c r="C36" s="5" t="s">
        <v>42</v>
      </c>
      <c r="D36" s="5" t="s">
        <v>56</v>
      </c>
      <c r="E36" s="38" t="s">
        <v>26</v>
      </c>
      <c r="F36" s="60">
        <v>728000</v>
      </c>
    </row>
    <row r="37" spans="1:6" ht="31.2" x14ac:dyDescent="0.3">
      <c r="A37" s="12" t="s">
        <v>27</v>
      </c>
      <c r="B37" s="5" t="s">
        <v>12</v>
      </c>
      <c r="C37" s="5" t="s">
        <v>42</v>
      </c>
      <c r="D37" s="5" t="s">
        <v>56</v>
      </c>
      <c r="E37" s="38" t="s">
        <v>28</v>
      </c>
      <c r="F37" s="60">
        <v>728000</v>
      </c>
    </row>
    <row r="38" spans="1:6" ht="15.6" x14ac:dyDescent="0.3">
      <c r="A38" s="12" t="s">
        <v>29</v>
      </c>
      <c r="B38" s="5" t="s">
        <v>12</v>
      </c>
      <c r="C38" s="5" t="s">
        <v>42</v>
      </c>
      <c r="D38" s="5" t="s">
        <v>56</v>
      </c>
      <c r="E38" s="38" t="s">
        <v>30</v>
      </c>
      <c r="F38" s="60">
        <v>1005600</v>
      </c>
    </row>
    <row r="39" spans="1:6" ht="15.6" x14ac:dyDescent="0.3">
      <c r="A39" s="12" t="s">
        <v>31</v>
      </c>
      <c r="B39" s="5" t="s">
        <v>12</v>
      </c>
      <c r="C39" s="5" t="s">
        <v>42</v>
      </c>
      <c r="D39" s="5" t="s">
        <v>56</v>
      </c>
      <c r="E39" s="38" t="s">
        <v>32</v>
      </c>
      <c r="F39" s="60">
        <v>1005600</v>
      </c>
    </row>
    <row r="40" spans="1:6" ht="15.6" x14ac:dyDescent="0.3">
      <c r="A40" s="12" t="s">
        <v>57</v>
      </c>
      <c r="B40" s="5" t="s">
        <v>12</v>
      </c>
      <c r="C40" s="5" t="s">
        <v>42</v>
      </c>
      <c r="D40" s="5" t="s">
        <v>58</v>
      </c>
      <c r="E40" s="38" t="s">
        <v>0</v>
      </c>
      <c r="F40" s="60">
        <v>5165000</v>
      </c>
    </row>
    <row r="41" spans="1:6" ht="15.6" x14ac:dyDescent="0.3">
      <c r="A41" s="11" t="s">
        <v>59</v>
      </c>
      <c r="B41" s="5" t="s">
        <v>12</v>
      </c>
      <c r="C41" s="5" t="s">
        <v>42</v>
      </c>
      <c r="D41" s="5" t="s">
        <v>60</v>
      </c>
      <c r="E41" s="38" t="s">
        <v>0</v>
      </c>
      <c r="F41" s="60">
        <v>5165000</v>
      </c>
    </row>
    <row r="42" spans="1:6" ht="62.4" x14ac:dyDescent="0.3">
      <c r="A42" s="12" t="s">
        <v>21</v>
      </c>
      <c r="B42" s="5" t="s">
        <v>12</v>
      </c>
      <c r="C42" s="5" t="s">
        <v>42</v>
      </c>
      <c r="D42" s="5" t="s">
        <v>60</v>
      </c>
      <c r="E42" s="38" t="s">
        <v>22</v>
      </c>
      <c r="F42" s="60">
        <v>5165000</v>
      </c>
    </row>
    <row r="43" spans="1:6" ht="31.2" x14ac:dyDescent="0.3">
      <c r="A43" s="12" t="s">
        <v>23</v>
      </c>
      <c r="B43" s="5" t="s">
        <v>12</v>
      </c>
      <c r="C43" s="5" t="s">
        <v>42</v>
      </c>
      <c r="D43" s="5" t="s">
        <v>60</v>
      </c>
      <c r="E43" s="38" t="s">
        <v>24</v>
      </c>
      <c r="F43" s="60">
        <v>5165000</v>
      </c>
    </row>
    <row r="44" spans="1:6" ht="15.6" x14ac:dyDescent="0.3">
      <c r="A44" s="11" t="s">
        <v>61</v>
      </c>
      <c r="B44" s="5" t="s">
        <v>12</v>
      </c>
      <c r="C44" s="5" t="s">
        <v>42</v>
      </c>
      <c r="D44" s="5" t="s">
        <v>62</v>
      </c>
      <c r="E44" s="38" t="s">
        <v>0</v>
      </c>
      <c r="F44" s="60">
        <v>0</v>
      </c>
    </row>
    <row r="45" spans="1:6" ht="62.4" x14ac:dyDescent="0.3">
      <c r="A45" s="12" t="s">
        <v>21</v>
      </c>
      <c r="B45" s="5" t="s">
        <v>12</v>
      </c>
      <c r="C45" s="5" t="s">
        <v>42</v>
      </c>
      <c r="D45" s="5" t="s">
        <v>62</v>
      </c>
      <c r="E45" s="38" t="s">
        <v>22</v>
      </c>
      <c r="F45" s="60">
        <v>0</v>
      </c>
    </row>
    <row r="46" spans="1:6" ht="31.2" x14ac:dyDescent="0.3">
      <c r="A46" s="12" t="s">
        <v>23</v>
      </c>
      <c r="B46" s="5" t="s">
        <v>12</v>
      </c>
      <c r="C46" s="5" t="s">
        <v>42</v>
      </c>
      <c r="D46" s="5" t="s">
        <v>62</v>
      </c>
      <c r="E46" s="38" t="s">
        <v>24</v>
      </c>
      <c r="F46" s="60">
        <v>0</v>
      </c>
    </row>
    <row r="47" spans="1:6" ht="15.6" x14ac:dyDescent="0.3">
      <c r="A47" s="11" t="s">
        <v>63</v>
      </c>
      <c r="B47" s="5" t="s">
        <v>12</v>
      </c>
      <c r="C47" s="5" t="s">
        <v>64</v>
      </c>
      <c r="D47" s="4" t="s">
        <v>0</v>
      </c>
      <c r="E47" s="37" t="s">
        <v>0</v>
      </c>
      <c r="F47" s="60">
        <v>25412800</v>
      </c>
    </row>
    <row r="48" spans="1:6" ht="15.6" x14ac:dyDescent="0.3">
      <c r="A48" s="11" t="s">
        <v>65</v>
      </c>
      <c r="B48" s="5" t="s">
        <v>12</v>
      </c>
      <c r="C48" s="5" t="s">
        <v>66</v>
      </c>
      <c r="D48" s="5" t="s">
        <v>0</v>
      </c>
      <c r="E48" s="38" t="s">
        <v>0</v>
      </c>
      <c r="F48" s="60">
        <v>25412800</v>
      </c>
    </row>
    <row r="49" spans="1:6" ht="31.2" x14ac:dyDescent="0.3">
      <c r="A49" s="12" t="s">
        <v>67</v>
      </c>
      <c r="B49" s="5" t="s">
        <v>12</v>
      </c>
      <c r="C49" s="5" t="s">
        <v>66</v>
      </c>
      <c r="D49" s="5" t="s">
        <v>68</v>
      </c>
      <c r="E49" s="38" t="s">
        <v>0</v>
      </c>
      <c r="F49" s="60">
        <v>25412800</v>
      </c>
    </row>
    <row r="50" spans="1:6" ht="15.6" x14ac:dyDescent="0.3">
      <c r="A50" s="12" t="s">
        <v>69</v>
      </c>
      <c r="B50" s="5" t="s">
        <v>12</v>
      </c>
      <c r="C50" s="5" t="s">
        <v>66</v>
      </c>
      <c r="D50" s="5" t="s">
        <v>70</v>
      </c>
      <c r="E50" s="38" t="s">
        <v>0</v>
      </c>
      <c r="F50" s="60">
        <v>25412800</v>
      </c>
    </row>
    <row r="51" spans="1:6" ht="31.2" x14ac:dyDescent="0.3">
      <c r="A51" s="11" t="s">
        <v>71</v>
      </c>
      <c r="B51" s="5" t="s">
        <v>12</v>
      </c>
      <c r="C51" s="5" t="s">
        <v>66</v>
      </c>
      <c r="D51" s="5" t="s">
        <v>72</v>
      </c>
      <c r="E51" s="38" t="s">
        <v>0</v>
      </c>
      <c r="F51" s="60">
        <v>25412800</v>
      </c>
    </row>
    <row r="52" spans="1:6" ht="15.6" x14ac:dyDescent="0.3">
      <c r="A52" s="12" t="s">
        <v>45</v>
      </c>
      <c r="B52" s="5" t="s">
        <v>12</v>
      </c>
      <c r="C52" s="5" t="s">
        <v>66</v>
      </c>
      <c r="D52" s="5" t="s">
        <v>72</v>
      </c>
      <c r="E52" s="38" t="s">
        <v>46</v>
      </c>
      <c r="F52" s="60">
        <v>25412800</v>
      </c>
    </row>
    <row r="53" spans="1:6" ht="15.6" x14ac:dyDescent="0.3">
      <c r="A53" s="12" t="s">
        <v>73</v>
      </c>
      <c r="B53" s="5" t="s">
        <v>12</v>
      </c>
      <c r="C53" s="5" t="s">
        <v>66</v>
      </c>
      <c r="D53" s="5" t="s">
        <v>72</v>
      </c>
      <c r="E53" s="38" t="s">
        <v>74</v>
      </c>
      <c r="F53" s="60">
        <v>25412800</v>
      </c>
    </row>
    <row r="54" spans="1:6" ht="15.6" x14ac:dyDescent="0.3">
      <c r="A54" s="11" t="s">
        <v>75</v>
      </c>
      <c r="B54" s="5" t="s">
        <v>12</v>
      </c>
      <c r="C54" s="5" t="s">
        <v>76</v>
      </c>
      <c r="D54" s="4" t="s">
        <v>0</v>
      </c>
      <c r="E54" s="37" t="s">
        <v>0</v>
      </c>
      <c r="F54" s="60">
        <v>250000</v>
      </c>
    </row>
    <row r="55" spans="1:6" ht="31.2" x14ac:dyDescent="0.3">
      <c r="A55" s="11" t="s">
        <v>77</v>
      </c>
      <c r="B55" s="5" t="s">
        <v>12</v>
      </c>
      <c r="C55" s="5" t="s">
        <v>78</v>
      </c>
      <c r="D55" s="5" t="s">
        <v>0</v>
      </c>
      <c r="E55" s="38" t="s">
        <v>0</v>
      </c>
      <c r="F55" s="60">
        <v>250000</v>
      </c>
    </row>
    <row r="56" spans="1:6" ht="31.2" x14ac:dyDescent="0.3">
      <c r="A56" s="12" t="s">
        <v>17</v>
      </c>
      <c r="B56" s="5" t="s">
        <v>12</v>
      </c>
      <c r="C56" s="5" t="s">
        <v>78</v>
      </c>
      <c r="D56" s="5" t="s">
        <v>18</v>
      </c>
      <c r="E56" s="38" t="s">
        <v>0</v>
      </c>
      <c r="F56" s="60">
        <v>250000</v>
      </c>
    </row>
    <row r="57" spans="1:6" ht="15.6" x14ac:dyDescent="0.3">
      <c r="A57" s="11" t="s">
        <v>79</v>
      </c>
      <c r="B57" s="5" t="s">
        <v>12</v>
      </c>
      <c r="C57" s="5" t="s">
        <v>78</v>
      </c>
      <c r="D57" s="5" t="s">
        <v>80</v>
      </c>
      <c r="E57" s="38" t="s">
        <v>0</v>
      </c>
      <c r="F57" s="60">
        <v>250000</v>
      </c>
    </row>
    <row r="58" spans="1:6" ht="62.4" x14ac:dyDescent="0.3">
      <c r="A58" s="12" t="s">
        <v>21</v>
      </c>
      <c r="B58" s="5" t="s">
        <v>12</v>
      </c>
      <c r="C58" s="5" t="s">
        <v>78</v>
      </c>
      <c r="D58" s="5" t="s">
        <v>80</v>
      </c>
      <c r="E58" s="38" t="s">
        <v>22</v>
      </c>
      <c r="F58" s="60">
        <v>250000</v>
      </c>
    </row>
    <row r="59" spans="1:6" ht="31.2" x14ac:dyDescent="0.3">
      <c r="A59" s="12" t="s">
        <v>23</v>
      </c>
      <c r="B59" s="5" t="s">
        <v>12</v>
      </c>
      <c r="C59" s="5" t="s">
        <v>78</v>
      </c>
      <c r="D59" s="5" t="s">
        <v>80</v>
      </c>
      <c r="E59" s="38" t="s">
        <v>24</v>
      </c>
      <c r="F59" s="60">
        <v>250000</v>
      </c>
    </row>
    <row r="60" spans="1:6" ht="15.6" x14ac:dyDescent="0.3">
      <c r="A60" s="11" t="s">
        <v>81</v>
      </c>
      <c r="B60" s="5" t="s">
        <v>12</v>
      </c>
      <c r="C60" s="5" t="s">
        <v>82</v>
      </c>
      <c r="D60" s="4" t="s">
        <v>0</v>
      </c>
      <c r="E60" s="37" t="s">
        <v>0</v>
      </c>
      <c r="F60" s="60">
        <v>1442870770.9300001</v>
      </c>
    </row>
    <row r="61" spans="1:6" ht="31.2" x14ac:dyDescent="0.3">
      <c r="A61" s="11" t="s">
        <v>83</v>
      </c>
      <c r="B61" s="5" t="s">
        <v>12</v>
      </c>
      <c r="C61" s="5" t="s">
        <v>84</v>
      </c>
      <c r="D61" s="5" t="s">
        <v>0</v>
      </c>
      <c r="E61" s="38" t="s">
        <v>0</v>
      </c>
      <c r="F61" s="60">
        <v>1442870770.9300001</v>
      </c>
    </row>
    <row r="62" spans="1:6" ht="31.2" x14ac:dyDescent="0.3">
      <c r="A62" s="12" t="s">
        <v>17</v>
      </c>
      <c r="B62" s="5" t="s">
        <v>12</v>
      </c>
      <c r="C62" s="5" t="s">
        <v>84</v>
      </c>
      <c r="D62" s="5" t="s">
        <v>18</v>
      </c>
      <c r="E62" s="38" t="s">
        <v>0</v>
      </c>
      <c r="F62" s="60">
        <v>1442870770.9300001</v>
      </c>
    </row>
    <row r="63" spans="1:6" ht="31.2" x14ac:dyDescent="0.3">
      <c r="A63" s="11" t="s">
        <v>85</v>
      </c>
      <c r="B63" s="5" t="s">
        <v>12</v>
      </c>
      <c r="C63" s="5" t="s">
        <v>84</v>
      </c>
      <c r="D63" s="5" t="s">
        <v>86</v>
      </c>
      <c r="E63" s="38" t="s">
        <v>0</v>
      </c>
      <c r="F63" s="60">
        <v>1442870770.9300001</v>
      </c>
    </row>
    <row r="64" spans="1:6" ht="15.6" x14ac:dyDescent="0.3">
      <c r="A64" s="12" t="s">
        <v>87</v>
      </c>
      <c r="B64" s="5" t="s">
        <v>12</v>
      </c>
      <c r="C64" s="5" t="s">
        <v>84</v>
      </c>
      <c r="D64" s="5" t="s">
        <v>86</v>
      </c>
      <c r="E64" s="38" t="s">
        <v>88</v>
      </c>
      <c r="F64" s="60">
        <v>1442870770.9300001</v>
      </c>
    </row>
    <row r="65" spans="1:6" ht="31.2" x14ac:dyDescent="0.3">
      <c r="A65" s="12" t="s">
        <v>89</v>
      </c>
      <c r="B65" s="5" t="s">
        <v>12</v>
      </c>
      <c r="C65" s="5" t="s">
        <v>84</v>
      </c>
      <c r="D65" s="5" t="s">
        <v>86</v>
      </c>
      <c r="E65" s="38" t="s">
        <v>90</v>
      </c>
      <c r="F65" s="60">
        <v>1442870770.9300001</v>
      </c>
    </row>
    <row r="66" spans="1:6" ht="31.2" x14ac:dyDescent="0.3">
      <c r="A66" s="11" t="s">
        <v>91</v>
      </c>
      <c r="B66" s="5" t="s">
        <v>12</v>
      </c>
      <c r="C66" s="5" t="s">
        <v>92</v>
      </c>
      <c r="D66" s="4" t="s">
        <v>0</v>
      </c>
      <c r="E66" s="37" t="s">
        <v>0</v>
      </c>
      <c r="F66" s="60">
        <v>1755173536</v>
      </c>
    </row>
    <row r="67" spans="1:6" ht="31.2" x14ac:dyDescent="0.3">
      <c r="A67" s="11" t="s">
        <v>93</v>
      </c>
      <c r="B67" s="5" t="s">
        <v>12</v>
      </c>
      <c r="C67" s="5" t="s">
        <v>94</v>
      </c>
      <c r="D67" s="5" t="s">
        <v>0</v>
      </c>
      <c r="E67" s="38" t="s">
        <v>0</v>
      </c>
      <c r="F67" s="60">
        <v>605281890</v>
      </c>
    </row>
    <row r="68" spans="1:6" ht="31.2" x14ac:dyDescent="0.3">
      <c r="A68" s="12" t="s">
        <v>17</v>
      </c>
      <c r="B68" s="5" t="s">
        <v>12</v>
      </c>
      <c r="C68" s="5" t="s">
        <v>94</v>
      </c>
      <c r="D68" s="5" t="s">
        <v>18</v>
      </c>
      <c r="E68" s="38" t="s">
        <v>0</v>
      </c>
      <c r="F68" s="60">
        <v>605281890</v>
      </c>
    </row>
    <row r="69" spans="1:6" ht="46.8" x14ac:dyDescent="0.3">
      <c r="A69" s="11" t="s">
        <v>95</v>
      </c>
      <c r="B69" s="5" t="s">
        <v>12</v>
      </c>
      <c r="C69" s="5" t="s">
        <v>94</v>
      </c>
      <c r="D69" s="5" t="s">
        <v>96</v>
      </c>
      <c r="E69" s="38" t="s">
        <v>0</v>
      </c>
      <c r="F69" s="60">
        <v>605281890</v>
      </c>
    </row>
    <row r="70" spans="1:6" ht="15.6" x14ac:dyDescent="0.3">
      <c r="A70" s="12" t="s">
        <v>45</v>
      </c>
      <c r="B70" s="5" t="s">
        <v>12</v>
      </c>
      <c r="C70" s="5" t="s">
        <v>94</v>
      </c>
      <c r="D70" s="5" t="s">
        <v>96</v>
      </c>
      <c r="E70" s="38" t="s">
        <v>46</v>
      </c>
      <c r="F70" s="60">
        <v>605281890</v>
      </c>
    </row>
    <row r="71" spans="1:6" ht="15.6" x14ac:dyDescent="0.3">
      <c r="A71" s="12" t="s">
        <v>97</v>
      </c>
      <c r="B71" s="5" t="s">
        <v>12</v>
      </c>
      <c r="C71" s="5" t="s">
        <v>94</v>
      </c>
      <c r="D71" s="5" t="s">
        <v>96</v>
      </c>
      <c r="E71" s="38" t="s">
        <v>98</v>
      </c>
      <c r="F71" s="60">
        <v>605281890</v>
      </c>
    </row>
    <row r="72" spans="1:6" ht="15.6" x14ac:dyDescent="0.3">
      <c r="A72" s="11" t="s">
        <v>99</v>
      </c>
      <c r="B72" s="5" t="s">
        <v>12</v>
      </c>
      <c r="C72" s="5" t="s">
        <v>100</v>
      </c>
      <c r="D72" s="5" t="s">
        <v>0</v>
      </c>
      <c r="E72" s="38" t="s">
        <v>0</v>
      </c>
      <c r="F72" s="60">
        <v>63500000</v>
      </c>
    </row>
    <row r="73" spans="1:6" ht="31.2" x14ac:dyDescent="0.3">
      <c r="A73" s="12" t="s">
        <v>17</v>
      </c>
      <c r="B73" s="5" t="s">
        <v>12</v>
      </c>
      <c r="C73" s="5" t="s">
        <v>100</v>
      </c>
      <c r="D73" s="5" t="s">
        <v>18</v>
      </c>
      <c r="E73" s="38" t="s">
        <v>0</v>
      </c>
      <c r="F73" s="60">
        <v>63500000</v>
      </c>
    </row>
    <row r="74" spans="1:6" ht="15.6" x14ac:dyDescent="0.3">
      <c r="A74" s="11" t="s">
        <v>101</v>
      </c>
      <c r="B74" s="5" t="s">
        <v>12</v>
      </c>
      <c r="C74" s="5" t="s">
        <v>100</v>
      </c>
      <c r="D74" s="5" t="s">
        <v>102</v>
      </c>
      <c r="E74" s="38" t="s">
        <v>0</v>
      </c>
      <c r="F74" s="60">
        <v>63500000</v>
      </c>
    </row>
    <row r="75" spans="1:6" ht="15.6" x14ac:dyDescent="0.3">
      <c r="A75" s="12" t="s">
        <v>45</v>
      </c>
      <c r="B75" s="5" t="s">
        <v>12</v>
      </c>
      <c r="C75" s="5" t="s">
        <v>100</v>
      </c>
      <c r="D75" s="5" t="s">
        <v>102</v>
      </c>
      <c r="E75" s="38" t="s">
        <v>46</v>
      </c>
      <c r="F75" s="60">
        <v>63500000</v>
      </c>
    </row>
    <row r="76" spans="1:6" ht="15.6" x14ac:dyDescent="0.3">
      <c r="A76" s="12" t="s">
        <v>97</v>
      </c>
      <c r="B76" s="5" t="s">
        <v>12</v>
      </c>
      <c r="C76" s="5" t="s">
        <v>100</v>
      </c>
      <c r="D76" s="5" t="s">
        <v>102</v>
      </c>
      <c r="E76" s="38" t="s">
        <v>98</v>
      </c>
      <c r="F76" s="60">
        <v>63500000</v>
      </c>
    </row>
    <row r="77" spans="1:6" ht="15.6" x14ac:dyDescent="0.3">
      <c r="A77" s="11" t="s">
        <v>103</v>
      </c>
      <c r="B77" s="5" t="s">
        <v>12</v>
      </c>
      <c r="C77" s="5" t="s">
        <v>104</v>
      </c>
      <c r="D77" s="5" t="s">
        <v>0</v>
      </c>
      <c r="E77" s="38" t="s">
        <v>0</v>
      </c>
      <c r="F77" s="60">
        <v>1086391646</v>
      </c>
    </row>
    <row r="78" spans="1:6" ht="31.2" x14ac:dyDescent="0.3">
      <c r="A78" s="12" t="s">
        <v>17</v>
      </c>
      <c r="B78" s="5" t="s">
        <v>12</v>
      </c>
      <c r="C78" s="5" t="s">
        <v>104</v>
      </c>
      <c r="D78" s="5" t="s">
        <v>18</v>
      </c>
      <c r="E78" s="38" t="s">
        <v>0</v>
      </c>
      <c r="F78" s="60">
        <v>1032278046</v>
      </c>
    </row>
    <row r="79" spans="1:6" ht="46.8" x14ac:dyDescent="0.3">
      <c r="A79" s="11" t="s">
        <v>105</v>
      </c>
      <c r="B79" s="5" t="s">
        <v>12</v>
      </c>
      <c r="C79" s="5" t="s">
        <v>104</v>
      </c>
      <c r="D79" s="5" t="s">
        <v>106</v>
      </c>
      <c r="E79" s="38" t="s">
        <v>0</v>
      </c>
      <c r="F79" s="60">
        <v>143378046</v>
      </c>
    </row>
    <row r="80" spans="1:6" ht="15.6" x14ac:dyDescent="0.3">
      <c r="A80" s="12" t="s">
        <v>45</v>
      </c>
      <c r="B80" s="5" t="s">
        <v>12</v>
      </c>
      <c r="C80" s="5" t="s">
        <v>104</v>
      </c>
      <c r="D80" s="5" t="s">
        <v>106</v>
      </c>
      <c r="E80" s="38" t="s">
        <v>46</v>
      </c>
      <c r="F80" s="60">
        <v>143378046</v>
      </c>
    </row>
    <row r="81" spans="1:7" ht="15.6" x14ac:dyDescent="0.3">
      <c r="A81" s="12" t="s">
        <v>47</v>
      </c>
      <c r="B81" s="5" t="s">
        <v>12</v>
      </c>
      <c r="C81" s="5" t="s">
        <v>104</v>
      </c>
      <c r="D81" s="5" t="s">
        <v>106</v>
      </c>
      <c r="E81" s="38" t="s">
        <v>48</v>
      </c>
      <c r="F81" s="60">
        <v>143378046</v>
      </c>
    </row>
    <row r="82" spans="1:7" ht="46.8" x14ac:dyDescent="0.3">
      <c r="A82" s="11" t="s">
        <v>107</v>
      </c>
      <c r="B82" s="5" t="s">
        <v>12</v>
      </c>
      <c r="C82" s="5" t="s">
        <v>104</v>
      </c>
      <c r="D82" s="5" t="s">
        <v>108</v>
      </c>
      <c r="E82" s="38" t="s">
        <v>0</v>
      </c>
      <c r="F82" s="60">
        <v>775800000</v>
      </c>
    </row>
    <row r="83" spans="1:7" ht="15.6" x14ac:dyDescent="0.3">
      <c r="A83" s="12" t="s">
        <v>45</v>
      </c>
      <c r="B83" s="5" t="s">
        <v>12</v>
      </c>
      <c r="C83" s="5" t="s">
        <v>104</v>
      </c>
      <c r="D83" s="5" t="s">
        <v>108</v>
      </c>
      <c r="E83" s="38" t="s">
        <v>46</v>
      </c>
      <c r="F83" s="60">
        <v>775800000</v>
      </c>
    </row>
    <row r="84" spans="1:7" ht="15.6" x14ac:dyDescent="0.3">
      <c r="A84" s="12" t="s">
        <v>73</v>
      </c>
      <c r="B84" s="5" t="s">
        <v>12</v>
      </c>
      <c r="C84" s="5" t="s">
        <v>104</v>
      </c>
      <c r="D84" s="5" t="s">
        <v>108</v>
      </c>
      <c r="E84" s="38" t="s">
        <v>74</v>
      </c>
      <c r="F84" s="60">
        <v>775800000</v>
      </c>
    </row>
    <row r="85" spans="1:7" ht="31.2" x14ac:dyDescent="0.3">
      <c r="A85" s="11" t="s">
        <v>109</v>
      </c>
      <c r="B85" s="5" t="s">
        <v>12</v>
      </c>
      <c r="C85" s="5" t="s">
        <v>104</v>
      </c>
      <c r="D85" s="5" t="s">
        <v>110</v>
      </c>
      <c r="E85" s="38" t="s">
        <v>0</v>
      </c>
      <c r="F85" s="60">
        <v>50000000</v>
      </c>
    </row>
    <row r="86" spans="1:7" ht="15.6" x14ac:dyDescent="0.3">
      <c r="A86" s="12" t="s">
        <v>45</v>
      </c>
      <c r="B86" s="5" t="s">
        <v>12</v>
      </c>
      <c r="C86" s="5" t="s">
        <v>104</v>
      </c>
      <c r="D86" s="5" t="s">
        <v>110</v>
      </c>
      <c r="E86" s="38" t="s">
        <v>46</v>
      </c>
      <c r="F86" s="60">
        <v>50000000</v>
      </c>
    </row>
    <row r="87" spans="1:7" ht="15.6" x14ac:dyDescent="0.3">
      <c r="A87" s="12" t="s">
        <v>47</v>
      </c>
      <c r="B87" s="5" t="s">
        <v>12</v>
      </c>
      <c r="C87" s="5" t="s">
        <v>104</v>
      </c>
      <c r="D87" s="5" t="s">
        <v>110</v>
      </c>
      <c r="E87" s="38" t="s">
        <v>48</v>
      </c>
      <c r="F87" s="60">
        <v>50000000</v>
      </c>
    </row>
    <row r="88" spans="1:7" ht="31.2" x14ac:dyDescent="0.3">
      <c r="A88" s="11" t="s">
        <v>111</v>
      </c>
      <c r="B88" s="5" t="s">
        <v>12</v>
      </c>
      <c r="C88" s="5" t="s">
        <v>104</v>
      </c>
      <c r="D88" s="5" t="s">
        <v>112</v>
      </c>
      <c r="E88" s="38" t="s">
        <v>0</v>
      </c>
      <c r="F88" s="60">
        <v>63100000</v>
      </c>
    </row>
    <row r="89" spans="1:7" ht="15.6" x14ac:dyDescent="0.3">
      <c r="A89" s="12" t="s">
        <v>45</v>
      </c>
      <c r="B89" s="5" t="s">
        <v>12</v>
      </c>
      <c r="C89" s="5" t="s">
        <v>104</v>
      </c>
      <c r="D89" s="5" t="s">
        <v>112</v>
      </c>
      <c r="E89" s="38" t="s">
        <v>46</v>
      </c>
      <c r="F89" s="60">
        <v>63100000</v>
      </c>
    </row>
    <row r="90" spans="1:7" ht="15.6" x14ac:dyDescent="0.3">
      <c r="A90" s="12" t="s">
        <v>113</v>
      </c>
      <c r="B90" s="5" t="s">
        <v>12</v>
      </c>
      <c r="C90" s="5" t="s">
        <v>104</v>
      </c>
      <c r="D90" s="5" t="s">
        <v>112</v>
      </c>
      <c r="E90" s="38" t="s">
        <v>114</v>
      </c>
      <c r="F90" s="60">
        <v>63100000</v>
      </c>
    </row>
    <row r="91" spans="1:7" ht="31.2" x14ac:dyDescent="0.3">
      <c r="A91" s="12" t="s">
        <v>67</v>
      </c>
      <c r="B91" s="5" t="s">
        <v>12</v>
      </c>
      <c r="C91" s="5" t="s">
        <v>104</v>
      </c>
      <c r="D91" s="5" t="s">
        <v>68</v>
      </c>
      <c r="E91" s="38" t="s">
        <v>0</v>
      </c>
      <c r="F91" s="60">
        <v>54113600</v>
      </c>
    </row>
    <row r="92" spans="1:7" ht="15.6" x14ac:dyDescent="0.3">
      <c r="A92" s="12" t="s">
        <v>69</v>
      </c>
      <c r="B92" s="5" t="s">
        <v>12</v>
      </c>
      <c r="C92" s="5" t="s">
        <v>104</v>
      </c>
      <c r="D92" s="5" t="s">
        <v>70</v>
      </c>
      <c r="E92" s="38" t="s">
        <v>0</v>
      </c>
      <c r="F92" s="60">
        <v>54113600</v>
      </c>
    </row>
    <row r="93" spans="1:7" ht="31.2" x14ac:dyDescent="0.3">
      <c r="A93" s="11" t="s">
        <v>115</v>
      </c>
      <c r="B93" s="5" t="s">
        <v>12</v>
      </c>
      <c r="C93" s="5" t="s">
        <v>104</v>
      </c>
      <c r="D93" s="5" t="s">
        <v>116</v>
      </c>
      <c r="E93" s="38" t="s">
        <v>0</v>
      </c>
      <c r="F93" s="60">
        <v>54113600</v>
      </c>
    </row>
    <row r="94" spans="1:7" ht="15.6" x14ac:dyDescent="0.3">
      <c r="A94" s="12" t="s">
        <v>45</v>
      </c>
      <c r="B94" s="5" t="s">
        <v>12</v>
      </c>
      <c r="C94" s="5" t="s">
        <v>104</v>
      </c>
      <c r="D94" s="5" t="s">
        <v>116</v>
      </c>
      <c r="E94" s="38" t="s">
        <v>46</v>
      </c>
      <c r="F94" s="60">
        <v>54113600</v>
      </c>
    </row>
    <row r="95" spans="1:7" ht="15.6" x14ac:dyDescent="0.3">
      <c r="A95" s="12" t="s">
        <v>47</v>
      </c>
      <c r="B95" s="5" t="s">
        <v>12</v>
      </c>
      <c r="C95" s="5" t="s">
        <v>104</v>
      </c>
      <c r="D95" s="5" t="s">
        <v>116</v>
      </c>
      <c r="E95" s="38" t="s">
        <v>48</v>
      </c>
      <c r="F95" s="60">
        <v>54113600</v>
      </c>
    </row>
    <row r="96" spans="1:7" ht="31.2" x14ac:dyDescent="0.3">
      <c r="A96" s="13" t="s">
        <v>1085</v>
      </c>
      <c r="B96" s="4" t="s">
        <v>117</v>
      </c>
      <c r="C96" s="4" t="s">
        <v>0</v>
      </c>
      <c r="D96" s="4" t="s">
        <v>0</v>
      </c>
      <c r="E96" s="37" t="s">
        <v>0</v>
      </c>
      <c r="F96" s="91">
        <v>7879859681.0299997</v>
      </c>
      <c r="G96" s="86"/>
    </row>
    <row r="97" spans="1:6" ht="15.6" x14ac:dyDescent="0.3">
      <c r="A97" s="11" t="s">
        <v>118</v>
      </c>
      <c r="B97" s="5" t="s">
        <v>117</v>
      </c>
      <c r="C97" s="5" t="s">
        <v>119</v>
      </c>
      <c r="D97" s="4" t="s">
        <v>0</v>
      </c>
      <c r="E97" s="37" t="s">
        <v>0</v>
      </c>
      <c r="F97" s="60">
        <v>297914700</v>
      </c>
    </row>
    <row r="98" spans="1:6" ht="31.2" x14ac:dyDescent="0.3">
      <c r="A98" s="11" t="s">
        <v>120</v>
      </c>
      <c r="B98" s="5" t="s">
        <v>117</v>
      </c>
      <c r="C98" s="5" t="s">
        <v>121</v>
      </c>
      <c r="D98" s="5" t="s">
        <v>0</v>
      </c>
      <c r="E98" s="38" t="s">
        <v>0</v>
      </c>
      <c r="F98" s="60">
        <v>54916600</v>
      </c>
    </row>
    <row r="99" spans="1:6" ht="31.2" x14ac:dyDescent="0.3">
      <c r="A99" s="12" t="s">
        <v>122</v>
      </c>
      <c r="B99" s="5" t="s">
        <v>117</v>
      </c>
      <c r="C99" s="5" t="s">
        <v>121</v>
      </c>
      <c r="D99" s="5" t="s">
        <v>123</v>
      </c>
      <c r="E99" s="38" t="s">
        <v>0</v>
      </c>
      <c r="F99" s="60">
        <v>54916600</v>
      </c>
    </row>
    <row r="100" spans="1:6" ht="31.2" x14ac:dyDescent="0.3">
      <c r="A100" s="11" t="s">
        <v>124</v>
      </c>
      <c r="B100" s="5" t="s">
        <v>117</v>
      </c>
      <c r="C100" s="5" t="s">
        <v>121</v>
      </c>
      <c r="D100" s="5" t="s">
        <v>125</v>
      </c>
      <c r="E100" s="38" t="s">
        <v>0</v>
      </c>
      <c r="F100" s="60">
        <v>9976500</v>
      </c>
    </row>
    <row r="101" spans="1:6" ht="62.4" x14ac:dyDescent="0.3">
      <c r="A101" s="12" t="s">
        <v>21</v>
      </c>
      <c r="B101" s="5" t="s">
        <v>117</v>
      </c>
      <c r="C101" s="5" t="s">
        <v>121</v>
      </c>
      <c r="D101" s="5" t="s">
        <v>125</v>
      </c>
      <c r="E101" s="38" t="s">
        <v>22</v>
      </c>
      <c r="F101" s="60">
        <v>8474823</v>
      </c>
    </row>
    <row r="102" spans="1:6" ht="15.6" x14ac:dyDescent="0.3">
      <c r="A102" s="12" t="s">
        <v>126</v>
      </c>
      <c r="B102" s="5" t="s">
        <v>117</v>
      </c>
      <c r="C102" s="5" t="s">
        <v>121</v>
      </c>
      <c r="D102" s="5" t="s">
        <v>125</v>
      </c>
      <c r="E102" s="38" t="s">
        <v>127</v>
      </c>
      <c r="F102" s="60">
        <v>8459823</v>
      </c>
    </row>
    <row r="103" spans="1:6" ht="31.2" x14ac:dyDescent="0.3">
      <c r="A103" s="12" t="s">
        <v>23</v>
      </c>
      <c r="B103" s="5" t="s">
        <v>117</v>
      </c>
      <c r="C103" s="5" t="s">
        <v>121</v>
      </c>
      <c r="D103" s="5" t="s">
        <v>125</v>
      </c>
      <c r="E103" s="38" t="s">
        <v>24</v>
      </c>
      <c r="F103" s="60">
        <v>15000</v>
      </c>
    </row>
    <row r="104" spans="1:6" ht="31.2" x14ac:dyDescent="0.3">
      <c r="A104" s="12" t="s">
        <v>25</v>
      </c>
      <c r="B104" s="5" t="s">
        <v>117</v>
      </c>
      <c r="C104" s="5" t="s">
        <v>121</v>
      </c>
      <c r="D104" s="5" t="s">
        <v>125</v>
      </c>
      <c r="E104" s="38" t="s">
        <v>26</v>
      </c>
      <c r="F104" s="60">
        <v>1501677</v>
      </c>
    </row>
    <row r="105" spans="1:6" ht="31.2" x14ac:dyDescent="0.3">
      <c r="A105" s="12" t="s">
        <v>27</v>
      </c>
      <c r="B105" s="5" t="s">
        <v>117</v>
      </c>
      <c r="C105" s="5" t="s">
        <v>121</v>
      </c>
      <c r="D105" s="5" t="s">
        <v>125</v>
      </c>
      <c r="E105" s="38" t="s">
        <v>28</v>
      </c>
      <c r="F105" s="60">
        <v>1501677</v>
      </c>
    </row>
    <row r="106" spans="1:6" ht="31.2" x14ac:dyDescent="0.3">
      <c r="A106" s="12" t="s">
        <v>128</v>
      </c>
      <c r="B106" s="5" t="s">
        <v>117</v>
      </c>
      <c r="C106" s="5" t="s">
        <v>121</v>
      </c>
      <c r="D106" s="5" t="s">
        <v>129</v>
      </c>
      <c r="E106" s="38" t="s">
        <v>0</v>
      </c>
      <c r="F106" s="60">
        <v>5000000</v>
      </c>
    </row>
    <row r="107" spans="1:6" ht="31.2" x14ac:dyDescent="0.3">
      <c r="A107" s="11" t="s">
        <v>130</v>
      </c>
      <c r="B107" s="5" t="s">
        <v>117</v>
      </c>
      <c r="C107" s="5" t="s">
        <v>121</v>
      </c>
      <c r="D107" s="5" t="s">
        <v>131</v>
      </c>
      <c r="E107" s="38" t="s">
        <v>0</v>
      </c>
      <c r="F107" s="60">
        <v>5000000</v>
      </c>
    </row>
    <row r="108" spans="1:6" ht="31.2" x14ac:dyDescent="0.3">
      <c r="A108" s="12" t="s">
        <v>25</v>
      </c>
      <c r="B108" s="5" t="s">
        <v>117</v>
      </c>
      <c r="C108" s="5" t="s">
        <v>121</v>
      </c>
      <c r="D108" s="5" t="s">
        <v>131</v>
      </c>
      <c r="E108" s="38" t="s">
        <v>26</v>
      </c>
      <c r="F108" s="60">
        <v>5000000</v>
      </c>
    </row>
    <row r="109" spans="1:6" ht="31.2" x14ac:dyDescent="0.3">
      <c r="A109" s="12" t="s">
        <v>27</v>
      </c>
      <c r="B109" s="5" t="s">
        <v>117</v>
      </c>
      <c r="C109" s="5" t="s">
        <v>121</v>
      </c>
      <c r="D109" s="5" t="s">
        <v>131</v>
      </c>
      <c r="E109" s="38" t="s">
        <v>28</v>
      </c>
      <c r="F109" s="60">
        <v>5000000</v>
      </c>
    </row>
    <row r="110" spans="1:6" ht="31.2" x14ac:dyDescent="0.3">
      <c r="A110" s="12" t="s">
        <v>1116</v>
      </c>
      <c r="B110" s="5" t="s">
        <v>117</v>
      </c>
      <c r="C110" s="5" t="s">
        <v>121</v>
      </c>
      <c r="D110" s="5" t="s">
        <v>132</v>
      </c>
      <c r="E110" s="38" t="s">
        <v>0</v>
      </c>
      <c r="F110" s="60">
        <v>39940100</v>
      </c>
    </row>
    <row r="111" spans="1:6" ht="46.8" x14ac:dyDescent="0.3">
      <c r="A111" s="11" t="s">
        <v>133</v>
      </c>
      <c r="B111" s="5" t="s">
        <v>117</v>
      </c>
      <c r="C111" s="5" t="s">
        <v>121</v>
      </c>
      <c r="D111" s="5" t="s">
        <v>134</v>
      </c>
      <c r="E111" s="38" t="s">
        <v>0</v>
      </c>
      <c r="F111" s="60">
        <v>3084100</v>
      </c>
    </row>
    <row r="112" spans="1:6" ht="31.2" x14ac:dyDescent="0.3">
      <c r="A112" s="12" t="s">
        <v>25</v>
      </c>
      <c r="B112" s="5" t="s">
        <v>117</v>
      </c>
      <c r="C112" s="5" t="s">
        <v>121</v>
      </c>
      <c r="D112" s="5" t="s">
        <v>134</v>
      </c>
      <c r="E112" s="38" t="s">
        <v>26</v>
      </c>
      <c r="F112" s="60">
        <v>1004100</v>
      </c>
    </row>
    <row r="113" spans="1:6" ht="31.2" x14ac:dyDescent="0.3">
      <c r="A113" s="12" t="s">
        <v>27</v>
      </c>
      <c r="B113" s="5" t="s">
        <v>117</v>
      </c>
      <c r="C113" s="5" t="s">
        <v>121</v>
      </c>
      <c r="D113" s="5" t="s">
        <v>134</v>
      </c>
      <c r="E113" s="38" t="s">
        <v>28</v>
      </c>
      <c r="F113" s="60">
        <v>1004100</v>
      </c>
    </row>
    <row r="114" spans="1:6" ht="15.6" x14ac:dyDescent="0.3">
      <c r="A114" s="12" t="s">
        <v>45</v>
      </c>
      <c r="B114" s="5" t="s">
        <v>117</v>
      </c>
      <c r="C114" s="5" t="s">
        <v>121</v>
      </c>
      <c r="D114" s="5" t="s">
        <v>134</v>
      </c>
      <c r="E114" s="38" t="s">
        <v>46</v>
      </c>
      <c r="F114" s="60">
        <v>2080000</v>
      </c>
    </row>
    <row r="115" spans="1:6" ht="15.6" x14ac:dyDescent="0.3">
      <c r="A115" s="12" t="s">
        <v>113</v>
      </c>
      <c r="B115" s="5" t="s">
        <v>117</v>
      </c>
      <c r="C115" s="5" t="s">
        <v>121</v>
      </c>
      <c r="D115" s="5" t="s">
        <v>134</v>
      </c>
      <c r="E115" s="38" t="s">
        <v>114</v>
      </c>
      <c r="F115" s="60">
        <v>2080000</v>
      </c>
    </row>
    <row r="116" spans="1:6" ht="46.8" x14ac:dyDescent="0.3">
      <c r="A116" s="73" t="s">
        <v>1234</v>
      </c>
      <c r="B116" s="64" t="s">
        <v>117</v>
      </c>
      <c r="C116" s="64" t="s">
        <v>121</v>
      </c>
      <c r="D116" s="64" t="s">
        <v>1235</v>
      </c>
      <c r="E116" s="64"/>
      <c r="F116" s="60">
        <v>36856000</v>
      </c>
    </row>
    <row r="117" spans="1:6" ht="31.2" x14ac:dyDescent="0.3">
      <c r="A117" s="73" t="s">
        <v>159</v>
      </c>
      <c r="B117" s="64" t="s">
        <v>117</v>
      </c>
      <c r="C117" s="64" t="s">
        <v>121</v>
      </c>
      <c r="D117" s="64" t="s">
        <v>1235</v>
      </c>
      <c r="E117" s="64" t="s">
        <v>160</v>
      </c>
      <c r="F117" s="60">
        <v>0</v>
      </c>
    </row>
    <row r="118" spans="1:6" ht="15.6" x14ac:dyDescent="0.3">
      <c r="A118" s="73" t="s">
        <v>161</v>
      </c>
      <c r="B118" s="64" t="s">
        <v>117</v>
      </c>
      <c r="C118" s="64" t="s">
        <v>121</v>
      </c>
      <c r="D118" s="64" t="s">
        <v>1235</v>
      </c>
      <c r="E118" s="64" t="s">
        <v>162</v>
      </c>
      <c r="F118" s="60">
        <v>0</v>
      </c>
    </row>
    <row r="119" spans="1:6" ht="15.6" x14ac:dyDescent="0.3">
      <c r="A119" s="73" t="s">
        <v>45</v>
      </c>
      <c r="B119" s="64" t="s">
        <v>117</v>
      </c>
      <c r="C119" s="64" t="s">
        <v>121</v>
      </c>
      <c r="D119" s="64" t="s">
        <v>1235</v>
      </c>
      <c r="E119" s="64" t="s">
        <v>46</v>
      </c>
      <c r="F119" s="60">
        <v>36856000</v>
      </c>
    </row>
    <row r="120" spans="1:6" ht="15.6" x14ac:dyDescent="0.3">
      <c r="A120" s="73" t="s">
        <v>113</v>
      </c>
      <c r="B120" s="64" t="s">
        <v>117</v>
      </c>
      <c r="C120" s="64" t="s">
        <v>121</v>
      </c>
      <c r="D120" s="64" t="s">
        <v>1235</v>
      </c>
      <c r="E120" s="64" t="s">
        <v>114</v>
      </c>
      <c r="F120" s="60">
        <v>36856000</v>
      </c>
    </row>
    <row r="121" spans="1:6" ht="15.6" x14ac:dyDescent="0.3">
      <c r="A121" s="11" t="s">
        <v>135</v>
      </c>
      <c r="B121" s="5" t="s">
        <v>117</v>
      </c>
      <c r="C121" s="5" t="s">
        <v>136</v>
      </c>
      <c r="D121" s="5" t="s">
        <v>0</v>
      </c>
      <c r="E121" s="38" t="s">
        <v>0</v>
      </c>
      <c r="F121" s="60">
        <v>180318300</v>
      </c>
    </row>
    <row r="122" spans="1:6" ht="31.2" x14ac:dyDescent="0.3">
      <c r="A122" s="12" t="s">
        <v>122</v>
      </c>
      <c r="B122" s="5" t="s">
        <v>117</v>
      </c>
      <c r="C122" s="5" t="s">
        <v>136</v>
      </c>
      <c r="D122" s="5" t="s">
        <v>123</v>
      </c>
      <c r="E122" s="38" t="s">
        <v>0</v>
      </c>
      <c r="F122" s="60">
        <v>180318300</v>
      </c>
    </row>
    <row r="123" spans="1:6" ht="31.2" x14ac:dyDescent="0.3">
      <c r="A123" s="11" t="s">
        <v>124</v>
      </c>
      <c r="B123" s="5" t="s">
        <v>117</v>
      </c>
      <c r="C123" s="5" t="s">
        <v>136</v>
      </c>
      <c r="D123" s="5" t="s">
        <v>125</v>
      </c>
      <c r="E123" s="38" t="s">
        <v>0</v>
      </c>
      <c r="F123" s="60">
        <v>179322400</v>
      </c>
    </row>
    <row r="124" spans="1:6" ht="62.4" x14ac:dyDescent="0.3">
      <c r="A124" s="12" t="s">
        <v>21</v>
      </c>
      <c r="B124" s="5" t="s">
        <v>117</v>
      </c>
      <c r="C124" s="5" t="s">
        <v>136</v>
      </c>
      <c r="D124" s="5" t="s">
        <v>125</v>
      </c>
      <c r="E124" s="38" t="s">
        <v>22</v>
      </c>
      <c r="F124" s="60">
        <v>148099074</v>
      </c>
    </row>
    <row r="125" spans="1:6" ht="15.6" x14ac:dyDescent="0.3">
      <c r="A125" s="12" t="s">
        <v>126</v>
      </c>
      <c r="B125" s="5" t="s">
        <v>117</v>
      </c>
      <c r="C125" s="5" t="s">
        <v>136</v>
      </c>
      <c r="D125" s="5" t="s">
        <v>125</v>
      </c>
      <c r="E125" s="38" t="s">
        <v>127</v>
      </c>
      <c r="F125" s="60">
        <v>147747874</v>
      </c>
    </row>
    <row r="126" spans="1:6" ht="31.2" x14ac:dyDescent="0.3">
      <c r="A126" s="12" t="s">
        <v>23</v>
      </c>
      <c r="B126" s="5" t="s">
        <v>117</v>
      </c>
      <c r="C126" s="5" t="s">
        <v>136</v>
      </c>
      <c r="D126" s="5" t="s">
        <v>125</v>
      </c>
      <c r="E126" s="38" t="s">
        <v>24</v>
      </c>
      <c r="F126" s="60">
        <v>351200</v>
      </c>
    </row>
    <row r="127" spans="1:6" ht="31.2" x14ac:dyDescent="0.3">
      <c r="A127" s="12" t="s">
        <v>25</v>
      </c>
      <c r="B127" s="5" t="s">
        <v>117</v>
      </c>
      <c r="C127" s="5" t="s">
        <v>136</v>
      </c>
      <c r="D127" s="5" t="s">
        <v>125</v>
      </c>
      <c r="E127" s="38" t="s">
        <v>26</v>
      </c>
      <c r="F127" s="60">
        <v>31223326</v>
      </c>
    </row>
    <row r="128" spans="1:6" ht="31.2" x14ac:dyDescent="0.3">
      <c r="A128" s="12" t="s">
        <v>27</v>
      </c>
      <c r="B128" s="5" t="s">
        <v>117</v>
      </c>
      <c r="C128" s="5" t="s">
        <v>136</v>
      </c>
      <c r="D128" s="5" t="s">
        <v>125</v>
      </c>
      <c r="E128" s="38" t="s">
        <v>28</v>
      </c>
      <c r="F128" s="60">
        <v>31223326</v>
      </c>
    </row>
    <row r="129" spans="1:6" ht="15.6" x14ac:dyDescent="0.3">
      <c r="A129" s="12" t="s">
        <v>137</v>
      </c>
      <c r="B129" s="5" t="s">
        <v>117</v>
      </c>
      <c r="C129" s="5" t="s">
        <v>136</v>
      </c>
      <c r="D129" s="5" t="s">
        <v>138</v>
      </c>
      <c r="E129" s="38" t="s">
        <v>0</v>
      </c>
      <c r="F129" s="60">
        <v>995900</v>
      </c>
    </row>
    <row r="130" spans="1:6" ht="15.6" x14ac:dyDescent="0.3">
      <c r="A130" s="11" t="s">
        <v>139</v>
      </c>
      <c r="B130" s="5" t="s">
        <v>117</v>
      </c>
      <c r="C130" s="5" t="s">
        <v>136</v>
      </c>
      <c r="D130" s="5" t="s">
        <v>140</v>
      </c>
      <c r="E130" s="38" t="s">
        <v>0</v>
      </c>
      <c r="F130" s="60">
        <v>995900</v>
      </c>
    </row>
    <row r="131" spans="1:6" ht="31.2" x14ac:dyDescent="0.3">
      <c r="A131" s="12" t="s">
        <v>25</v>
      </c>
      <c r="B131" s="5" t="s">
        <v>117</v>
      </c>
      <c r="C131" s="5" t="s">
        <v>136</v>
      </c>
      <c r="D131" s="5" t="s">
        <v>140</v>
      </c>
      <c r="E131" s="38" t="s">
        <v>26</v>
      </c>
      <c r="F131" s="60">
        <v>995900</v>
      </c>
    </row>
    <row r="132" spans="1:6" ht="31.2" x14ac:dyDescent="0.3">
      <c r="A132" s="12" t="s">
        <v>27</v>
      </c>
      <c r="B132" s="5" t="s">
        <v>117</v>
      </c>
      <c r="C132" s="5" t="s">
        <v>136</v>
      </c>
      <c r="D132" s="5" t="s">
        <v>140</v>
      </c>
      <c r="E132" s="38" t="s">
        <v>28</v>
      </c>
      <c r="F132" s="60">
        <v>995900</v>
      </c>
    </row>
    <row r="133" spans="1:6" ht="31.2" x14ac:dyDescent="0.3">
      <c r="A133" s="11" t="s">
        <v>141</v>
      </c>
      <c r="B133" s="5" t="s">
        <v>117</v>
      </c>
      <c r="C133" s="5" t="s">
        <v>142</v>
      </c>
      <c r="D133" s="5" t="s">
        <v>0</v>
      </c>
      <c r="E133" s="38" t="s">
        <v>0</v>
      </c>
      <c r="F133" s="60">
        <v>62679800</v>
      </c>
    </row>
    <row r="134" spans="1:6" ht="31.2" x14ac:dyDescent="0.3">
      <c r="A134" s="12" t="s">
        <v>122</v>
      </c>
      <c r="B134" s="5" t="s">
        <v>117</v>
      </c>
      <c r="C134" s="5" t="s">
        <v>142</v>
      </c>
      <c r="D134" s="5" t="s">
        <v>123</v>
      </c>
      <c r="E134" s="38" t="s">
        <v>0</v>
      </c>
      <c r="F134" s="60">
        <v>62679800</v>
      </c>
    </row>
    <row r="135" spans="1:6" ht="51" customHeight="1" x14ac:dyDescent="0.3">
      <c r="A135" s="11" t="s">
        <v>143</v>
      </c>
      <c r="B135" s="5" t="s">
        <v>117</v>
      </c>
      <c r="C135" s="5" t="s">
        <v>142</v>
      </c>
      <c r="D135" s="5" t="s">
        <v>144</v>
      </c>
      <c r="E135" s="38" t="s">
        <v>0</v>
      </c>
      <c r="F135" s="60">
        <v>62259800</v>
      </c>
    </row>
    <row r="136" spans="1:6" ht="62.4" x14ac:dyDescent="0.3">
      <c r="A136" s="12" t="s">
        <v>21</v>
      </c>
      <c r="B136" s="5" t="s">
        <v>117</v>
      </c>
      <c r="C136" s="5" t="s">
        <v>142</v>
      </c>
      <c r="D136" s="5" t="s">
        <v>144</v>
      </c>
      <c r="E136" s="38" t="s">
        <v>22</v>
      </c>
      <c r="F136" s="60">
        <v>54930950</v>
      </c>
    </row>
    <row r="137" spans="1:6" ht="31.2" x14ac:dyDescent="0.3">
      <c r="A137" s="12" t="s">
        <v>23</v>
      </c>
      <c r="B137" s="5" t="s">
        <v>117</v>
      </c>
      <c r="C137" s="5" t="s">
        <v>142</v>
      </c>
      <c r="D137" s="5" t="s">
        <v>144</v>
      </c>
      <c r="E137" s="38" t="s">
        <v>24</v>
      </c>
      <c r="F137" s="60">
        <v>54930950</v>
      </c>
    </row>
    <row r="138" spans="1:6" ht="31.2" x14ac:dyDescent="0.3">
      <c r="A138" s="12" t="s">
        <v>25</v>
      </c>
      <c r="B138" s="5" t="s">
        <v>117</v>
      </c>
      <c r="C138" s="5" t="s">
        <v>142</v>
      </c>
      <c r="D138" s="5" t="s">
        <v>144</v>
      </c>
      <c r="E138" s="38" t="s">
        <v>26</v>
      </c>
      <c r="F138" s="60">
        <v>7328850</v>
      </c>
    </row>
    <row r="139" spans="1:6" ht="31.2" x14ac:dyDescent="0.3">
      <c r="A139" s="12" t="s">
        <v>27</v>
      </c>
      <c r="B139" s="5" t="s">
        <v>117</v>
      </c>
      <c r="C139" s="5" t="s">
        <v>142</v>
      </c>
      <c r="D139" s="5" t="s">
        <v>144</v>
      </c>
      <c r="E139" s="38" t="s">
        <v>28</v>
      </c>
      <c r="F139" s="60">
        <v>7328850</v>
      </c>
    </row>
    <row r="140" spans="1:6" ht="31.2" x14ac:dyDescent="0.3">
      <c r="A140" s="12" t="s">
        <v>145</v>
      </c>
      <c r="B140" s="5" t="s">
        <v>117</v>
      </c>
      <c r="C140" s="5" t="s">
        <v>142</v>
      </c>
      <c r="D140" s="5" t="s">
        <v>146</v>
      </c>
      <c r="E140" s="38" t="s">
        <v>0</v>
      </c>
      <c r="F140" s="60">
        <v>420000</v>
      </c>
    </row>
    <row r="141" spans="1:6" ht="31.2" x14ac:dyDescent="0.3">
      <c r="A141" s="11" t="s">
        <v>147</v>
      </c>
      <c r="B141" s="5" t="s">
        <v>117</v>
      </c>
      <c r="C141" s="5" t="s">
        <v>142</v>
      </c>
      <c r="D141" s="5" t="s">
        <v>148</v>
      </c>
      <c r="E141" s="38" t="s">
        <v>0</v>
      </c>
      <c r="F141" s="60">
        <v>420000</v>
      </c>
    </row>
    <row r="142" spans="1:6" ht="31.2" x14ac:dyDescent="0.3">
      <c r="A142" s="12" t="s">
        <v>25</v>
      </c>
      <c r="B142" s="5" t="s">
        <v>117</v>
      </c>
      <c r="C142" s="5" t="s">
        <v>142</v>
      </c>
      <c r="D142" s="5" t="s">
        <v>148</v>
      </c>
      <c r="E142" s="38" t="s">
        <v>26</v>
      </c>
      <c r="F142" s="60">
        <v>420000</v>
      </c>
    </row>
    <row r="143" spans="1:6" ht="31.2" x14ac:dyDescent="0.3">
      <c r="A143" s="12" t="s">
        <v>27</v>
      </c>
      <c r="B143" s="5" t="s">
        <v>117</v>
      </c>
      <c r="C143" s="5" t="s">
        <v>142</v>
      </c>
      <c r="D143" s="5" t="s">
        <v>148</v>
      </c>
      <c r="E143" s="38" t="s">
        <v>28</v>
      </c>
      <c r="F143" s="60">
        <v>420000</v>
      </c>
    </row>
    <row r="144" spans="1:6" ht="15.6" x14ac:dyDescent="0.3">
      <c r="A144" s="11" t="s">
        <v>149</v>
      </c>
      <c r="B144" s="5" t="s">
        <v>117</v>
      </c>
      <c r="C144" s="5" t="s">
        <v>150</v>
      </c>
      <c r="D144" s="4" t="s">
        <v>0</v>
      </c>
      <c r="E144" s="37" t="s">
        <v>0</v>
      </c>
      <c r="F144" s="60">
        <v>579270833</v>
      </c>
    </row>
    <row r="145" spans="1:6" ht="15.6" x14ac:dyDescent="0.3">
      <c r="A145" s="11" t="s">
        <v>151</v>
      </c>
      <c r="B145" s="5" t="s">
        <v>117</v>
      </c>
      <c r="C145" s="5" t="s">
        <v>152</v>
      </c>
      <c r="D145" s="5" t="s">
        <v>0</v>
      </c>
      <c r="E145" s="38" t="s">
        <v>0</v>
      </c>
      <c r="F145" s="60">
        <v>100000000</v>
      </c>
    </row>
    <row r="146" spans="1:6" ht="31.2" x14ac:dyDescent="0.3">
      <c r="A146" s="12" t="s">
        <v>153</v>
      </c>
      <c r="B146" s="5" t="s">
        <v>117</v>
      </c>
      <c r="C146" s="5" t="s">
        <v>152</v>
      </c>
      <c r="D146" s="5" t="s">
        <v>154</v>
      </c>
      <c r="E146" s="38" t="s">
        <v>0</v>
      </c>
      <c r="F146" s="60">
        <v>100000000</v>
      </c>
    </row>
    <row r="147" spans="1:6" ht="31.2" x14ac:dyDescent="0.3">
      <c r="A147" s="12" t="s">
        <v>155</v>
      </c>
      <c r="B147" s="5" t="s">
        <v>117</v>
      </c>
      <c r="C147" s="5" t="s">
        <v>152</v>
      </c>
      <c r="D147" s="5" t="s">
        <v>156</v>
      </c>
      <c r="E147" s="38" t="s">
        <v>0</v>
      </c>
      <c r="F147" s="60">
        <v>100000000</v>
      </c>
    </row>
    <row r="148" spans="1:6" ht="46.8" x14ac:dyDescent="0.3">
      <c r="A148" s="11" t="s">
        <v>157</v>
      </c>
      <c r="B148" s="5" t="s">
        <v>117</v>
      </c>
      <c r="C148" s="5" t="s">
        <v>152</v>
      </c>
      <c r="D148" s="5" t="s">
        <v>158</v>
      </c>
      <c r="E148" s="38" t="s">
        <v>0</v>
      </c>
      <c r="F148" s="60">
        <v>100000000</v>
      </c>
    </row>
    <row r="149" spans="1:6" ht="31.2" x14ac:dyDescent="0.3">
      <c r="A149" s="12" t="s">
        <v>159</v>
      </c>
      <c r="B149" s="5" t="s">
        <v>117</v>
      </c>
      <c r="C149" s="5" t="s">
        <v>152</v>
      </c>
      <c r="D149" s="5" t="s">
        <v>158</v>
      </c>
      <c r="E149" s="38" t="s">
        <v>160</v>
      </c>
      <c r="F149" s="60">
        <v>100000000</v>
      </c>
    </row>
    <row r="150" spans="1:6" ht="15.6" x14ac:dyDescent="0.3">
      <c r="A150" s="12" t="s">
        <v>161</v>
      </c>
      <c r="B150" s="5" t="s">
        <v>117</v>
      </c>
      <c r="C150" s="5" t="s">
        <v>152</v>
      </c>
      <c r="D150" s="5" t="s">
        <v>158</v>
      </c>
      <c r="E150" s="38" t="s">
        <v>162</v>
      </c>
      <c r="F150" s="60">
        <v>100000000</v>
      </c>
    </row>
    <row r="151" spans="1:6" ht="15.6" x14ac:dyDescent="0.3">
      <c r="A151" s="11" t="s">
        <v>163</v>
      </c>
      <c r="B151" s="5" t="s">
        <v>117</v>
      </c>
      <c r="C151" s="5" t="s">
        <v>164</v>
      </c>
      <c r="D151" s="5" t="s">
        <v>0</v>
      </c>
      <c r="E151" s="38" t="s">
        <v>0</v>
      </c>
      <c r="F151" s="60">
        <v>479270833</v>
      </c>
    </row>
    <row r="152" spans="1:6" ht="46.8" x14ac:dyDescent="0.3">
      <c r="A152" s="12" t="s">
        <v>165</v>
      </c>
      <c r="B152" s="5" t="s">
        <v>117</v>
      </c>
      <c r="C152" s="5" t="s">
        <v>164</v>
      </c>
      <c r="D152" s="5" t="s">
        <v>166</v>
      </c>
      <c r="E152" s="38" t="s">
        <v>0</v>
      </c>
      <c r="F152" s="60">
        <v>183375833</v>
      </c>
    </row>
    <row r="153" spans="1:6" ht="46.8" x14ac:dyDescent="0.3">
      <c r="A153" s="12" t="s">
        <v>167</v>
      </c>
      <c r="B153" s="5" t="s">
        <v>117</v>
      </c>
      <c r="C153" s="5" t="s">
        <v>164</v>
      </c>
      <c r="D153" s="5" t="s">
        <v>168</v>
      </c>
      <c r="E153" s="38" t="s">
        <v>0</v>
      </c>
      <c r="F153" s="60">
        <v>183375833</v>
      </c>
    </row>
    <row r="154" spans="1:6" ht="31.2" x14ac:dyDescent="0.3">
      <c r="A154" s="11" t="s">
        <v>124</v>
      </c>
      <c r="B154" s="5" t="s">
        <v>117</v>
      </c>
      <c r="C154" s="5" t="s">
        <v>164</v>
      </c>
      <c r="D154" s="5" t="s">
        <v>169</v>
      </c>
      <c r="E154" s="38" t="s">
        <v>0</v>
      </c>
      <c r="F154" s="60">
        <v>183375833</v>
      </c>
    </row>
    <row r="155" spans="1:6" ht="62.4" x14ac:dyDescent="0.3">
      <c r="A155" s="12" t="s">
        <v>21</v>
      </c>
      <c r="B155" s="5" t="s">
        <v>117</v>
      </c>
      <c r="C155" s="5" t="s">
        <v>164</v>
      </c>
      <c r="D155" s="5" t="s">
        <v>169</v>
      </c>
      <c r="E155" s="38" t="s">
        <v>22</v>
      </c>
      <c r="F155" s="60">
        <v>30473880</v>
      </c>
    </row>
    <row r="156" spans="1:6" ht="15.6" x14ac:dyDescent="0.3">
      <c r="A156" s="12" t="s">
        <v>126</v>
      </c>
      <c r="B156" s="5" t="s">
        <v>117</v>
      </c>
      <c r="C156" s="5" t="s">
        <v>164</v>
      </c>
      <c r="D156" s="5" t="s">
        <v>169</v>
      </c>
      <c r="E156" s="38" t="s">
        <v>127</v>
      </c>
      <c r="F156" s="60">
        <v>30473880</v>
      </c>
    </row>
    <row r="157" spans="1:6" ht="31.2" x14ac:dyDescent="0.3">
      <c r="A157" s="12" t="s">
        <v>25</v>
      </c>
      <c r="B157" s="5" t="s">
        <v>117</v>
      </c>
      <c r="C157" s="5" t="s">
        <v>164</v>
      </c>
      <c r="D157" s="5" t="s">
        <v>169</v>
      </c>
      <c r="E157" s="38" t="s">
        <v>26</v>
      </c>
      <c r="F157" s="60">
        <v>152879453</v>
      </c>
    </row>
    <row r="158" spans="1:6" ht="31.2" x14ac:dyDescent="0.3">
      <c r="A158" s="12" t="s">
        <v>27</v>
      </c>
      <c r="B158" s="5" t="s">
        <v>117</v>
      </c>
      <c r="C158" s="5" t="s">
        <v>164</v>
      </c>
      <c r="D158" s="5" t="s">
        <v>169</v>
      </c>
      <c r="E158" s="38" t="s">
        <v>28</v>
      </c>
      <c r="F158" s="60">
        <v>152879453</v>
      </c>
    </row>
    <row r="159" spans="1:6" ht="15.6" x14ac:dyDescent="0.3">
      <c r="A159" s="12" t="s">
        <v>29</v>
      </c>
      <c r="B159" s="5" t="s">
        <v>117</v>
      </c>
      <c r="C159" s="5" t="s">
        <v>164</v>
      </c>
      <c r="D159" s="5" t="s">
        <v>169</v>
      </c>
      <c r="E159" s="38" t="s">
        <v>30</v>
      </c>
      <c r="F159" s="60">
        <v>22500</v>
      </c>
    </row>
    <row r="160" spans="1:6" ht="15.6" x14ac:dyDescent="0.3">
      <c r="A160" s="12" t="s">
        <v>31</v>
      </c>
      <c r="B160" s="5" t="s">
        <v>117</v>
      </c>
      <c r="C160" s="5" t="s">
        <v>164</v>
      </c>
      <c r="D160" s="5" t="s">
        <v>169</v>
      </c>
      <c r="E160" s="38" t="s">
        <v>32</v>
      </c>
      <c r="F160" s="60">
        <v>22500</v>
      </c>
    </row>
    <row r="161" spans="1:6" ht="46.8" x14ac:dyDescent="0.3">
      <c r="A161" s="12" t="s">
        <v>170</v>
      </c>
      <c r="B161" s="5" t="s">
        <v>117</v>
      </c>
      <c r="C161" s="5" t="s">
        <v>164</v>
      </c>
      <c r="D161" s="5" t="s">
        <v>171</v>
      </c>
      <c r="E161" s="38" t="s">
        <v>0</v>
      </c>
      <c r="F161" s="60">
        <v>170828300</v>
      </c>
    </row>
    <row r="162" spans="1:6" ht="31.2" x14ac:dyDescent="0.3">
      <c r="A162" s="11" t="s">
        <v>124</v>
      </c>
      <c r="B162" s="5" t="s">
        <v>117</v>
      </c>
      <c r="C162" s="5" t="s">
        <v>164</v>
      </c>
      <c r="D162" s="5" t="s">
        <v>172</v>
      </c>
      <c r="E162" s="38" t="s">
        <v>0</v>
      </c>
      <c r="F162" s="60">
        <v>27346100</v>
      </c>
    </row>
    <row r="163" spans="1:6" ht="62.4" x14ac:dyDescent="0.3">
      <c r="A163" s="12" t="s">
        <v>21</v>
      </c>
      <c r="B163" s="5" t="s">
        <v>117</v>
      </c>
      <c r="C163" s="5" t="s">
        <v>164</v>
      </c>
      <c r="D163" s="5" t="s">
        <v>172</v>
      </c>
      <c r="E163" s="38" t="s">
        <v>22</v>
      </c>
      <c r="F163" s="60">
        <v>21186614</v>
      </c>
    </row>
    <row r="164" spans="1:6" ht="15.6" x14ac:dyDescent="0.3">
      <c r="A164" s="12" t="s">
        <v>126</v>
      </c>
      <c r="B164" s="5" t="s">
        <v>117</v>
      </c>
      <c r="C164" s="5" t="s">
        <v>164</v>
      </c>
      <c r="D164" s="5" t="s">
        <v>172</v>
      </c>
      <c r="E164" s="38" t="s">
        <v>127</v>
      </c>
      <c r="F164" s="60">
        <v>21186614</v>
      </c>
    </row>
    <row r="165" spans="1:6" ht="31.2" x14ac:dyDescent="0.3">
      <c r="A165" s="12" t="s">
        <v>25</v>
      </c>
      <c r="B165" s="5" t="s">
        <v>117</v>
      </c>
      <c r="C165" s="5" t="s">
        <v>164</v>
      </c>
      <c r="D165" s="5" t="s">
        <v>172</v>
      </c>
      <c r="E165" s="38" t="s">
        <v>26</v>
      </c>
      <c r="F165" s="60">
        <v>6159486</v>
      </c>
    </row>
    <row r="166" spans="1:6" ht="31.2" x14ac:dyDescent="0.3">
      <c r="A166" s="12" t="s">
        <v>27</v>
      </c>
      <c r="B166" s="5" t="s">
        <v>117</v>
      </c>
      <c r="C166" s="5" t="s">
        <v>164</v>
      </c>
      <c r="D166" s="5" t="s">
        <v>172</v>
      </c>
      <c r="E166" s="38" t="s">
        <v>28</v>
      </c>
      <c r="F166" s="60">
        <v>6159486</v>
      </c>
    </row>
    <row r="167" spans="1:6" ht="46.8" x14ac:dyDescent="0.3">
      <c r="A167" s="73" t="s">
        <v>1252</v>
      </c>
      <c r="B167" s="64" t="s">
        <v>117</v>
      </c>
      <c r="C167" s="64" t="s">
        <v>164</v>
      </c>
      <c r="D167" s="64" t="s">
        <v>1253</v>
      </c>
      <c r="E167" s="64"/>
      <c r="F167" s="60">
        <v>131725600</v>
      </c>
    </row>
    <row r="168" spans="1:6" ht="15.6" x14ac:dyDescent="0.3">
      <c r="A168" s="73" t="s">
        <v>45</v>
      </c>
      <c r="B168" s="64" t="s">
        <v>117</v>
      </c>
      <c r="C168" s="64" t="s">
        <v>164</v>
      </c>
      <c r="D168" s="64" t="s">
        <v>1253</v>
      </c>
      <c r="E168" s="64" t="s">
        <v>46</v>
      </c>
      <c r="F168" s="60">
        <v>15000000.000000002</v>
      </c>
    </row>
    <row r="169" spans="1:6" ht="15.6" x14ac:dyDescent="0.3">
      <c r="A169" s="73" t="s">
        <v>113</v>
      </c>
      <c r="B169" s="64" t="s">
        <v>117</v>
      </c>
      <c r="C169" s="64" t="s">
        <v>164</v>
      </c>
      <c r="D169" s="64" t="s">
        <v>1253</v>
      </c>
      <c r="E169" s="64" t="s">
        <v>114</v>
      </c>
      <c r="F169" s="60">
        <v>15000000.000000002</v>
      </c>
    </row>
    <row r="170" spans="1:6" ht="31.2" x14ac:dyDescent="0.3">
      <c r="A170" s="73" t="s">
        <v>175</v>
      </c>
      <c r="B170" s="64" t="s">
        <v>117</v>
      </c>
      <c r="C170" s="64" t="s">
        <v>164</v>
      </c>
      <c r="D170" s="64" t="s">
        <v>1253</v>
      </c>
      <c r="E170" s="64" t="s">
        <v>176</v>
      </c>
      <c r="F170" s="60">
        <v>16725600</v>
      </c>
    </row>
    <row r="171" spans="1:6" ht="15.6" x14ac:dyDescent="0.3">
      <c r="A171" s="73" t="s">
        <v>177</v>
      </c>
      <c r="B171" s="64" t="s">
        <v>117</v>
      </c>
      <c r="C171" s="64" t="s">
        <v>164</v>
      </c>
      <c r="D171" s="64" t="s">
        <v>1253</v>
      </c>
      <c r="E171" s="64" t="s">
        <v>178</v>
      </c>
      <c r="F171" s="60">
        <v>16725600</v>
      </c>
    </row>
    <row r="172" spans="1:6" ht="15.6" x14ac:dyDescent="0.3">
      <c r="A172" s="73" t="s">
        <v>29</v>
      </c>
      <c r="B172" s="64" t="s">
        <v>117</v>
      </c>
      <c r="C172" s="64" t="s">
        <v>164</v>
      </c>
      <c r="D172" s="64" t="s">
        <v>1253</v>
      </c>
      <c r="E172" s="64" t="s">
        <v>30</v>
      </c>
      <c r="F172" s="60">
        <v>100000000</v>
      </c>
    </row>
    <row r="173" spans="1:6" ht="46.8" x14ac:dyDescent="0.3">
      <c r="A173" s="73" t="s">
        <v>179</v>
      </c>
      <c r="B173" s="64" t="s">
        <v>117</v>
      </c>
      <c r="C173" s="64" t="s">
        <v>164</v>
      </c>
      <c r="D173" s="64" t="s">
        <v>1253</v>
      </c>
      <c r="E173" s="64" t="s">
        <v>180</v>
      </c>
      <c r="F173" s="60">
        <v>100000000</v>
      </c>
    </row>
    <row r="174" spans="1:6" ht="31.2" x14ac:dyDescent="0.3">
      <c r="A174" s="11" t="s">
        <v>173</v>
      </c>
      <c r="B174" s="5" t="s">
        <v>117</v>
      </c>
      <c r="C174" s="5" t="s">
        <v>164</v>
      </c>
      <c r="D174" s="5" t="s">
        <v>174</v>
      </c>
      <c r="E174" s="38" t="s">
        <v>0</v>
      </c>
      <c r="F174" s="60">
        <v>11756600</v>
      </c>
    </row>
    <row r="175" spans="1:6" ht="31.2" x14ac:dyDescent="0.3">
      <c r="A175" s="12" t="s">
        <v>175</v>
      </c>
      <c r="B175" s="5" t="s">
        <v>117</v>
      </c>
      <c r="C175" s="5" t="s">
        <v>164</v>
      </c>
      <c r="D175" s="5" t="s">
        <v>174</v>
      </c>
      <c r="E175" s="38" t="s">
        <v>176</v>
      </c>
      <c r="F175" s="60">
        <v>11256600</v>
      </c>
    </row>
    <row r="176" spans="1:6" ht="15.6" x14ac:dyDescent="0.3">
      <c r="A176" s="12" t="s">
        <v>177</v>
      </c>
      <c r="B176" s="5" t="s">
        <v>117</v>
      </c>
      <c r="C176" s="5" t="s">
        <v>164</v>
      </c>
      <c r="D176" s="5" t="s">
        <v>174</v>
      </c>
      <c r="E176" s="38" t="s">
        <v>178</v>
      </c>
      <c r="F176" s="60">
        <v>11256600</v>
      </c>
    </row>
    <row r="177" spans="1:6" ht="15.6" x14ac:dyDescent="0.3">
      <c r="A177" s="12" t="s">
        <v>29</v>
      </c>
      <c r="B177" s="5" t="s">
        <v>117</v>
      </c>
      <c r="C177" s="5" t="s">
        <v>164</v>
      </c>
      <c r="D177" s="5" t="s">
        <v>174</v>
      </c>
      <c r="E177" s="38" t="s">
        <v>30</v>
      </c>
      <c r="F177" s="60">
        <v>500000</v>
      </c>
    </row>
    <row r="178" spans="1:6" ht="46.8" x14ac:dyDescent="0.3">
      <c r="A178" s="12" t="s">
        <v>179</v>
      </c>
      <c r="B178" s="5" t="s">
        <v>117</v>
      </c>
      <c r="C178" s="5" t="s">
        <v>164</v>
      </c>
      <c r="D178" s="5" t="s">
        <v>174</v>
      </c>
      <c r="E178" s="38" t="s">
        <v>180</v>
      </c>
      <c r="F178" s="60">
        <v>500000</v>
      </c>
    </row>
    <row r="179" spans="1:6" ht="35.4" customHeight="1" x14ac:dyDescent="0.3">
      <c r="A179" s="12" t="s">
        <v>181</v>
      </c>
      <c r="B179" s="5" t="s">
        <v>117</v>
      </c>
      <c r="C179" s="5" t="s">
        <v>164</v>
      </c>
      <c r="D179" s="5" t="s">
        <v>182</v>
      </c>
      <c r="E179" s="38" t="s">
        <v>0</v>
      </c>
      <c r="F179" s="60">
        <v>85066700</v>
      </c>
    </row>
    <row r="180" spans="1:6" ht="31.2" x14ac:dyDescent="0.3">
      <c r="A180" s="12" t="s">
        <v>183</v>
      </c>
      <c r="B180" s="5" t="s">
        <v>117</v>
      </c>
      <c r="C180" s="5" t="s">
        <v>164</v>
      </c>
      <c r="D180" s="5" t="s">
        <v>184</v>
      </c>
      <c r="E180" s="38" t="s">
        <v>0</v>
      </c>
      <c r="F180" s="60">
        <v>85066700</v>
      </c>
    </row>
    <row r="181" spans="1:6" ht="15.6" x14ac:dyDescent="0.3">
      <c r="A181" s="11" t="s">
        <v>185</v>
      </c>
      <c r="B181" s="5" t="s">
        <v>117</v>
      </c>
      <c r="C181" s="5" t="s">
        <v>164</v>
      </c>
      <c r="D181" s="5" t="s">
        <v>186</v>
      </c>
      <c r="E181" s="38" t="s">
        <v>0</v>
      </c>
      <c r="F181" s="60">
        <v>85066700</v>
      </c>
    </row>
    <row r="182" spans="1:6" ht="15.6" x14ac:dyDescent="0.3">
      <c r="A182" s="12" t="s">
        <v>29</v>
      </c>
      <c r="B182" s="5" t="s">
        <v>117</v>
      </c>
      <c r="C182" s="5" t="s">
        <v>164</v>
      </c>
      <c r="D182" s="5" t="s">
        <v>186</v>
      </c>
      <c r="E182" s="38" t="s">
        <v>30</v>
      </c>
      <c r="F182" s="60">
        <v>85066700</v>
      </c>
    </row>
    <row r="183" spans="1:6" ht="46.8" x14ac:dyDescent="0.3">
      <c r="A183" s="12" t="s">
        <v>179</v>
      </c>
      <c r="B183" s="5" t="s">
        <v>117</v>
      </c>
      <c r="C183" s="5" t="s">
        <v>164</v>
      </c>
      <c r="D183" s="5" t="s">
        <v>186</v>
      </c>
      <c r="E183" s="38" t="s">
        <v>180</v>
      </c>
      <c r="F183" s="60">
        <v>85066700</v>
      </c>
    </row>
    <row r="184" spans="1:6" ht="35.4" customHeight="1" x14ac:dyDescent="0.3">
      <c r="A184" s="12" t="s">
        <v>187</v>
      </c>
      <c r="B184" s="5" t="s">
        <v>117</v>
      </c>
      <c r="C184" s="5" t="s">
        <v>164</v>
      </c>
      <c r="D184" s="5" t="s">
        <v>188</v>
      </c>
      <c r="E184" s="38" t="s">
        <v>0</v>
      </c>
      <c r="F184" s="60">
        <v>40000000</v>
      </c>
    </row>
    <row r="185" spans="1:6" ht="78" x14ac:dyDescent="0.3">
      <c r="A185" s="73" t="s">
        <v>1280</v>
      </c>
      <c r="B185" s="64" t="s">
        <v>117</v>
      </c>
      <c r="C185" s="64" t="s">
        <v>164</v>
      </c>
      <c r="D185" s="64" t="s">
        <v>1281</v>
      </c>
      <c r="E185" s="64"/>
      <c r="F185" s="60">
        <v>0</v>
      </c>
    </row>
    <row r="186" spans="1:6" ht="31.2" x14ac:dyDescent="0.3">
      <c r="A186" s="73" t="s">
        <v>159</v>
      </c>
      <c r="B186" s="64" t="s">
        <v>117</v>
      </c>
      <c r="C186" s="64" t="s">
        <v>164</v>
      </c>
      <c r="D186" s="64" t="s">
        <v>1281</v>
      </c>
      <c r="E186" s="64" t="s">
        <v>160</v>
      </c>
      <c r="F186" s="60">
        <v>0</v>
      </c>
    </row>
    <row r="187" spans="1:6" ht="15.6" x14ac:dyDescent="0.3">
      <c r="A187" s="73" t="s">
        <v>161</v>
      </c>
      <c r="B187" s="64" t="s">
        <v>117</v>
      </c>
      <c r="C187" s="64" t="s">
        <v>164</v>
      </c>
      <c r="D187" s="64" t="s">
        <v>1281</v>
      </c>
      <c r="E187" s="64" t="s">
        <v>162</v>
      </c>
      <c r="F187" s="60">
        <v>0</v>
      </c>
    </row>
    <row r="188" spans="1:6" ht="62.4" x14ac:dyDescent="0.3">
      <c r="A188" s="11" t="s">
        <v>189</v>
      </c>
      <c r="B188" s="5" t="s">
        <v>117</v>
      </c>
      <c r="C188" s="5" t="s">
        <v>164</v>
      </c>
      <c r="D188" s="5" t="s">
        <v>190</v>
      </c>
      <c r="E188" s="38" t="s">
        <v>0</v>
      </c>
      <c r="F188" s="60">
        <v>6000000</v>
      </c>
    </row>
    <row r="189" spans="1:6" ht="31.2" x14ac:dyDescent="0.3">
      <c r="A189" s="12" t="s">
        <v>159</v>
      </c>
      <c r="B189" s="5" t="s">
        <v>117</v>
      </c>
      <c r="C189" s="5" t="s">
        <v>164</v>
      </c>
      <c r="D189" s="5" t="s">
        <v>190</v>
      </c>
      <c r="E189" s="38" t="s">
        <v>160</v>
      </c>
      <c r="F189" s="60">
        <v>6000000</v>
      </c>
    </row>
    <row r="190" spans="1:6" ht="15.6" x14ac:dyDescent="0.3">
      <c r="A190" s="12" t="s">
        <v>161</v>
      </c>
      <c r="B190" s="5" t="s">
        <v>117</v>
      </c>
      <c r="C190" s="5" t="s">
        <v>164</v>
      </c>
      <c r="D190" s="5" t="s">
        <v>190</v>
      </c>
      <c r="E190" s="38" t="s">
        <v>162</v>
      </c>
      <c r="F190" s="60">
        <v>6000000</v>
      </c>
    </row>
    <row r="191" spans="1:6" ht="62.4" x14ac:dyDescent="0.3">
      <c r="A191" s="11" t="s">
        <v>191</v>
      </c>
      <c r="B191" s="5" t="s">
        <v>117</v>
      </c>
      <c r="C191" s="5" t="s">
        <v>164</v>
      </c>
      <c r="D191" s="5" t="s">
        <v>192</v>
      </c>
      <c r="E191" s="38" t="s">
        <v>0</v>
      </c>
      <c r="F191" s="60">
        <v>9013440</v>
      </c>
    </row>
    <row r="192" spans="1:6" ht="31.2" x14ac:dyDescent="0.3">
      <c r="A192" s="12" t="s">
        <v>159</v>
      </c>
      <c r="B192" s="5" t="s">
        <v>117</v>
      </c>
      <c r="C192" s="5" t="s">
        <v>164</v>
      </c>
      <c r="D192" s="5" t="s">
        <v>192</v>
      </c>
      <c r="E192" s="38" t="s">
        <v>160</v>
      </c>
      <c r="F192" s="60">
        <v>9013440</v>
      </c>
    </row>
    <row r="193" spans="1:6" ht="15.6" x14ac:dyDescent="0.3">
      <c r="A193" s="12" t="s">
        <v>161</v>
      </c>
      <c r="B193" s="5" t="s">
        <v>117</v>
      </c>
      <c r="C193" s="5" t="s">
        <v>164</v>
      </c>
      <c r="D193" s="5" t="s">
        <v>192</v>
      </c>
      <c r="E193" s="38" t="s">
        <v>162</v>
      </c>
      <c r="F193" s="60">
        <v>9013440</v>
      </c>
    </row>
    <row r="194" spans="1:6" ht="78" x14ac:dyDescent="0.3">
      <c r="A194" s="11" t="s">
        <v>193</v>
      </c>
      <c r="B194" s="5" t="s">
        <v>117</v>
      </c>
      <c r="C194" s="5" t="s">
        <v>164</v>
      </c>
      <c r="D194" s="5" t="s">
        <v>194</v>
      </c>
      <c r="E194" s="38" t="s">
        <v>0</v>
      </c>
      <c r="F194" s="60">
        <v>6000000</v>
      </c>
    </row>
    <row r="195" spans="1:6" ht="31.2" x14ac:dyDescent="0.3">
      <c r="A195" s="12" t="s">
        <v>159</v>
      </c>
      <c r="B195" s="5" t="s">
        <v>117</v>
      </c>
      <c r="C195" s="5" t="s">
        <v>164</v>
      </c>
      <c r="D195" s="5" t="s">
        <v>194</v>
      </c>
      <c r="E195" s="38" t="s">
        <v>160</v>
      </c>
      <c r="F195" s="60">
        <v>6000000</v>
      </c>
    </row>
    <row r="196" spans="1:6" ht="15.6" x14ac:dyDescent="0.3">
      <c r="A196" s="12" t="s">
        <v>161</v>
      </c>
      <c r="B196" s="5" t="s">
        <v>117</v>
      </c>
      <c r="C196" s="5" t="s">
        <v>164</v>
      </c>
      <c r="D196" s="5" t="s">
        <v>194</v>
      </c>
      <c r="E196" s="38" t="s">
        <v>162</v>
      </c>
      <c r="F196" s="60">
        <v>6000000</v>
      </c>
    </row>
    <row r="197" spans="1:6" ht="78" x14ac:dyDescent="0.3">
      <c r="A197" s="11" t="s">
        <v>195</v>
      </c>
      <c r="B197" s="5" t="s">
        <v>117</v>
      </c>
      <c r="C197" s="5" t="s">
        <v>164</v>
      </c>
      <c r="D197" s="5" t="s">
        <v>196</v>
      </c>
      <c r="E197" s="38" t="s">
        <v>0</v>
      </c>
      <c r="F197" s="60">
        <v>9469240</v>
      </c>
    </row>
    <row r="198" spans="1:6" ht="31.2" x14ac:dyDescent="0.3">
      <c r="A198" s="12" t="s">
        <v>159</v>
      </c>
      <c r="B198" s="5" t="s">
        <v>117</v>
      </c>
      <c r="C198" s="5" t="s">
        <v>164</v>
      </c>
      <c r="D198" s="5" t="s">
        <v>196</v>
      </c>
      <c r="E198" s="38" t="s">
        <v>160</v>
      </c>
      <c r="F198" s="60">
        <v>9469240</v>
      </c>
    </row>
    <row r="199" spans="1:6" ht="15.6" x14ac:dyDescent="0.3">
      <c r="A199" s="12" t="s">
        <v>161</v>
      </c>
      <c r="B199" s="5" t="s">
        <v>117</v>
      </c>
      <c r="C199" s="5" t="s">
        <v>164</v>
      </c>
      <c r="D199" s="5" t="s">
        <v>196</v>
      </c>
      <c r="E199" s="38" t="s">
        <v>162</v>
      </c>
      <c r="F199" s="60">
        <v>9469240</v>
      </c>
    </row>
    <row r="200" spans="1:6" ht="62.4" x14ac:dyDescent="0.3">
      <c r="A200" s="11" t="s">
        <v>197</v>
      </c>
      <c r="B200" s="5" t="s">
        <v>117</v>
      </c>
      <c r="C200" s="5" t="s">
        <v>164</v>
      </c>
      <c r="D200" s="5" t="s">
        <v>198</v>
      </c>
      <c r="E200" s="38" t="s">
        <v>0</v>
      </c>
      <c r="F200" s="60">
        <v>3517320</v>
      </c>
    </row>
    <row r="201" spans="1:6" ht="31.2" x14ac:dyDescent="0.3">
      <c r="A201" s="12" t="s">
        <v>159</v>
      </c>
      <c r="B201" s="5" t="s">
        <v>117</v>
      </c>
      <c r="C201" s="5" t="s">
        <v>164</v>
      </c>
      <c r="D201" s="5" t="s">
        <v>198</v>
      </c>
      <c r="E201" s="38" t="s">
        <v>160</v>
      </c>
      <c r="F201" s="60">
        <v>3517320</v>
      </c>
    </row>
    <row r="202" spans="1:6" ht="15.6" x14ac:dyDescent="0.3">
      <c r="A202" s="12" t="s">
        <v>161</v>
      </c>
      <c r="B202" s="5" t="s">
        <v>117</v>
      </c>
      <c r="C202" s="5" t="s">
        <v>164</v>
      </c>
      <c r="D202" s="5" t="s">
        <v>198</v>
      </c>
      <c r="E202" s="38" t="s">
        <v>162</v>
      </c>
      <c r="F202" s="60">
        <v>3517320</v>
      </c>
    </row>
    <row r="203" spans="1:6" ht="62.4" x14ac:dyDescent="0.3">
      <c r="A203" s="11" t="s">
        <v>199</v>
      </c>
      <c r="B203" s="5" t="s">
        <v>117</v>
      </c>
      <c r="C203" s="5" t="s">
        <v>164</v>
      </c>
      <c r="D203" s="5" t="s">
        <v>200</v>
      </c>
      <c r="E203" s="38" t="s">
        <v>0</v>
      </c>
      <c r="F203" s="60">
        <v>6000000</v>
      </c>
    </row>
    <row r="204" spans="1:6" ht="31.2" x14ac:dyDescent="0.3">
      <c r="A204" s="12" t="s">
        <v>159</v>
      </c>
      <c r="B204" s="5" t="s">
        <v>117</v>
      </c>
      <c r="C204" s="5" t="s">
        <v>164</v>
      </c>
      <c r="D204" s="5" t="s">
        <v>200</v>
      </c>
      <c r="E204" s="38" t="s">
        <v>160</v>
      </c>
      <c r="F204" s="60">
        <v>6000000</v>
      </c>
    </row>
    <row r="205" spans="1:6" ht="15.6" x14ac:dyDescent="0.3">
      <c r="A205" s="12" t="s">
        <v>161</v>
      </c>
      <c r="B205" s="5" t="s">
        <v>117</v>
      </c>
      <c r="C205" s="5" t="s">
        <v>164</v>
      </c>
      <c r="D205" s="5" t="s">
        <v>200</v>
      </c>
      <c r="E205" s="38" t="s">
        <v>162</v>
      </c>
      <c r="F205" s="60">
        <v>6000000</v>
      </c>
    </row>
    <row r="206" spans="1:6" ht="15.6" x14ac:dyDescent="0.3">
      <c r="A206" s="11" t="s">
        <v>201</v>
      </c>
      <c r="B206" s="5" t="s">
        <v>117</v>
      </c>
      <c r="C206" s="5" t="s">
        <v>202</v>
      </c>
      <c r="D206" s="4" t="s">
        <v>0</v>
      </c>
      <c r="E206" s="37" t="s">
        <v>0</v>
      </c>
      <c r="F206" s="60">
        <v>4369617468.0299997</v>
      </c>
    </row>
    <row r="207" spans="1:6" ht="15.6" x14ac:dyDescent="0.3">
      <c r="A207" s="11" t="s">
        <v>203</v>
      </c>
      <c r="B207" s="5" t="s">
        <v>117</v>
      </c>
      <c r="C207" s="5" t="s">
        <v>204</v>
      </c>
      <c r="D207" s="5" t="s">
        <v>0</v>
      </c>
      <c r="E207" s="38" t="s">
        <v>0</v>
      </c>
      <c r="F207" s="60">
        <v>1920244301.03</v>
      </c>
    </row>
    <row r="208" spans="1:6" ht="46.8" x14ac:dyDescent="0.3">
      <c r="A208" s="12" t="s">
        <v>165</v>
      </c>
      <c r="B208" s="5" t="s">
        <v>117</v>
      </c>
      <c r="C208" s="5" t="s">
        <v>204</v>
      </c>
      <c r="D208" s="5" t="s">
        <v>166</v>
      </c>
      <c r="E208" s="38" t="s">
        <v>0</v>
      </c>
      <c r="F208" s="60">
        <v>1571292201.03</v>
      </c>
    </row>
    <row r="209" spans="1:6" ht="46.8" x14ac:dyDescent="0.3">
      <c r="A209" s="61" t="s">
        <v>205</v>
      </c>
      <c r="B209" s="57" t="s">
        <v>117</v>
      </c>
      <c r="C209" s="57" t="s">
        <v>204</v>
      </c>
      <c r="D209" s="57" t="s">
        <v>206</v>
      </c>
      <c r="E209" s="58" t="s">
        <v>0</v>
      </c>
      <c r="F209" s="60">
        <v>1553972201.03</v>
      </c>
    </row>
    <row r="210" spans="1:6" ht="161.1" customHeight="1" x14ac:dyDescent="0.3">
      <c r="A210" s="56" t="s">
        <v>207</v>
      </c>
      <c r="B210" s="57" t="s">
        <v>117</v>
      </c>
      <c r="C210" s="57" t="s">
        <v>204</v>
      </c>
      <c r="D210" s="57" t="s">
        <v>208</v>
      </c>
      <c r="E210" s="58" t="s">
        <v>0</v>
      </c>
      <c r="F210" s="60">
        <v>80000000</v>
      </c>
    </row>
    <row r="211" spans="1:6" ht="31.2" x14ac:dyDescent="0.3">
      <c r="A211" s="61" t="s">
        <v>175</v>
      </c>
      <c r="B211" s="57" t="s">
        <v>117</v>
      </c>
      <c r="C211" s="57" t="s">
        <v>204</v>
      </c>
      <c r="D211" s="57" t="s">
        <v>208</v>
      </c>
      <c r="E211" s="58" t="s">
        <v>176</v>
      </c>
      <c r="F211" s="60">
        <v>80000000</v>
      </c>
    </row>
    <row r="212" spans="1:6" ht="31.2" x14ac:dyDescent="0.3">
      <c r="A212" s="61" t="s">
        <v>209</v>
      </c>
      <c r="B212" s="57" t="s">
        <v>117</v>
      </c>
      <c r="C212" s="57" t="s">
        <v>204</v>
      </c>
      <c r="D212" s="57" t="s">
        <v>208</v>
      </c>
      <c r="E212" s="58" t="s">
        <v>210</v>
      </c>
      <c r="F212" s="60">
        <v>80000000</v>
      </c>
    </row>
    <row r="213" spans="1:6" ht="62.4" x14ac:dyDescent="0.3">
      <c r="A213" s="56" t="s">
        <v>211</v>
      </c>
      <c r="B213" s="57" t="s">
        <v>117</v>
      </c>
      <c r="C213" s="57" t="s">
        <v>204</v>
      </c>
      <c r="D213" s="57" t="s">
        <v>212</v>
      </c>
      <c r="E213" s="58" t="s">
        <v>0</v>
      </c>
      <c r="F213" s="60">
        <v>0</v>
      </c>
    </row>
    <row r="214" spans="1:6" ht="15.6" x14ac:dyDescent="0.3">
      <c r="A214" s="61" t="s">
        <v>45</v>
      </c>
      <c r="B214" s="57" t="s">
        <v>117</v>
      </c>
      <c r="C214" s="57" t="s">
        <v>204</v>
      </c>
      <c r="D214" s="57" t="s">
        <v>212</v>
      </c>
      <c r="E214" s="58" t="s">
        <v>46</v>
      </c>
      <c r="F214" s="60">
        <v>0</v>
      </c>
    </row>
    <row r="215" spans="1:6" ht="15.6" x14ac:dyDescent="0.3">
      <c r="A215" s="61" t="s">
        <v>113</v>
      </c>
      <c r="B215" s="57" t="s">
        <v>117</v>
      </c>
      <c r="C215" s="57" t="s">
        <v>204</v>
      </c>
      <c r="D215" s="57" t="s">
        <v>212</v>
      </c>
      <c r="E215" s="58" t="s">
        <v>114</v>
      </c>
      <c r="F215" s="60">
        <v>0</v>
      </c>
    </row>
    <row r="216" spans="1:6" ht="78" x14ac:dyDescent="0.3">
      <c r="A216" s="73" t="s">
        <v>1331</v>
      </c>
      <c r="B216" s="64" t="s">
        <v>117</v>
      </c>
      <c r="C216" s="64" t="s">
        <v>204</v>
      </c>
      <c r="D216" s="64" t="s">
        <v>1332</v>
      </c>
      <c r="E216" s="64"/>
      <c r="F216" s="60">
        <v>843972201.02999997</v>
      </c>
    </row>
    <row r="217" spans="1:6" ht="15.6" x14ac:dyDescent="0.3">
      <c r="A217" s="73" t="s">
        <v>45</v>
      </c>
      <c r="B217" s="64" t="s">
        <v>117</v>
      </c>
      <c r="C217" s="64" t="s">
        <v>204</v>
      </c>
      <c r="D217" s="64" t="s">
        <v>1332</v>
      </c>
      <c r="E217" s="64" t="s">
        <v>46</v>
      </c>
      <c r="F217" s="60">
        <v>843972201.02999997</v>
      </c>
    </row>
    <row r="218" spans="1:6" ht="15.6" x14ac:dyDescent="0.3">
      <c r="A218" s="73" t="s">
        <v>113</v>
      </c>
      <c r="B218" s="64" t="s">
        <v>117</v>
      </c>
      <c r="C218" s="64" t="s">
        <v>204</v>
      </c>
      <c r="D218" s="64" t="s">
        <v>1332</v>
      </c>
      <c r="E218" s="64" t="s">
        <v>114</v>
      </c>
      <c r="F218" s="60">
        <v>843972201.02999997</v>
      </c>
    </row>
    <row r="219" spans="1:6" ht="46.8" x14ac:dyDescent="0.3">
      <c r="A219" s="11" t="s">
        <v>213</v>
      </c>
      <c r="B219" s="5" t="s">
        <v>117</v>
      </c>
      <c r="C219" s="5" t="s">
        <v>204</v>
      </c>
      <c r="D219" s="5" t="s">
        <v>214</v>
      </c>
      <c r="E219" s="38" t="s">
        <v>0</v>
      </c>
      <c r="F219" s="60">
        <v>630000000</v>
      </c>
    </row>
    <row r="220" spans="1:6" ht="15.6" x14ac:dyDescent="0.3">
      <c r="A220" s="12" t="s">
        <v>45</v>
      </c>
      <c r="B220" s="5" t="s">
        <v>117</v>
      </c>
      <c r="C220" s="5" t="s">
        <v>204</v>
      </c>
      <c r="D220" s="5" t="s">
        <v>214</v>
      </c>
      <c r="E220" s="38" t="s">
        <v>46</v>
      </c>
      <c r="F220" s="60">
        <v>630000000</v>
      </c>
    </row>
    <row r="221" spans="1:6" ht="15.6" x14ac:dyDescent="0.3">
      <c r="A221" s="12" t="s">
        <v>113</v>
      </c>
      <c r="B221" s="5" t="s">
        <v>117</v>
      </c>
      <c r="C221" s="5" t="s">
        <v>204</v>
      </c>
      <c r="D221" s="5" t="s">
        <v>214</v>
      </c>
      <c r="E221" s="38" t="s">
        <v>114</v>
      </c>
      <c r="F221" s="60">
        <v>630000000</v>
      </c>
    </row>
    <row r="222" spans="1:6" ht="62.4" x14ac:dyDescent="0.3">
      <c r="A222" s="12" t="s">
        <v>1334</v>
      </c>
      <c r="B222" s="5" t="s">
        <v>117</v>
      </c>
      <c r="C222" s="5" t="s">
        <v>204</v>
      </c>
      <c r="D222" s="5" t="s">
        <v>216</v>
      </c>
      <c r="E222" s="38" t="s">
        <v>0</v>
      </c>
      <c r="F222" s="60">
        <v>17320000</v>
      </c>
    </row>
    <row r="223" spans="1:6" ht="109.2" x14ac:dyDescent="0.3">
      <c r="A223" s="11" t="s">
        <v>217</v>
      </c>
      <c r="B223" s="5" t="s">
        <v>117</v>
      </c>
      <c r="C223" s="5" t="s">
        <v>204</v>
      </c>
      <c r="D223" s="5" t="s">
        <v>218</v>
      </c>
      <c r="E223" s="38" t="s">
        <v>0</v>
      </c>
      <c r="F223" s="60">
        <v>10000</v>
      </c>
    </row>
    <row r="224" spans="1:6" ht="31.2" x14ac:dyDescent="0.3">
      <c r="A224" s="12" t="s">
        <v>175</v>
      </c>
      <c r="B224" s="5" t="s">
        <v>117</v>
      </c>
      <c r="C224" s="5" t="s">
        <v>204</v>
      </c>
      <c r="D224" s="5" t="s">
        <v>218</v>
      </c>
      <c r="E224" s="38" t="s">
        <v>176</v>
      </c>
      <c r="F224" s="60">
        <v>10000</v>
      </c>
    </row>
    <row r="225" spans="1:6" ht="31.2" x14ac:dyDescent="0.3">
      <c r="A225" s="12" t="s">
        <v>209</v>
      </c>
      <c r="B225" s="5" t="s">
        <v>117</v>
      </c>
      <c r="C225" s="5" t="s">
        <v>204</v>
      </c>
      <c r="D225" s="5" t="s">
        <v>218</v>
      </c>
      <c r="E225" s="38" t="s">
        <v>210</v>
      </c>
      <c r="F225" s="60">
        <v>10000</v>
      </c>
    </row>
    <row r="226" spans="1:6" ht="78" x14ac:dyDescent="0.3">
      <c r="A226" s="11" t="s">
        <v>219</v>
      </c>
      <c r="B226" s="5" t="s">
        <v>117</v>
      </c>
      <c r="C226" s="5" t="s">
        <v>204</v>
      </c>
      <c r="D226" s="5" t="s">
        <v>220</v>
      </c>
      <c r="E226" s="38" t="s">
        <v>0</v>
      </c>
      <c r="F226" s="60">
        <v>10000</v>
      </c>
    </row>
    <row r="227" spans="1:6" ht="31.2" x14ac:dyDescent="0.3">
      <c r="A227" s="12" t="s">
        <v>175</v>
      </c>
      <c r="B227" s="5" t="s">
        <v>117</v>
      </c>
      <c r="C227" s="5" t="s">
        <v>204</v>
      </c>
      <c r="D227" s="5" t="s">
        <v>220</v>
      </c>
      <c r="E227" s="38" t="s">
        <v>176</v>
      </c>
      <c r="F227" s="60">
        <v>10000</v>
      </c>
    </row>
    <row r="228" spans="1:6" ht="31.2" x14ac:dyDescent="0.3">
      <c r="A228" s="12" t="s">
        <v>209</v>
      </c>
      <c r="B228" s="5" t="s">
        <v>117</v>
      </c>
      <c r="C228" s="5" t="s">
        <v>204</v>
      </c>
      <c r="D228" s="5" t="s">
        <v>220</v>
      </c>
      <c r="E228" s="38" t="s">
        <v>210</v>
      </c>
      <c r="F228" s="60">
        <v>10000</v>
      </c>
    </row>
    <row r="229" spans="1:6" ht="109.2" x14ac:dyDescent="0.3">
      <c r="A229" s="11" t="s">
        <v>221</v>
      </c>
      <c r="B229" s="5" t="s">
        <v>117</v>
      </c>
      <c r="C229" s="5" t="s">
        <v>204</v>
      </c>
      <c r="D229" s="5" t="s">
        <v>222</v>
      </c>
      <c r="E229" s="38" t="s">
        <v>0</v>
      </c>
      <c r="F229" s="60">
        <v>300000</v>
      </c>
    </row>
    <row r="230" spans="1:6" ht="31.2" x14ac:dyDescent="0.3">
      <c r="A230" s="12" t="s">
        <v>25</v>
      </c>
      <c r="B230" s="5" t="s">
        <v>117</v>
      </c>
      <c r="C230" s="5" t="s">
        <v>204</v>
      </c>
      <c r="D230" s="5" t="s">
        <v>222</v>
      </c>
      <c r="E230" s="38" t="s">
        <v>26</v>
      </c>
      <c r="F230" s="60">
        <v>300000</v>
      </c>
    </row>
    <row r="231" spans="1:6" ht="31.2" x14ac:dyDescent="0.3">
      <c r="A231" s="12" t="s">
        <v>27</v>
      </c>
      <c r="B231" s="5" t="s">
        <v>117</v>
      </c>
      <c r="C231" s="5" t="s">
        <v>204</v>
      </c>
      <c r="D231" s="5" t="s">
        <v>222</v>
      </c>
      <c r="E231" s="38" t="s">
        <v>28</v>
      </c>
      <c r="F231" s="60">
        <v>300000</v>
      </c>
    </row>
    <row r="232" spans="1:6" ht="93.6" x14ac:dyDescent="0.3">
      <c r="A232" s="11" t="s">
        <v>223</v>
      </c>
      <c r="B232" s="5" t="s">
        <v>117</v>
      </c>
      <c r="C232" s="5" t="s">
        <v>204</v>
      </c>
      <c r="D232" s="5" t="s">
        <v>224</v>
      </c>
      <c r="E232" s="38" t="s">
        <v>0</v>
      </c>
      <c r="F232" s="60">
        <v>5000000</v>
      </c>
    </row>
    <row r="233" spans="1:6" ht="15.6" x14ac:dyDescent="0.3">
      <c r="A233" s="12" t="s">
        <v>29</v>
      </c>
      <c r="B233" s="5" t="s">
        <v>117</v>
      </c>
      <c r="C233" s="5" t="s">
        <v>204</v>
      </c>
      <c r="D233" s="5" t="s">
        <v>224</v>
      </c>
      <c r="E233" s="38" t="s">
        <v>30</v>
      </c>
      <c r="F233" s="60">
        <v>5000000</v>
      </c>
    </row>
    <row r="234" spans="1:6" ht="46.8" x14ac:dyDescent="0.3">
      <c r="A234" s="12" t="s">
        <v>179</v>
      </c>
      <c r="B234" s="5" t="s">
        <v>117</v>
      </c>
      <c r="C234" s="5" t="s">
        <v>204</v>
      </c>
      <c r="D234" s="5" t="s">
        <v>224</v>
      </c>
      <c r="E234" s="38" t="s">
        <v>180</v>
      </c>
      <c r="F234" s="60">
        <v>5000000</v>
      </c>
    </row>
    <row r="235" spans="1:6" ht="78" x14ac:dyDescent="0.3">
      <c r="A235" s="11" t="s">
        <v>225</v>
      </c>
      <c r="B235" s="5" t="s">
        <v>117</v>
      </c>
      <c r="C235" s="5" t="s">
        <v>204</v>
      </c>
      <c r="D235" s="5" t="s">
        <v>226</v>
      </c>
      <c r="E235" s="38" t="s">
        <v>0</v>
      </c>
      <c r="F235" s="60">
        <v>12000000</v>
      </c>
    </row>
    <row r="236" spans="1:6" ht="15.6" x14ac:dyDescent="0.3">
      <c r="A236" s="12" t="s">
        <v>51</v>
      </c>
      <c r="B236" s="5" t="s">
        <v>117</v>
      </c>
      <c r="C236" s="5" t="s">
        <v>204</v>
      </c>
      <c r="D236" s="5" t="s">
        <v>226</v>
      </c>
      <c r="E236" s="38" t="s">
        <v>52</v>
      </c>
      <c r="F236" s="60">
        <v>12000000</v>
      </c>
    </row>
    <row r="237" spans="1:6" ht="15.6" x14ac:dyDescent="0.3">
      <c r="A237" s="12" t="s">
        <v>227</v>
      </c>
      <c r="B237" s="5" t="s">
        <v>117</v>
      </c>
      <c r="C237" s="5" t="s">
        <v>204</v>
      </c>
      <c r="D237" s="5" t="s">
        <v>226</v>
      </c>
      <c r="E237" s="38" t="s">
        <v>228</v>
      </c>
      <c r="F237" s="60">
        <v>12000000</v>
      </c>
    </row>
    <row r="238" spans="1:6" ht="46.8" x14ac:dyDescent="0.3">
      <c r="A238" s="12" t="s">
        <v>170</v>
      </c>
      <c r="B238" s="5" t="s">
        <v>117</v>
      </c>
      <c r="C238" s="5" t="s">
        <v>204</v>
      </c>
      <c r="D238" s="5" t="s">
        <v>171</v>
      </c>
      <c r="E238" s="38" t="s">
        <v>0</v>
      </c>
      <c r="F238" s="60">
        <v>348952100</v>
      </c>
    </row>
    <row r="239" spans="1:6" ht="31.2" x14ac:dyDescent="0.3">
      <c r="A239" s="11" t="s">
        <v>173</v>
      </c>
      <c r="B239" s="5" t="s">
        <v>117</v>
      </c>
      <c r="C239" s="5" t="s">
        <v>204</v>
      </c>
      <c r="D239" s="5" t="s">
        <v>174</v>
      </c>
      <c r="E239" s="38" t="s">
        <v>0</v>
      </c>
      <c r="F239" s="60">
        <v>265500000</v>
      </c>
    </row>
    <row r="240" spans="1:6" ht="15.6" x14ac:dyDescent="0.3">
      <c r="A240" s="12" t="s">
        <v>45</v>
      </c>
      <c r="B240" s="5" t="s">
        <v>117</v>
      </c>
      <c r="C240" s="5" t="s">
        <v>204</v>
      </c>
      <c r="D240" s="5" t="s">
        <v>174</v>
      </c>
      <c r="E240" s="38" t="s">
        <v>46</v>
      </c>
      <c r="F240" s="60">
        <v>150500000</v>
      </c>
    </row>
    <row r="241" spans="1:6" ht="15.6" x14ac:dyDescent="0.3">
      <c r="A241" s="12" t="s">
        <v>113</v>
      </c>
      <c r="B241" s="5" t="s">
        <v>117</v>
      </c>
      <c r="C241" s="5" t="s">
        <v>204</v>
      </c>
      <c r="D241" s="5" t="s">
        <v>174</v>
      </c>
      <c r="E241" s="38" t="s">
        <v>114</v>
      </c>
      <c r="F241" s="60">
        <v>150500000</v>
      </c>
    </row>
    <row r="242" spans="1:6" ht="31.2" x14ac:dyDescent="0.3">
      <c r="A242" s="12" t="s">
        <v>175</v>
      </c>
      <c r="B242" s="5" t="s">
        <v>117</v>
      </c>
      <c r="C242" s="5" t="s">
        <v>204</v>
      </c>
      <c r="D242" s="5" t="s">
        <v>174</v>
      </c>
      <c r="E242" s="38" t="s">
        <v>176</v>
      </c>
      <c r="F242" s="60">
        <v>115000000</v>
      </c>
    </row>
    <row r="243" spans="1:6" ht="31.2" x14ac:dyDescent="0.3">
      <c r="A243" s="12" t="s">
        <v>209</v>
      </c>
      <c r="B243" s="5" t="s">
        <v>117</v>
      </c>
      <c r="C243" s="5" t="s">
        <v>204</v>
      </c>
      <c r="D243" s="5" t="s">
        <v>174</v>
      </c>
      <c r="E243" s="38" t="s">
        <v>210</v>
      </c>
      <c r="F243" s="60">
        <v>115000000</v>
      </c>
    </row>
    <row r="244" spans="1:6" ht="62.4" x14ac:dyDescent="0.3">
      <c r="A244" s="11" t="s">
        <v>279</v>
      </c>
      <c r="B244" s="5" t="s">
        <v>117</v>
      </c>
      <c r="C244" s="5" t="s">
        <v>204</v>
      </c>
      <c r="D244" s="5" t="s">
        <v>280</v>
      </c>
      <c r="E244" s="38" t="s">
        <v>0</v>
      </c>
      <c r="F244" s="60">
        <v>25515100</v>
      </c>
    </row>
    <row r="245" spans="1:6" ht="31.2" x14ac:dyDescent="0.3">
      <c r="A245" s="12" t="s">
        <v>175</v>
      </c>
      <c r="B245" s="5" t="s">
        <v>117</v>
      </c>
      <c r="C245" s="5" t="s">
        <v>204</v>
      </c>
      <c r="D245" s="5" t="s">
        <v>280</v>
      </c>
      <c r="E245" s="38" t="s">
        <v>176</v>
      </c>
      <c r="F245" s="60">
        <v>25515100</v>
      </c>
    </row>
    <row r="246" spans="1:6" ht="31.2" x14ac:dyDescent="0.3">
      <c r="A246" s="12" t="s">
        <v>209</v>
      </c>
      <c r="B246" s="5" t="s">
        <v>117</v>
      </c>
      <c r="C246" s="5" t="s">
        <v>204</v>
      </c>
      <c r="D246" s="5" t="s">
        <v>280</v>
      </c>
      <c r="E246" s="38" t="s">
        <v>210</v>
      </c>
      <c r="F246" s="60">
        <v>25515100</v>
      </c>
    </row>
    <row r="247" spans="1:6" ht="62.4" x14ac:dyDescent="0.3">
      <c r="A247" s="11" t="s">
        <v>229</v>
      </c>
      <c r="B247" s="5" t="s">
        <v>117</v>
      </c>
      <c r="C247" s="5" t="s">
        <v>204</v>
      </c>
      <c r="D247" s="5" t="s">
        <v>230</v>
      </c>
      <c r="E247" s="38" t="s">
        <v>0</v>
      </c>
      <c r="F247" s="60">
        <v>57937000</v>
      </c>
    </row>
    <row r="248" spans="1:6" ht="15.6" x14ac:dyDescent="0.3">
      <c r="A248" s="12" t="s">
        <v>45</v>
      </c>
      <c r="B248" s="5" t="s">
        <v>117</v>
      </c>
      <c r="C248" s="5" t="s">
        <v>204</v>
      </c>
      <c r="D248" s="5" t="s">
        <v>230</v>
      </c>
      <c r="E248" s="38" t="s">
        <v>46</v>
      </c>
      <c r="F248" s="60">
        <v>57937000</v>
      </c>
    </row>
    <row r="249" spans="1:6" ht="15.6" x14ac:dyDescent="0.3">
      <c r="A249" s="12" t="s">
        <v>113</v>
      </c>
      <c r="B249" s="5" t="s">
        <v>117</v>
      </c>
      <c r="C249" s="5" t="s">
        <v>204</v>
      </c>
      <c r="D249" s="5" t="s">
        <v>230</v>
      </c>
      <c r="E249" s="38" t="s">
        <v>114</v>
      </c>
      <c r="F249" s="60">
        <v>57937000</v>
      </c>
    </row>
    <row r="250" spans="1:6" ht="15.6" x14ac:dyDescent="0.3">
      <c r="A250" s="11" t="s">
        <v>231</v>
      </c>
      <c r="B250" s="5" t="s">
        <v>117</v>
      </c>
      <c r="C250" s="5" t="s">
        <v>232</v>
      </c>
      <c r="D250" s="5" t="s">
        <v>0</v>
      </c>
      <c r="E250" s="38" t="s">
        <v>0</v>
      </c>
      <c r="F250" s="60">
        <v>2374550567</v>
      </c>
    </row>
    <row r="251" spans="1:6" ht="46.8" x14ac:dyDescent="0.3">
      <c r="A251" s="12" t="s">
        <v>165</v>
      </c>
      <c r="B251" s="5" t="s">
        <v>117</v>
      </c>
      <c r="C251" s="5" t="s">
        <v>232</v>
      </c>
      <c r="D251" s="5" t="s">
        <v>166</v>
      </c>
      <c r="E251" s="38" t="s">
        <v>0</v>
      </c>
      <c r="F251" s="60">
        <v>2219018467</v>
      </c>
    </row>
    <row r="252" spans="1:6" ht="46.8" x14ac:dyDescent="0.3">
      <c r="A252" s="12" t="s">
        <v>167</v>
      </c>
      <c r="B252" s="5" t="s">
        <v>117</v>
      </c>
      <c r="C252" s="5" t="s">
        <v>232</v>
      </c>
      <c r="D252" s="5" t="s">
        <v>168</v>
      </c>
      <c r="E252" s="38" t="s">
        <v>0</v>
      </c>
      <c r="F252" s="60">
        <v>371615700</v>
      </c>
    </row>
    <row r="253" spans="1:6" ht="15.6" x14ac:dyDescent="0.3">
      <c r="A253" s="11" t="s">
        <v>185</v>
      </c>
      <c r="B253" s="5" t="s">
        <v>117</v>
      </c>
      <c r="C253" s="5" t="s">
        <v>232</v>
      </c>
      <c r="D253" s="5" t="s">
        <v>233</v>
      </c>
      <c r="E253" s="38" t="s">
        <v>0</v>
      </c>
      <c r="F253" s="60">
        <v>131889700</v>
      </c>
    </row>
    <row r="254" spans="1:6" ht="15.6" x14ac:dyDescent="0.3">
      <c r="A254" s="12" t="s">
        <v>29</v>
      </c>
      <c r="B254" s="5" t="s">
        <v>117</v>
      </c>
      <c r="C254" s="5" t="s">
        <v>232</v>
      </c>
      <c r="D254" s="5" t="s">
        <v>233</v>
      </c>
      <c r="E254" s="38" t="s">
        <v>30</v>
      </c>
      <c r="F254" s="60">
        <v>131889700</v>
      </c>
    </row>
    <row r="255" spans="1:6" ht="46.8" x14ac:dyDescent="0.3">
      <c r="A255" s="12" t="s">
        <v>179</v>
      </c>
      <c r="B255" s="5" t="s">
        <v>117</v>
      </c>
      <c r="C255" s="5" t="s">
        <v>232</v>
      </c>
      <c r="D255" s="5" t="s">
        <v>233</v>
      </c>
      <c r="E255" s="38" t="s">
        <v>180</v>
      </c>
      <c r="F255" s="60">
        <v>131889700</v>
      </c>
    </row>
    <row r="256" spans="1:6" ht="46.8" x14ac:dyDescent="0.3">
      <c r="A256" s="11" t="s">
        <v>234</v>
      </c>
      <c r="B256" s="5" t="s">
        <v>117</v>
      </c>
      <c r="C256" s="5" t="s">
        <v>232</v>
      </c>
      <c r="D256" s="5" t="s">
        <v>235</v>
      </c>
      <c r="E256" s="38" t="s">
        <v>0</v>
      </c>
      <c r="F256" s="60">
        <v>239726000</v>
      </c>
    </row>
    <row r="257" spans="1:6" ht="31.2" x14ac:dyDescent="0.3">
      <c r="A257" s="12" t="s">
        <v>175</v>
      </c>
      <c r="B257" s="5" t="s">
        <v>117</v>
      </c>
      <c r="C257" s="5" t="s">
        <v>232</v>
      </c>
      <c r="D257" s="5" t="s">
        <v>235</v>
      </c>
      <c r="E257" s="38" t="s">
        <v>176</v>
      </c>
      <c r="F257" s="60">
        <v>239726000</v>
      </c>
    </row>
    <row r="258" spans="1:6" ht="31.2" x14ac:dyDescent="0.3">
      <c r="A258" s="12" t="s">
        <v>209</v>
      </c>
      <c r="B258" s="5" t="s">
        <v>117</v>
      </c>
      <c r="C258" s="5" t="s">
        <v>232</v>
      </c>
      <c r="D258" s="5" t="s">
        <v>235</v>
      </c>
      <c r="E258" s="38" t="s">
        <v>210</v>
      </c>
      <c r="F258" s="60">
        <v>239726000</v>
      </c>
    </row>
    <row r="259" spans="1:6" ht="31.2" x14ac:dyDescent="0.3">
      <c r="A259" s="12" t="s">
        <v>236</v>
      </c>
      <c r="B259" s="5" t="s">
        <v>117</v>
      </c>
      <c r="C259" s="5" t="s">
        <v>232</v>
      </c>
      <c r="D259" s="5" t="s">
        <v>237</v>
      </c>
      <c r="E259" s="38" t="s">
        <v>0</v>
      </c>
      <c r="F259" s="60">
        <v>3000000</v>
      </c>
    </row>
    <row r="260" spans="1:6" ht="31.2" x14ac:dyDescent="0.3">
      <c r="A260" s="11" t="s">
        <v>238</v>
      </c>
      <c r="B260" s="5" t="s">
        <v>117</v>
      </c>
      <c r="C260" s="5" t="s">
        <v>232</v>
      </c>
      <c r="D260" s="5" t="s">
        <v>239</v>
      </c>
      <c r="E260" s="38" t="s">
        <v>0</v>
      </c>
      <c r="F260" s="60">
        <v>3000000</v>
      </c>
    </row>
    <row r="261" spans="1:6" ht="15.6" x14ac:dyDescent="0.3">
      <c r="A261" s="12" t="s">
        <v>29</v>
      </c>
      <c r="B261" s="5" t="s">
        <v>117</v>
      </c>
      <c r="C261" s="5" t="s">
        <v>232</v>
      </c>
      <c r="D261" s="5" t="s">
        <v>239</v>
      </c>
      <c r="E261" s="38" t="s">
        <v>30</v>
      </c>
      <c r="F261" s="60">
        <v>3000000</v>
      </c>
    </row>
    <row r="262" spans="1:6" ht="46.8" x14ac:dyDescent="0.3">
      <c r="A262" s="12" t="s">
        <v>179</v>
      </c>
      <c r="B262" s="5" t="s">
        <v>117</v>
      </c>
      <c r="C262" s="5" t="s">
        <v>232</v>
      </c>
      <c r="D262" s="5" t="s">
        <v>239</v>
      </c>
      <c r="E262" s="38" t="s">
        <v>180</v>
      </c>
      <c r="F262" s="60">
        <v>3000000</v>
      </c>
    </row>
    <row r="263" spans="1:6" ht="24" customHeight="1" x14ac:dyDescent="0.3">
      <c r="A263" s="12" t="s">
        <v>240</v>
      </c>
      <c r="B263" s="5" t="s">
        <v>117</v>
      </c>
      <c r="C263" s="5" t="s">
        <v>232</v>
      </c>
      <c r="D263" s="5" t="s">
        <v>241</v>
      </c>
      <c r="E263" s="38" t="s">
        <v>0</v>
      </c>
      <c r="F263" s="59">
        <v>1494392767</v>
      </c>
    </row>
    <row r="264" spans="1:6" ht="31.2" x14ac:dyDescent="0.3">
      <c r="A264" s="73" t="s">
        <v>1274</v>
      </c>
      <c r="B264" s="64" t="s">
        <v>117</v>
      </c>
      <c r="C264" s="64" t="s">
        <v>232</v>
      </c>
      <c r="D264" s="64" t="s">
        <v>1275</v>
      </c>
      <c r="E264" s="64"/>
      <c r="F264" s="60">
        <v>0</v>
      </c>
    </row>
    <row r="265" spans="1:6" ht="31.2" x14ac:dyDescent="0.3">
      <c r="A265" s="73" t="s">
        <v>159</v>
      </c>
      <c r="B265" s="64" t="s">
        <v>117</v>
      </c>
      <c r="C265" s="64" t="s">
        <v>232</v>
      </c>
      <c r="D265" s="64" t="s">
        <v>1275</v>
      </c>
      <c r="E265" s="64" t="s">
        <v>160</v>
      </c>
      <c r="F265" s="60">
        <v>0</v>
      </c>
    </row>
    <row r="266" spans="1:6" ht="15.6" x14ac:dyDescent="0.3">
      <c r="A266" s="73" t="s">
        <v>161</v>
      </c>
      <c r="B266" s="64" t="s">
        <v>117</v>
      </c>
      <c r="C266" s="64" t="s">
        <v>232</v>
      </c>
      <c r="D266" s="64" t="s">
        <v>1275</v>
      </c>
      <c r="E266" s="64" t="s">
        <v>162</v>
      </c>
      <c r="F266" s="60">
        <v>0</v>
      </c>
    </row>
    <row r="267" spans="1:6" ht="31.2" x14ac:dyDescent="0.3">
      <c r="A267" s="11" t="s">
        <v>242</v>
      </c>
      <c r="B267" s="5" t="s">
        <v>117</v>
      </c>
      <c r="C267" s="5" t="s">
        <v>232</v>
      </c>
      <c r="D267" s="5" t="s">
        <v>243</v>
      </c>
      <c r="E267" s="38" t="s">
        <v>0</v>
      </c>
      <c r="F267" s="60">
        <v>45000000</v>
      </c>
    </row>
    <row r="268" spans="1:6" ht="31.2" x14ac:dyDescent="0.3">
      <c r="A268" s="12" t="s">
        <v>159</v>
      </c>
      <c r="B268" s="5" t="s">
        <v>117</v>
      </c>
      <c r="C268" s="5" t="s">
        <v>232</v>
      </c>
      <c r="D268" s="5" t="s">
        <v>243</v>
      </c>
      <c r="E268" s="38" t="s">
        <v>160</v>
      </c>
      <c r="F268" s="60">
        <v>45000000</v>
      </c>
    </row>
    <row r="269" spans="1:6" ht="15.6" x14ac:dyDescent="0.3">
      <c r="A269" s="12" t="s">
        <v>161</v>
      </c>
      <c r="B269" s="5" t="s">
        <v>117</v>
      </c>
      <c r="C269" s="5" t="s">
        <v>232</v>
      </c>
      <c r="D269" s="5" t="s">
        <v>243</v>
      </c>
      <c r="E269" s="38" t="s">
        <v>162</v>
      </c>
      <c r="F269" s="60">
        <v>45000000</v>
      </c>
    </row>
    <row r="270" spans="1:6" ht="31.2" x14ac:dyDescent="0.3">
      <c r="A270" s="11" t="s">
        <v>244</v>
      </c>
      <c r="B270" s="5" t="s">
        <v>117</v>
      </c>
      <c r="C270" s="5" t="s">
        <v>232</v>
      </c>
      <c r="D270" s="5" t="s">
        <v>245</v>
      </c>
      <c r="E270" s="38" t="s">
        <v>0</v>
      </c>
      <c r="F270" s="60">
        <v>57190000</v>
      </c>
    </row>
    <row r="271" spans="1:6" ht="31.2" x14ac:dyDescent="0.3">
      <c r="A271" s="12" t="s">
        <v>159</v>
      </c>
      <c r="B271" s="5" t="s">
        <v>117</v>
      </c>
      <c r="C271" s="5" t="s">
        <v>232</v>
      </c>
      <c r="D271" s="5" t="s">
        <v>245</v>
      </c>
      <c r="E271" s="38" t="s">
        <v>160</v>
      </c>
      <c r="F271" s="60">
        <v>57190000</v>
      </c>
    </row>
    <row r="272" spans="1:6" ht="15.6" x14ac:dyDescent="0.3">
      <c r="A272" s="12" t="s">
        <v>161</v>
      </c>
      <c r="B272" s="5" t="s">
        <v>117</v>
      </c>
      <c r="C272" s="5" t="s">
        <v>232</v>
      </c>
      <c r="D272" s="5" t="s">
        <v>245</v>
      </c>
      <c r="E272" s="38" t="s">
        <v>162</v>
      </c>
      <c r="F272" s="60">
        <v>57190000</v>
      </c>
    </row>
    <row r="273" spans="1:6" ht="31.2" x14ac:dyDescent="0.3">
      <c r="A273" s="11" t="s">
        <v>246</v>
      </c>
      <c r="B273" s="5" t="s">
        <v>117</v>
      </c>
      <c r="C273" s="5" t="s">
        <v>232</v>
      </c>
      <c r="D273" s="5" t="s">
        <v>247</v>
      </c>
      <c r="E273" s="38" t="s">
        <v>0</v>
      </c>
      <c r="F273" s="60">
        <v>36452000</v>
      </c>
    </row>
    <row r="274" spans="1:6" ht="31.2" x14ac:dyDescent="0.3">
      <c r="A274" s="12" t="s">
        <v>159</v>
      </c>
      <c r="B274" s="5" t="s">
        <v>117</v>
      </c>
      <c r="C274" s="5" t="s">
        <v>232</v>
      </c>
      <c r="D274" s="5" t="s">
        <v>247</v>
      </c>
      <c r="E274" s="38" t="s">
        <v>160</v>
      </c>
      <c r="F274" s="60">
        <v>36452000</v>
      </c>
    </row>
    <row r="275" spans="1:6" ht="15.6" x14ac:dyDescent="0.3">
      <c r="A275" s="12" t="s">
        <v>161</v>
      </c>
      <c r="B275" s="5" t="s">
        <v>117</v>
      </c>
      <c r="C275" s="5" t="s">
        <v>232</v>
      </c>
      <c r="D275" s="5" t="s">
        <v>247</v>
      </c>
      <c r="E275" s="38" t="s">
        <v>162</v>
      </c>
      <c r="F275" s="60">
        <v>36452000</v>
      </c>
    </row>
    <row r="276" spans="1:6" ht="31.2" x14ac:dyDescent="0.3">
      <c r="A276" s="11" t="s">
        <v>248</v>
      </c>
      <c r="B276" s="5" t="s">
        <v>117</v>
      </c>
      <c r="C276" s="5" t="s">
        <v>232</v>
      </c>
      <c r="D276" s="5" t="s">
        <v>249</v>
      </c>
      <c r="E276" s="38" t="s">
        <v>0</v>
      </c>
      <c r="F276" s="60">
        <v>57394000</v>
      </c>
    </row>
    <row r="277" spans="1:6" ht="31.2" x14ac:dyDescent="0.3">
      <c r="A277" s="12" t="s">
        <v>159</v>
      </c>
      <c r="B277" s="5" t="s">
        <v>117</v>
      </c>
      <c r="C277" s="5" t="s">
        <v>232</v>
      </c>
      <c r="D277" s="5" t="s">
        <v>249</v>
      </c>
      <c r="E277" s="38" t="s">
        <v>160</v>
      </c>
      <c r="F277" s="60">
        <v>57394000</v>
      </c>
    </row>
    <row r="278" spans="1:6" ht="15.6" x14ac:dyDescent="0.3">
      <c r="A278" s="12" t="s">
        <v>161</v>
      </c>
      <c r="B278" s="5" t="s">
        <v>117</v>
      </c>
      <c r="C278" s="5" t="s">
        <v>232</v>
      </c>
      <c r="D278" s="5" t="s">
        <v>249</v>
      </c>
      <c r="E278" s="38" t="s">
        <v>162</v>
      </c>
      <c r="F278" s="60">
        <v>57394000</v>
      </c>
    </row>
    <row r="279" spans="1:6" ht="31.2" x14ac:dyDescent="0.3">
      <c r="A279" s="11" t="s">
        <v>250</v>
      </c>
      <c r="B279" s="5" t="s">
        <v>117</v>
      </c>
      <c r="C279" s="5" t="s">
        <v>232</v>
      </c>
      <c r="D279" s="5" t="s">
        <v>251</v>
      </c>
      <c r="E279" s="38" t="s">
        <v>0</v>
      </c>
      <c r="F279" s="60">
        <v>136300000</v>
      </c>
    </row>
    <row r="280" spans="1:6" ht="31.2" x14ac:dyDescent="0.3">
      <c r="A280" s="12" t="s">
        <v>159</v>
      </c>
      <c r="B280" s="5" t="s">
        <v>117</v>
      </c>
      <c r="C280" s="5" t="s">
        <v>232</v>
      </c>
      <c r="D280" s="5" t="s">
        <v>251</v>
      </c>
      <c r="E280" s="38" t="s">
        <v>160</v>
      </c>
      <c r="F280" s="60">
        <v>136300000</v>
      </c>
    </row>
    <row r="281" spans="1:6" ht="15.6" x14ac:dyDescent="0.3">
      <c r="A281" s="12" t="s">
        <v>161</v>
      </c>
      <c r="B281" s="5" t="s">
        <v>117</v>
      </c>
      <c r="C281" s="5" t="s">
        <v>232</v>
      </c>
      <c r="D281" s="5" t="s">
        <v>251</v>
      </c>
      <c r="E281" s="38" t="s">
        <v>162</v>
      </c>
      <c r="F281" s="60">
        <v>136300000</v>
      </c>
    </row>
    <row r="282" spans="1:6" ht="31.2" x14ac:dyDescent="0.3">
      <c r="A282" s="11" t="s">
        <v>252</v>
      </c>
      <c r="B282" s="5" t="s">
        <v>117</v>
      </c>
      <c r="C282" s="5" t="s">
        <v>232</v>
      </c>
      <c r="D282" s="5" t="s">
        <v>253</v>
      </c>
      <c r="E282" s="38" t="s">
        <v>0</v>
      </c>
      <c r="F282" s="60">
        <v>5000000</v>
      </c>
    </row>
    <row r="283" spans="1:6" ht="31.2" x14ac:dyDescent="0.3">
      <c r="A283" s="12" t="s">
        <v>159</v>
      </c>
      <c r="B283" s="5" t="s">
        <v>117</v>
      </c>
      <c r="C283" s="5" t="s">
        <v>232</v>
      </c>
      <c r="D283" s="5" t="s">
        <v>253</v>
      </c>
      <c r="E283" s="38" t="s">
        <v>160</v>
      </c>
      <c r="F283" s="60">
        <v>5000000</v>
      </c>
    </row>
    <row r="284" spans="1:6" ht="15.6" x14ac:dyDescent="0.3">
      <c r="A284" s="12" t="s">
        <v>161</v>
      </c>
      <c r="B284" s="5" t="s">
        <v>117</v>
      </c>
      <c r="C284" s="5" t="s">
        <v>232</v>
      </c>
      <c r="D284" s="5" t="s">
        <v>253</v>
      </c>
      <c r="E284" s="38" t="s">
        <v>162</v>
      </c>
      <c r="F284" s="60">
        <v>5000000</v>
      </c>
    </row>
    <row r="285" spans="1:6" ht="31.2" x14ac:dyDescent="0.3">
      <c r="A285" s="11" t="s">
        <v>254</v>
      </c>
      <c r="B285" s="5" t="s">
        <v>117</v>
      </c>
      <c r="C285" s="5" t="s">
        <v>232</v>
      </c>
      <c r="D285" s="5" t="s">
        <v>255</v>
      </c>
      <c r="E285" s="38" t="s">
        <v>0</v>
      </c>
      <c r="F285" s="60">
        <v>36050000</v>
      </c>
    </row>
    <row r="286" spans="1:6" ht="31.2" x14ac:dyDescent="0.3">
      <c r="A286" s="12" t="s">
        <v>159</v>
      </c>
      <c r="B286" s="5" t="s">
        <v>117</v>
      </c>
      <c r="C286" s="5" t="s">
        <v>232</v>
      </c>
      <c r="D286" s="5" t="s">
        <v>255</v>
      </c>
      <c r="E286" s="38" t="s">
        <v>160</v>
      </c>
      <c r="F286" s="60">
        <v>36050000</v>
      </c>
    </row>
    <row r="287" spans="1:6" ht="15.6" x14ac:dyDescent="0.3">
      <c r="A287" s="12" t="s">
        <v>161</v>
      </c>
      <c r="B287" s="5" t="s">
        <v>117</v>
      </c>
      <c r="C287" s="5" t="s">
        <v>232</v>
      </c>
      <c r="D287" s="5" t="s">
        <v>255</v>
      </c>
      <c r="E287" s="38" t="s">
        <v>162</v>
      </c>
      <c r="F287" s="60">
        <v>36050000</v>
      </c>
    </row>
    <row r="288" spans="1:6" ht="31.2" x14ac:dyDescent="0.3">
      <c r="A288" s="11" t="s">
        <v>256</v>
      </c>
      <c r="B288" s="5" t="s">
        <v>117</v>
      </c>
      <c r="C288" s="5" t="s">
        <v>232</v>
      </c>
      <c r="D288" s="5" t="s">
        <v>257</v>
      </c>
      <c r="E288" s="38" t="s">
        <v>0</v>
      </c>
      <c r="F288" s="59">
        <v>1121006767</v>
      </c>
    </row>
    <row r="289" spans="1:6" ht="31.2" x14ac:dyDescent="0.3">
      <c r="A289" s="12" t="s">
        <v>159</v>
      </c>
      <c r="B289" s="5" t="s">
        <v>117</v>
      </c>
      <c r="C289" s="5" t="s">
        <v>232</v>
      </c>
      <c r="D289" s="5" t="s">
        <v>257</v>
      </c>
      <c r="E289" s="38" t="s">
        <v>160</v>
      </c>
      <c r="F289" s="60">
        <v>900000000</v>
      </c>
    </row>
    <row r="290" spans="1:6" ht="46.8" x14ac:dyDescent="0.3">
      <c r="A290" s="12" t="s">
        <v>258</v>
      </c>
      <c r="B290" s="5" t="s">
        <v>117</v>
      </c>
      <c r="C290" s="5" t="s">
        <v>232</v>
      </c>
      <c r="D290" s="5" t="s">
        <v>257</v>
      </c>
      <c r="E290" s="38" t="s">
        <v>259</v>
      </c>
      <c r="F290" s="60">
        <v>900000000</v>
      </c>
    </row>
    <row r="291" spans="1:6" ht="15.6" x14ac:dyDescent="0.3">
      <c r="A291" s="12" t="s">
        <v>45</v>
      </c>
      <c r="B291" s="5" t="s">
        <v>117</v>
      </c>
      <c r="C291" s="5" t="s">
        <v>232</v>
      </c>
      <c r="D291" s="5" t="s">
        <v>257</v>
      </c>
      <c r="E291" s="38" t="s">
        <v>46</v>
      </c>
      <c r="F291" s="59">
        <v>150000000</v>
      </c>
    </row>
    <row r="292" spans="1:6" ht="15.6" x14ac:dyDescent="0.3">
      <c r="A292" s="12" t="s">
        <v>113</v>
      </c>
      <c r="B292" s="5" t="s">
        <v>117</v>
      </c>
      <c r="C292" s="5" t="s">
        <v>232</v>
      </c>
      <c r="D292" s="5" t="s">
        <v>257</v>
      </c>
      <c r="E292" s="38" t="s">
        <v>114</v>
      </c>
      <c r="F292" s="60">
        <v>150000000</v>
      </c>
    </row>
    <row r="293" spans="1:6" ht="15.6" x14ac:dyDescent="0.3">
      <c r="A293" s="12" t="s">
        <v>29</v>
      </c>
      <c r="B293" s="5" t="s">
        <v>117</v>
      </c>
      <c r="C293" s="5" t="s">
        <v>232</v>
      </c>
      <c r="D293" s="5" t="s">
        <v>257</v>
      </c>
      <c r="E293" s="38" t="s">
        <v>30</v>
      </c>
      <c r="F293" s="60">
        <v>71006767</v>
      </c>
    </row>
    <row r="294" spans="1:6" ht="46.8" x14ac:dyDescent="0.3">
      <c r="A294" s="12" t="s">
        <v>179</v>
      </c>
      <c r="B294" s="5" t="s">
        <v>117</v>
      </c>
      <c r="C294" s="5" t="s">
        <v>232</v>
      </c>
      <c r="D294" s="5" t="s">
        <v>257</v>
      </c>
      <c r="E294" s="38" t="s">
        <v>180</v>
      </c>
      <c r="F294" s="60">
        <v>71006767</v>
      </c>
    </row>
    <row r="295" spans="1:6" ht="15.6" x14ac:dyDescent="0.3">
      <c r="A295" s="12" t="s">
        <v>1335</v>
      </c>
      <c r="B295" s="5" t="s">
        <v>117</v>
      </c>
      <c r="C295" s="5" t="s">
        <v>232</v>
      </c>
      <c r="D295" s="28" t="s">
        <v>1336</v>
      </c>
      <c r="E295" s="38"/>
      <c r="F295" s="59">
        <v>0</v>
      </c>
    </row>
    <row r="296" spans="1:6" ht="31.2" x14ac:dyDescent="0.3">
      <c r="A296" s="12" t="s">
        <v>159</v>
      </c>
      <c r="B296" s="5" t="s">
        <v>117</v>
      </c>
      <c r="C296" s="5" t="s">
        <v>232</v>
      </c>
      <c r="D296" s="28" t="s">
        <v>1336</v>
      </c>
      <c r="E296" s="38">
        <v>400</v>
      </c>
      <c r="F296" s="59">
        <v>0</v>
      </c>
    </row>
    <row r="297" spans="1:6" ht="15.6" x14ac:dyDescent="0.3">
      <c r="A297" s="12" t="s">
        <v>748</v>
      </c>
      <c r="B297" s="5" t="s">
        <v>117</v>
      </c>
      <c r="C297" s="5" t="s">
        <v>232</v>
      </c>
      <c r="D297" s="28" t="s">
        <v>1336</v>
      </c>
      <c r="E297" s="38">
        <v>450</v>
      </c>
      <c r="F297" s="60">
        <v>0</v>
      </c>
    </row>
    <row r="298" spans="1:6" ht="46.8" x14ac:dyDescent="0.3">
      <c r="A298" s="12" t="s">
        <v>260</v>
      </c>
      <c r="B298" s="5" t="s">
        <v>117</v>
      </c>
      <c r="C298" s="5" t="s">
        <v>232</v>
      </c>
      <c r="D298" s="5" t="s">
        <v>261</v>
      </c>
      <c r="E298" s="38" t="s">
        <v>0</v>
      </c>
      <c r="F298" s="60">
        <v>350000000</v>
      </c>
    </row>
    <row r="299" spans="1:6" ht="31.2" x14ac:dyDescent="0.3">
      <c r="A299" s="11" t="s">
        <v>242</v>
      </c>
      <c r="B299" s="5" t="s">
        <v>117</v>
      </c>
      <c r="C299" s="5" t="s">
        <v>232</v>
      </c>
      <c r="D299" s="5" t="s">
        <v>262</v>
      </c>
      <c r="E299" s="38" t="s">
        <v>0</v>
      </c>
      <c r="F299" s="60">
        <v>229599000</v>
      </c>
    </row>
    <row r="300" spans="1:6" ht="31.2" x14ac:dyDescent="0.3">
      <c r="A300" s="12" t="s">
        <v>159</v>
      </c>
      <c r="B300" s="5" t="s">
        <v>117</v>
      </c>
      <c r="C300" s="5" t="s">
        <v>232</v>
      </c>
      <c r="D300" s="5" t="s">
        <v>262</v>
      </c>
      <c r="E300" s="38" t="s">
        <v>160</v>
      </c>
      <c r="F300" s="60">
        <v>229599000</v>
      </c>
    </row>
    <row r="301" spans="1:6" ht="15.6" x14ac:dyDescent="0.3">
      <c r="A301" s="12" t="s">
        <v>161</v>
      </c>
      <c r="B301" s="5" t="s">
        <v>117</v>
      </c>
      <c r="C301" s="5" t="s">
        <v>232</v>
      </c>
      <c r="D301" s="5" t="s">
        <v>262</v>
      </c>
      <c r="E301" s="38" t="s">
        <v>162</v>
      </c>
      <c r="F301" s="60">
        <v>229599000</v>
      </c>
    </row>
    <row r="302" spans="1:6" ht="15.6" x14ac:dyDescent="0.3">
      <c r="A302" s="11" t="s">
        <v>185</v>
      </c>
      <c r="B302" s="5" t="s">
        <v>117</v>
      </c>
      <c r="C302" s="5" t="s">
        <v>232</v>
      </c>
      <c r="D302" s="5" t="s">
        <v>263</v>
      </c>
      <c r="E302" s="38" t="s">
        <v>0</v>
      </c>
      <c r="F302" s="60">
        <v>120401000</v>
      </c>
    </row>
    <row r="303" spans="1:6" ht="15.6" x14ac:dyDescent="0.3">
      <c r="A303" s="12" t="s">
        <v>29</v>
      </c>
      <c r="B303" s="5" t="s">
        <v>117</v>
      </c>
      <c r="C303" s="5" t="s">
        <v>232</v>
      </c>
      <c r="D303" s="5" t="s">
        <v>263</v>
      </c>
      <c r="E303" s="38" t="s">
        <v>30</v>
      </c>
      <c r="F303" s="60">
        <v>120401000</v>
      </c>
    </row>
    <row r="304" spans="1:6" ht="46.8" x14ac:dyDescent="0.3">
      <c r="A304" s="12" t="s">
        <v>179</v>
      </c>
      <c r="B304" s="5" t="s">
        <v>117</v>
      </c>
      <c r="C304" s="5" t="s">
        <v>232</v>
      </c>
      <c r="D304" s="5" t="s">
        <v>263</v>
      </c>
      <c r="E304" s="38" t="s">
        <v>180</v>
      </c>
      <c r="F304" s="60">
        <v>120401000</v>
      </c>
    </row>
    <row r="305" spans="1:6" ht="62.4" x14ac:dyDescent="0.3">
      <c r="A305" s="12" t="s">
        <v>215</v>
      </c>
      <c r="B305" s="5" t="s">
        <v>117</v>
      </c>
      <c r="C305" s="5" t="s">
        <v>232</v>
      </c>
      <c r="D305" s="5" t="s">
        <v>216</v>
      </c>
      <c r="E305" s="38" t="s">
        <v>0</v>
      </c>
      <c r="F305" s="60">
        <v>10000</v>
      </c>
    </row>
    <row r="306" spans="1:6" ht="46.8" x14ac:dyDescent="0.3">
      <c r="A306" s="11" t="s">
        <v>264</v>
      </c>
      <c r="B306" s="5" t="s">
        <v>117</v>
      </c>
      <c r="C306" s="5" t="s">
        <v>232</v>
      </c>
      <c r="D306" s="5" t="s">
        <v>265</v>
      </c>
      <c r="E306" s="38" t="s">
        <v>0</v>
      </c>
      <c r="F306" s="60">
        <v>10000</v>
      </c>
    </row>
    <row r="307" spans="1:6" ht="15.6" x14ac:dyDescent="0.3">
      <c r="A307" s="12" t="s">
        <v>45</v>
      </c>
      <c r="B307" s="5" t="s">
        <v>117</v>
      </c>
      <c r="C307" s="5" t="s">
        <v>232</v>
      </c>
      <c r="D307" s="5" t="s">
        <v>265</v>
      </c>
      <c r="E307" s="38" t="s">
        <v>46</v>
      </c>
      <c r="F307" s="60">
        <v>10000</v>
      </c>
    </row>
    <row r="308" spans="1:6" ht="15.6" x14ac:dyDescent="0.3">
      <c r="A308" s="12" t="s">
        <v>113</v>
      </c>
      <c r="B308" s="5" t="s">
        <v>117</v>
      </c>
      <c r="C308" s="5" t="s">
        <v>232</v>
      </c>
      <c r="D308" s="5" t="s">
        <v>265</v>
      </c>
      <c r="E308" s="38" t="s">
        <v>114</v>
      </c>
      <c r="F308" s="60">
        <v>10000</v>
      </c>
    </row>
    <row r="309" spans="1:6" ht="31.2" x14ac:dyDescent="0.3">
      <c r="A309" s="12" t="s">
        <v>122</v>
      </c>
      <c r="B309" s="5" t="s">
        <v>117</v>
      </c>
      <c r="C309" s="5" t="s">
        <v>232</v>
      </c>
      <c r="D309" s="5" t="s">
        <v>123</v>
      </c>
      <c r="E309" s="38" t="s">
        <v>0</v>
      </c>
      <c r="F309" s="60">
        <v>37312100</v>
      </c>
    </row>
    <row r="310" spans="1:6" ht="31.2" x14ac:dyDescent="0.3">
      <c r="A310" s="12" t="s">
        <v>266</v>
      </c>
      <c r="B310" s="5" t="s">
        <v>117</v>
      </c>
      <c r="C310" s="5" t="s">
        <v>232</v>
      </c>
      <c r="D310" s="5" t="s">
        <v>267</v>
      </c>
      <c r="E310" s="38" t="s">
        <v>0</v>
      </c>
      <c r="F310" s="60">
        <v>37312100</v>
      </c>
    </row>
    <row r="311" spans="1:6" ht="109.2" x14ac:dyDescent="0.3">
      <c r="A311" s="73" t="s">
        <v>1250</v>
      </c>
      <c r="B311" s="64" t="s">
        <v>117</v>
      </c>
      <c r="C311" s="64" t="s">
        <v>232</v>
      </c>
      <c r="D311" s="64" t="s">
        <v>1251</v>
      </c>
      <c r="E311" s="64"/>
      <c r="F311" s="60">
        <v>17038100</v>
      </c>
    </row>
    <row r="312" spans="1:6" ht="31.2" x14ac:dyDescent="0.3">
      <c r="A312" s="73" t="s">
        <v>159</v>
      </c>
      <c r="B312" s="64" t="s">
        <v>117</v>
      </c>
      <c r="C312" s="64" t="s">
        <v>232</v>
      </c>
      <c r="D312" s="64" t="s">
        <v>1251</v>
      </c>
      <c r="E312" s="64" t="s">
        <v>160</v>
      </c>
      <c r="F312" s="60">
        <v>17038100</v>
      </c>
    </row>
    <row r="313" spans="1:6" ht="15.6" x14ac:dyDescent="0.3">
      <c r="A313" s="73" t="s">
        <v>161</v>
      </c>
      <c r="B313" s="64" t="s">
        <v>117</v>
      </c>
      <c r="C313" s="64" t="s">
        <v>232</v>
      </c>
      <c r="D313" s="64" t="s">
        <v>1251</v>
      </c>
      <c r="E313" s="64" t="s">
        <v>162</v>
      </c>
      <c r="F313" s="60">
        <v>17038100</v>
      </c>
    </row>
    <row r="314" spans="1:6" ht="31.2" x14ac:dyDescent="0.3">
      <c r="A314" s="11" t="s">
        <v>242</v>
      </c>
      <c r="B314" s="5" t="s">
        <v>117</v>
      </c>
      <c r="C314" s="5" t="s">
        <v>232</v>
      </c>
      <c r="D314" s="5" t="s">
        <v>268</v>
      </c>
      <c r="E314" s="38" t="s">
        <v>0</v>
      </c>
      <c r="F314" s="60">
        <v>20274000</v>
      </c>
    </row>
    <row r="315" spans="1:6" ht="31.2" x14ac:dyDescent="0.3">
      <c r="A315" s="12" t="s">
        <v>159</v>
      </c>
      <c r="B315" s="5" t="s">
        <v>117</v>
      </c>
      <c r="C315" s="5" t="s">
        <v>232</v>
      </c>
      <c r="D315" s="5" t="s">
        <v>268</v>
      </c>
      <c r="E315" s="38" t="s">
        <v>160</v>
      </c>
      <c r="F315" s="60">
        <v>20274000</v>
      </c>
    </row>
    <row r="316" spans="1:6" ht="15.6" x14ac:dyDescent="0.3">
      <c r="A316" s="12" t="s">
        <v>161</v>
      </c>
      <c r="B316" s="5" t="s">
        <v>117</v>
      </c>
      <c r="C316" s="5" t="s">
        <v>232</v>
      </c>
      <c r="D316" s="5" t="s">
        <v>268</v>
      </c>
      <c r="E316" s="38" t="s">
        <v>162</v>
      </c>
      <c r="F316" s="60">
        <v>20274000</v>
      </c>
    </row>
    <row r="317" spans="1:6" ht="31.2" x14ac:dyDescent="0.3">
      <c r="A317" s="12" t="s">
        <v>269</v>
      </c>
      <c r="B317" s="5" t="s">
        <v>117</v>
      </c>
      <c r="C317" s="5" t="s">
        <v>232</v>
      </c>
      <c r="D317" s="5" t="s">
        <v>270</v>
      </c>
      <c r="E317" s="38" t="s">
        <v>0</v>
      </c>
      <c r="F317" s="60">
        <v>88220000</v>
      </c>
    </row>
    <row r="318" spans="1:6" ht="31.2" x14ac:dyDescent="0.3">
      <c r="A318" s="12" t="s">
        <v>271</v>
      </c>
      <c r="B318" s="5" t="s">
        <v>117</v>
      </c>
      <c r="C318" s="5" t="s">
        <v>232</v>
      </c>
      <c r="D318" s="5" t="s">
        <v>272</v>
      </c>
      <c r="E318" s="38" t="s">
        <v>0</v>
      </c>
      <c r="F318" s="60">
        <v>88220000</v>
      </c>
    </row>
    <row r="319" spans="1:6" ht="46.8" x14ac:dyDescent="0.3">
      <c r="A319" s="11" t="s">
        <v>273</v>
      </c>
      <c r="B319" s="5" t="s">
        <v>117</v>
      </c>
      <c r="C319" s="5" t="s">
        <v>232</v>
      </c>
      <c r="D319" s="5" t="s">
        <v>274</v>
      </c>
      <c r="E319" s="38" t="s">
        <v>0</v>
      </c>
      <c r="F319" s="60">
        <v>60000000</v>
      </c>
    </row>
    <row r="320" spans="1:6" ht="31.2" x14ac:dyDescent="0.3">
      <c r="A320" s="12" t="s">
        <v>159</v>
      </c>
      <c r="B320" s="5" t="s">
        <v>117</v>
      </c>
      <c r="C320" s="5" t="s">
        <v>232</v>
      </c>
      <c r="D320" s="5" t="s">
        <v>274</v>
      </c>
      <c r="E320" s="38" t="s">
        <v>160</v>
      </c>
      <c r="F320" s="60">
        <v>60000000</v>
      </c>
    </row>
    <row r="321" spans="1:6" ht="15.6" x14ac:dyDescent="0.3">
      <c r="A321" s="12" t="s">
        <v>161</v>
      </c>
      <c r="B321" s="5" t="s">
        <v>117</v>
      </c>
      <c r="C321" s="5" t="s">
        <v>232</v>
      </c>
      <c r="D321" s="5" t="s">
        <v>274</v>
      </c>
      <c r="E321" s="38" t="s">
        <v>162</v>
      </c>
      <c r="F321" s="60">
        <v>60000000</v>
      </c>
    </row>
    <row r="322" spans="1:6" ht="46.8" x14ac:dyDescent="0.3">
      <c r="A322" s="11" t="s">
        <v>275</v>
      </c>
      <c r="B322" s="5" t="s">
        <v>117</v>
      </c>
      <c r="C322" s="5" t="s">
        <v>232</v>
      </c>
      <c r="D322" s="5" t="s">
        <v>276</v>
      </c>
      <c r="E322" s="38" t="s">
        <v>0</v>
      </c>
      <c r="F322" s="60">
        <v>28220000</v>
      </c>
    </row>
    <row r="323" spans="1:6" ht="31.2" x14ac:dyDescent="0.3">
      <c r="A323" s="12" t="s">
        <v>159</v>
      </c>
      <c r="B323" s="5" t="s">
        <v>117</v>
      </c>
      <c r="C323" s="5" t="s">
        <v>232</v>
      </c>
      <c r="D323" s="5" t="s">
        <v>276</v>
      </c>
      <c r="E323" s="38" t="s">
        <v>160</v>
      </c>
      <c r="F323" s="60">
        <v>28220000</v>
      </c>
    </row>
    <row r="324" spans="1:6" ht="15.6" x14ac:dyDescent="0.3">
      <c r="A324" s="12" t="s">
        <v>161</v>
      </c>
      <c r="B324" s="5" t="s">
        <v>117</v>
      </c>
      <c r="C324" s="5" t="s">
        <v>232</v>
      </c>
      <c r="D324" s="5" t="s">
        <v>276</v>
      </c>
      <c r="E324" s="38" t="s">
        <v>162</v>
      </c>
      <c r="F324" s="60">
        <v>28220000</v>
      </c>
    </row>
    <row r="325" spans="1:6" ht="46.8" x14ac:dyDescent="0.3">
      <c r="A325" s="12" t="s">
        <v>170</v>
      </c>
      <c r="B325" s="5" t="s">
        <v>117</v>
      </c>
      <c r="C325" s="5" t="s">
        <v>232</v>
      </c>
      <c r="D325" s="5" t="s">
        <v>171</v>
      </c>
      <c r="E325" s="38" t="s">
        <v>0</v>
      </c>
      <c r="F325" s="60">
        <v>30000000</v>
      </c>
    </row>
    <row r="326" spans="1:6" ht="31.2" x14ac:dyDescent="0.3">
      <c r="A326" s="11" t="s">
        <v>277</v>
      </c>
      <c r="B326" s="5" t="s">
        <v>117</v>
      </c>
      <c r="C326" s="5" t="s">
        <v>232</v>
      </c>
      <c r="D326" s="5" t="s">
        <v>278</v>
      </c>
      <c r="E326" s="38" t="s">
        <v>0</v>
      </c>
      <c r="F326" s="60">
        <v>30000000</v>
      </c>
    </row>
    <row r="327" spans="1:6" ht="31.2" x14ac:dyDescent="0.3">
      <c r="A327" s="12" t="s">
        <v>25</v>
      </c>
      <c r="B327" s="5" t="s">
        <v>117</v>
      </c>
      <c r="C327" s="5" t="s">
        <v>232</v>
      </c>
      <c r="D327" s="5" t="s">
        <v>278</v>
      </c>
      <c r="E327" s="38" t="s">
        <v>26</v>
      </c>
      <c r="F327" s="60">
        <v>30000000</v>
      </c>
    </row>
    <row r="328" spans="1:6" ht="31.2" x14ac:dyDescent="0.3">
      <c r="A328" s="12" t="s">
        <v>27</v>
      </c>
      <c r="B328" s="5" t="s">
        <v>117</v>
      </c>
      <c r="C328" s="5" t="s">
        <v>232</v>
      </c>
      <c r="D328" s="5" t="s">
        <v>278</v>
      </c>
      <c r="E328" s="38" t="s">
        <v>28</v>
      </c>
      <c r="F328" s="60">
        <v>30000000</v>
      </c>
    </row>
    <row r="329" spans="1:6" ht="15.6" x14ac:dyDescent="0.3">
      <c r="A329" s="11" t="s">
        <v>281</v>
      </c>
      <c r="B329" s="5" t="s">
        <v>117</v>
      </c>
      <c r="C329" s="5" t="s">
        <v>282</v>
      </c>
      <c r="D329" s="5" t="s">
        <v>0</v>
      </c>
      <c r="E329" s="38" t="s">
        <v>0</v>
      </c>
      <c r="F329" s="60">
        <v>74822600</v>
      </c>
    </row>
    <row r="330" spans="1:6" ht="46.8" x14ac:dyDescent="0.3">
      <c r="A330" s="12" t="s">
        <v>165</v>
      </c>
      <c r="B330" s="5" t="s">
        <v>117</v>
      </c>
      <c r="C330" s="5" t="s">
        <v>282</v>
      </c>
      <c r="D330" s="5" t="s">
        <v>166</v>
      </c>
      <c r="E330" s="38" t="s">
        <v>0</v>
      </c>
      <c r="F330" s="60">
        <v>70822600</v>
      </c>
    </row>
    <row r="331" spans="1:6" ht="15.6" x14ac:dyDescent="0.3">
      <c r="A331" s="11" t="s">
        <v>19</v>
      </c>
      <c r="B331" s="5" t="s">
        <v>117</v>
      </c>
      <c r="C331" s="5" t="s">
        <v>282</v>
      </c>
      <c r="D331" s="5" t="s">
        <v>283</v>
      </c>
      <c r="E331" s="38" t="s">
        <v>0</v>
      </c>
      <c r="F331" s="60">
        <v>66750300</v>
      </c>
    </row>
    <row r="332" spans="1:6" ht="62.4" x14ac:dyDescent="0.3">
      <c r="A332" s="12" t="s">
        <v>21</v>
      </c>
      <c r="B332" s="5" t="s">
        <v>117</v>
      </c>
      <c r="C332" s="5" t="s">
        <v>282</v>
      </c>
      <c r="D332" s="5" t="s">
        <v>283</v>
      </c>
      <c r="E332" s="38" t="s">
        <v>22</v>
      </c>
      <c r="F332" s="60">
        <v>59065700</v>
      </c>
    </row>
    <row r="333" spans="1:6" ht="31.2" x14ac:dyDescent="0.3">
      <c r="A333" s="12" t="s">
        <v>23</v>
      </c>
      <c r="B333" s="5" t="s">
        <v>117</v>
      </c>
      <c r="C333" s="5" t="s">
        <v>282</v>
      </c>
      <c r="D333" s="5" t="s">
        <v>283</v>
      </c>
      <c r="E333" s="38" t="s">
        <v>24</v>
      </c>
      <c r="F333" s="60">
        <v>59065700</v>
      </c>
    </row>
    <row r="334" spans="1:6" ht="31.2" x14ac:dyDescent="0.3">
      <c r="A334" s="12" t="s">
        <v>25</v>
      </c>
      <c r="B334" s="5" t="s">
        <v>117</v>
      </c>
      <c r="C334" s="5" t="s">
        <v>282</v>
      </c>
      <c r="D334" s="5" t="s">
        <v>283</v>
      </c>
      <c r="E334" s="38" t="s">
        <v>26</v>
      </c>
      <c r="F334" s="60">
        <v>7518600</v>
      </c>
    </row>
    <row r="335" spans="1:6" ht="31.2" x14ac:dyDescent="0.3">
      <c r="A335" s="12" t="s">
        <v>27</v>
      </c>
      <c r="B335" s="5" t="s">
        <v>117</v>
      </c>
      <c r="C335" s="5" t="s">
        <v>282</v>
      </c>
      <c r="D335" s="5" t="s">
        <v>283</v>
      </c>
      <c r="E335" s="38" t="s">
        <v>28</v>
      </c>
      <c r="F335" s="60">
        <v>7518600</v>
      </c>
    </row>
    <row r="336" spans="1:6" ht="15.6" x14ac:dyDescent="0.3">
      <c r="A336" s="12" t="s">
        <v>29</v>
      </c>
      <c r="B336" s="5" t="s">
        <v>117</v>
      </c>
      <c r="C336" s="5" t="s">
        <v>282</v>
      </c>
      <c r="D336" s="5" t="s">
        <v>283</v>
      </c>
      <c r="E336" s="38" t="s">
        <v>30</v>
      </c>
      <c r="F336" s="60">
        <v>166000</v>
      </c>
    </row>
    <row r="337" spans="1:6" ht="15.6" x14ac:dyDescent="0.3">
      <c r="A337" s="12" t="s">
        <v>31</v>
      </c>
      <c r="B337" s="5" t="s">
        <v>117</v>
      </c>
      <c r="C337" s="5" t="s">
        <v>282</v>
      </c>
      <c r="D337" s="5" t="s">
        <v>283</v>
      </c>
      <c r="E337" s="38" t="s">
        <v>32</v>
      </c>
      <c r="F337" s="60">
        <v>166000</v>
      </c>
    </row>
    <row r="338" spans="1:6" ht="31.2" x14ac:dyDescent="0.3">
      <c r="A338" s="11" t="s">
        <v>284</v>
      </c>
      <c r="B338" s="5" t="s">
        <v>117</v>
      </c>
      <c r="C338" s="5" t="s">
        <v>282</v>
      </c>
      <c r="D338" s="5" t="s">
        <v>285</v>
      </c>
      <c r="E338" s="38" t="s">
        <v>0</v>
      </c>
      <c r="F338" s="60">
        <v>36300</v>
      </c>
    </row>
    <row r="339" spans="1:6" ht="31.2" x14ac:dyDescent="0.3">
      <c r="A339" s="12" t="s">
        <v>25</v>
      </c>
      <c r="B339" s="5" t="s">
        <v>117</v>
      </c>
      <c r="C339" s="5" t="s">
        <v>282</v>
      </c>
      <c r="D339" s="5" t="s">
        <v>285</v>
      </c>
      <c r="E339" s="38" t="s">
        <v>26</v>
      </c>
      <c r="F339" s="60">
        <v>36300</v>
      </c>
    </row>
    <row r="340" spans="1:6" ht="31.2" x14ac:dyDescent="0.3">
      <c r="A340" s="12" t="s">
        <v>27</v>
      </c>
      <c r="B340" s="5" t="s">
        <v>117</v>
      </c>
      <c r="C340" s="5" t="s">
        <v>282</v>
      </c>
      <c r="D340" s="5" t="s">
        <v>285</v>
      </c>
      <c r="E340" s="38" t="s">
        <v>28</v>
      </c>
      <c r="F340" s="60">
        <v>36300</v>
      </c>
    </row>
    <row r="341" spans="1:6" ht="62.4" x14ac:dyDescent="0.3">
      <c r="A341" s="12" t="s">
        <v>215</v>
      </c>
      <c r="B341" s="5" t="s">
        <v>117</v>
      </c>
      <c r="C341" s="5" t="s">
        <v>282</v>
      </c>
      <c r="D341" s="5" t="s">
        <v>216</v>
      </c>
      <c r="E341" s="38" t="s">
        <v>0</v>
      </c>
      <c r="F341" s="60">
        <v>4036000</v>
      </c>
    </row>
    <row r="342" spans="1:6" ht="31.2" x14ac:dyDescent="0.3">
      <c r="A342" s="11" t="s">
        <v>286</v>
      </c>
      <c r="B342" s="5" t="s">
        <v>117</v>
      </c>
      <c r="C342" s="5" t="s">
        <v>282</v>
      </c>
      <c r="D342" s="5" t="s">
        <v>287</v>
      </c>
      <c r="E342" s="38" t="s">
        <v>0</v>
      </c>
      <c r="F342" s="60">
        <v>4036000</v>
      </c>
    </row>
    <row r="343" spans="1:6" ht="31.2" x14ac:dyDescent="0.3">
      <c r="A343" s="12" t="s">
        <v>25</v>
      </c>
      <c r="B343" s="5" t="s">
        <v>117</v>
      </c>
      <c r="C343" s="5" t="s">
        <v>282</v>
      </c>
      <c r="D343" s="5" t="s">
        <v>287</v>
      </c>
      <c r="E343" s="38" t="s">
        <v>26</v>
      </c>
      <c r="F343" s="60">
        <v>4036000</v>
      </c>
    </row>
    <row r="344" spans="1:6" ht="31.2" x14ac:dyDescent="0.3">
      <c r="A344" s="12" t="s">
        <v>27</v>
      </c>
      <c r="B344" s="5" t="s">
        <v>117</v>
      </c>
      <c r="C344" s="5" t="s">
        <v>282</v>
      </c>
      <c r="D344" s="5" t="s">
        <v>287</v>
      </c>
      <c r="E344" s="38" t="s">
        <v>28</v>
      </c>
      <c r="F344" s="60">
        <v>4036000</v>
      </c>
    </row>
    <row r="345" spans="1:6" ht="46.8" x14ac:dyDescent="0.3">
      <c r="A345" s="12" t="s">
        <v>170</v>
      </c>
      <c r="B345" s="5" t="s">
        <v>117</v>
      </c>
      <c r="C345" s="5" t="s">
        <v>282</v>
      </c>
      <c r="D345" s="5" t="s">
        <v>171</v>
      </c>
      <c r="E345" s="38" t="s">
        <v>0</v>
      </c>
      <c r="F345" s="60">
        <v>4000000</v>
      </c>
    </row>
    <row r="346" spans="1:6" ht="31.2" x14ac:dyDescent="0.3">
      <c r="A346" s="11" t="s">
        <v>173</v>
      </c>
      <c r="B346" s="5" t="s">
        <v>117</v>
      </c>
      <c r="C346" s="5" t="s">
        <v>282</v>
      </c>
      <c r="D346" s="5" t="s">
        <v>174</v>
      </c>
      <c r="E346" s="38" t="s">
        <v>0</v>
      </c>
      <c r="F346" s="60">
        <v>4000000</v>
      </c>
    </row>
    <row r="347" spans="1:6" ht="31.2" x14ac:dyDescent="0.3">
      <c r="A347" s="12" t="s">
        <v>25</v>
      </c>
      <c r="B347" s="5" t="s">
        <v>117</v>
      </c>
      <c r="C347" s="5" t="s">
        <v>282</v>
      </c>
      <c r="D347" s="5" t="s">
        <v>174</v>
      </c>
      <c r="E347" s="38" t="s">
        <v>26</v>
      </c>
      <c r="F347" s="60">
        <v>4000000</v>
      </c>
    </row>
    <row r="348" spans="1:6" ht="31.2" x14ac:dyDescent="0.3">
      <c r="A348" s="12" t="s">
        <v>27</v>
      </c>
      <c r="B348" s="5" t="s">
        <v>117</v>
      </c>
      <c r="C348" s="5" t="s">
        <v>282</v>
      </c>
      <c r="D348" s="5" t="s">
        <v>174</v>
      </c>
      <c r="E348" s="38" t="s">
        <v>28</v>
      </c>
      <c r="F348" s="60">
        <v>4000000</v>
      </c>
    </row>
    <row r="349" spans="1:6" ht="15.6" x14ac:dyDescent="0.3">
      <c r="A349" s="11" t="s">
        <v>75</v>
      </c>
      <c r="B349" s="5" t="s">
        <v>117</v>
      </c>
      <c r="C349" s="5" t="s">
        <v>76</v>
      </c>
      <c r="D349" s="4" t="s">
        <v>0</v>
      </c>
      <c r="E349" s="37" t="s">
        <v>0</v>
      </c>
      <c r="F349" s="60">
        <v>61130900</v>
      </c>
    </row>
    <row r="350" spans="1:6" ht="15.6" x14ac:dyDescent="0.3">
      <c r="A350" s="11" t="s">
        <v>288</v>
      </c>
      <c r="B350" s="5" t="s">
        <v>117</v>
      </c>
      <c r="C350" s="5" t="s">
        <v>289</v>
      </c>
      <c r="D350" s="5" t="s">
        <v>0</v>
      </c>
      <c r="E350" s="38" t="s">
        <v>0</v>
      </c>
      <c r="F350" s="60">
        <v>61130900</v>
      </c>
    </row>
    <row r="351" spans="1:6" ht="31.2" x14ac:dyDescent="0.3">
      <c r="A351" s="12" t="s">
        <v>290</v>
      </c>
      <c r="B351" s="5" t="s">
        <v>117</v>
      </c>
      <c r="C351" s="5" t="s">
        <v>289</v>
      </c>
      <c r="D351" s="5" t="s">
        <v>291</v>
      </c>
      <c r="E351" s="38" t="s">
        <v>0</v>
      </c>
      <c r="F351" s="60">
        <v>61130900</v>
      </c>
    </row>
    <row r="352" spans="1:6" ht="15.6" x14ac:dyDescent="0.3">
      <c r="A352" s="12" t="s">
        <v>292</v>
      </c>
      <c r="B352" s="5" t="s">
        <v>117</v>
      </c>
      <c r="C352" s="5" t="s">
        <v>289</v>
      </c>
      <c r="D352" s="5" t="s">
        <v>293</v>
      </c>
      <c r="E352" s="38" t="s">
        <v>0</v>
      </c>
      <c r="F352" s="60">
        <v>61130900</v>
      </c>
    </row>
    <row r="353" spans="1:6" ht="15.6" x14ac:dyDescent="0.3">
      <c r="A353" s="11" t="s">
        <v>185</v>
      </c>
      <c r="B353" s="5" t="s">
        <v>117</v>
      </c>
      <c r="C353" s="5" t="s">
        <v>289</v>
      </c>
      <c r="D353" s="5" t="s">
        <v>294</v>
      </c>
      <c r="E353" s="38" t="s">
        <v>0</v>
      </c>
      <c r="F353" s="60">
        <v>61130900</v>
      </c>
    </row>
    <row r="354" spans="1:6" ht="15.6" x14ac:dyDescent="0.3">
      <c r="A354" s="12" t="s">
        <v>29</v>
      </c>
      <c r="B354" s="5" t="s">
        <v>117</v>
      </c>
      <c r="C354" s="5" t="s">
        <v>289</v>
      </c>
      <c r="D354" s="5" t="s">
        <v>294</v>
      </c>
      <c r="E354" s="38" t="s">
        <v>30</v>
      </c>
      <c r="F354" s="60">
        <v>61130900</v>
      </c>
    </row>
    <row r="355" spans="1:6" ht="46.8" x14ac:dyDescent="0.3">
      <c r="A355" s="12" t="s">
        <v>179</v>
      </c>
      <c r="B355" s="5" t="s">
        <v>117</v>
      </c>
      <c r="C355" s="5" t="s">
        <v>289</v>
      </c>
      <c r="D355" s="5" t="s">
        <v>294</v>
      </c>
      <c r="E355" s="38" t="s">
        <v>180</v>
      </c>
      <c r="F355" s="60">
        <v>61130900</v>
      </c>
    </row>
    <row r="356" spans="1:6" ht="15.6" x14ac:dyDescent="0.3">
      <c r="A356" s="11" t="s">
        <v>295</v>
      </c>
      <c r="B356" s="5" t="s">
        <v>117</v>
      </c>
      <c r="C356" s="5" t="s">
        <v>296</v>
      </c>
      <c r="D356" s="4" t="s">
        <v>0</v>
      </c>
      <c r="E356" s="37" t="s">
        <v>0</v>
      </c>
      <c r="F356" s="60">
        <v>111780000</v>
      </c>
    </row>
    <row r="357" spans="1:6" ht="15.6" x14ac:dyDescent="0.3">
      <c r="A357" s="11" t="s">
        <v>297</v>
      </c>
      <c r="B357" s="5" t="s">
        <v>117</v>
      </c>
      <c r="C357" s="5" t="s">
        <v>298</v>
      </c>
      <c r="D357" s="5" t="s">
        <v>0</v>
      </c>
      <c r="E357" s="38" t="s">
        <v>0</v>
      </c>
      <c r="F357" s="60">
        <v>111780000</v>
      </c>
    </row>
    <row r="358" spans="1:6" ht="31.2" x14ac:dyDescent="0.3">
      <c r="A358" s="12" t="s">
        <v>299</v>
      </c>
      <c r="B358" s="5" t="s">
        <v>117</v>
      </c>
      <c r="C358" s="5" t="s">
        <v>298</v>
      </c>
      <c r="D358" s="5" t="s">
        <v>300</v>
      </c>
      <c r="E358" s="38" t="s">
        <v>0</v>
      </c>
      <c r="F358" s="60">
        <v>111780000</v>
      </c>
    </row>
    <row r="359" spans="1:6" ht="31.2" x14ac:dyDescent="0.3">
      <c r="A359" s="12" t="s">
        <v>301</v>
      </c>
      <c r="B359" s="5" t="s">
        <v>117</v>
      </c>
      <c r="C359" s="5" t="s">
        <v>298</v>
      </c>
      <c r="D359" s="5" t="s">
        <v>302</v>
      </c>
      <c r="E359" s="38" t="s">
        <v>0</v>
      </c>
      <c r="F359" s="60">
        <v>111780000</v>
      </c>
    </row>
    <row r="360" spans="1:6" ht="31.2" x14ac:dyDescent="0.3">
      <c r="A360" s="73" t="s">
        <v>1312</v>
      </c>
      <c r="B360" s="64" t="s">
        <v>117</v>
      </c>
      <c r="C360" s="64" t="s">
        <v>298</v>
      </c>
      <c r="D360" s="64" t="s">
        <v>1313</v>
      </c>
      <c r="E360" s="64"/>
      <c r="F360" s="60">
        <v>0</v>
      </c>
    </row>
    <row r="361" spans="1:6" ht="31.2" x14ac:dyDescent="0.3">
      <c r="A361" s="73" t="s">
        <v>159</v>
      </c>
      <c r="B361" s="64" t="s">
        <v>117</v>
      </c>
      <c r="C361" s="64" t="s">
        <v>298</v>
      </c>
      <c r="D361" s="64" t="s">
        <v>1313</v>
      </c>
      <c r="E361" s="64" t="s">
        <v>160</v>
      </c>
      <c r="F361" s="60">
        <v>0</v>
      </c>
    </row>
    <row r="362" spans="1:6" ht="15.6" x14ac:dyDescent="0.3">
      <c r="A362" s="73" t="s">
        <v>161</v>
      </c>
      <c r="B362" s="64" t="s">
        <v>117</v>
      </c>
      <c r="C362" s="64" t="s">
        <v>298</v>
      </c>
      <c r="D362" s="64" t="s">
        <v>1313</v>
      </c>
      <c r="E362" s="64" t="s">
        <v>162</v>
      </c>
      <c r="F362" s="60">
        <v>0</v>
      </c>
    </row>
    <row r="363" spans="1:6" ht="31.2" x14ac:dyDescent="0.3">
      <c r="A363" s="11" t="s">
        <v>303</v>
      </c>
      <c r="B363" s="5" t="s">
        <v>117</v>
      </c>
      <c r="C363" s="5" t="s">
        <v>298</v>
      </c>
      <c r="D363" s="5" t="s">
        <v>304</v>
      </c>
      <c r="E363" s="38" t="s">
        <v>0</v>
      </c>
      <c r="F363" s="60">
        <v>111780000</v>
      </c>
    </row>
    <row r="364" spans="1:6" ht="31.2" x14ac:dyDescent="0.3">
      <c r="A364" s="12" t="s">
        <v>159</v>
      </c>
      <c r="B364" s="5" t="s">
        <v>117</v>
      </c>
      <c r="C364" s="5" t="s">
        <v>298</v>
      </c>
      <c r="D364" s="5" t="s">
        <v>304</v>
      </c>
      <c r="E364" s="38" t="s">
        <v>160</v>
      </c>
      <c r="F364" s="60">
        <v>111780000</v>
      </c>
    </row>
    <row r="365" spans="1:6" ht="15.6" x14ac:dyDescent="0.3">
      <c r="A365" s="12" t="s">
        <v>161</v>
      </c>
      <c r="B365" s="5" t="s">
        <v>117</v>
      </c>
      <c r="C365" s="5" t="s">
        <v>298</v>
      </c>
      <c r="D365" s="5" t="s">
        <v>304</v>
      </c>
      <c r="E365" s="38" t="s">
        <v>162</v>
      </c>
      <c r="F365" s="60">
        <v>111780000</v>
      </c>
    </row>
    <row r="366" spans="1:6" ht="15.6" x14ac:dyDescent="0.3">
      <c r="A366" s="11" t="s">
        <v>305</v>
      </c>
      <c r="B366" s="5" t="s">
        <v>117</v>
      </c>
      <c r="C366" s="5" t="s">
        <v>306</v>
      </c>
      <c r="D366" s="4" t="s">
        <v>0</v>
      </c>
      <c r="E366" s="37" t="s">
        <v>0</v>
      </c>
      <c r="F366" s="60">
        <v>1740794600</v>
      </c>
    </row>
    <row r="367" spans="1:6" ht="15.6" x14ac:dyDescent="0.3">
      <c r="A367" s="11" t="s">
        <v>307</v>
      </c>
      <c r="B367" s="5" t="s">
        <v>117</v>
      </c>
      <c r="C367" s="5" t="s">
        <v>308</v>
      </c>
      <c r="D367" s="5" t="s">
        <v>0</v>
      </c>
      <c r="E367" s="38" t="s">
        <v>0</v>
      </c>
      <c r="F367" s="60">
        <v>71692000</v>
      </c>
    </row>
    <row r="368" spans="1:6" ht="31.2" x14ac:dyDescent="0.3">
      <c r="A368" s="12" t="s">
        <v>309</v>
      </c>
      <c r="B368" s="5" t="s">
        <v>117</v>
      </c>
      <c r="C368" s="5" t="s">
        <v>308</v>
      </c>
      <c r="D368" s="5" t="s">
        <v>310</v>
      </c>
      <c r="E368" s="38" t="s">
        <v>0</v>
      </c>
      <c r="F368" s="60">
        <v>71692000</v>
      </c>
    </row>
    <row r="369" spans="1:6" ht="78" x14ac:dyDescent="0.3">
      <c r="A369" s="12" t="s">
        <v>311</v>
      </c>
      <c r="B369" s="5" t="s">
        <v>117</v>
      </c>
      <c r="C369" s="5" t="s">
        <v>308</v>
      </c>
      <c r="D369" s="5" t="s">
        <v>312</v>
      </c>
      <c r="E369" s="38" t="s">
        <v>0</v>
      </c>
      <c r="F369" s="60">
        <v>71692000</v>
      </c>
    </row>
    <row r="370" spans="1:6" ht="46.8" x14ac:dyDescent="0.3">
      <c r="A370" s="11" t="s">
        <v>1150</v>
      </c>
      <c r="B370" s="5" t="s">
        <v>117</v>
      </c>
      <c r="C370" s="5" t="s">
        <v>308</v>
      </c>
      <c r="D370" s="5" t="s">
        <v>313</v>
      </c>
      <c r="E370" s="38" t="s">
        <v>0</v>
      </c>
      <c r="F370" s="60">
        <v>71692000</v>
      </c>
    </row>
    <row r="371" spans="1:6" ht="31.2" x14ac:dyDescent="0.3">
      <c r="A371" s="12" t="s">
        <v>159</v>
      </c>
      <c r="B371" s="5" t="s">
        <v>117</v>
      </c>
      <c r="C371" s="5" t="s">
        <v>308</v>
      </c>
      <c r="D371" s="5" t="s">
        <v>313</v>
      </c>
      <c r="E371" s="38" t="s">
        <v>160</v>
      </c>
      <c r="F371" s="60">
        <v>71692000</v>
      </c>
    </row>
    <row r="372" spans="1:6" ht="15.6" x14ac:dyDescent="0.3">
      <c r="A372" s="12" t="s">
        <v>161</v>
      </c>
      <c r="B372" s="5" t="s">
        <v>117</v>
      </c>
      <c r="C372" s="5" t="s">
        <v>308</v>
      </c>
      <c r="D372" s="5" t="s">
        <v>313</v>
      </c>
      <c r="E372" s="38" t="s">
        <v>162</v>
      </c>
      <c r="F372" s="60">
        <v>71692000</v>
      </c>
    </row>
    <row r="373" spans="1:6" ht="15.6" x14ac:dyDescent="0.3">
      <c r="A373" s="11" t="s">
        <v>314</v>
      </c>
      <c r="B373" s="5" t="s">
        <v>117</v>
      </c>
      <c r="C373" s="5" t="s">
        <v>315</v>
      </c>
      <c r="D373" s="5" t="s">
        <v>0</v>
      </c>
      <c r="E373" s="38" t="s">
        <v>0</v>
      </c>
      <c r="F373" s="60">
        <v>101256000</v>
      </c>
    </row>
    <row r="374" spans="1:6" ht="31.2" x14ac:dyDescent="0.3">
      <c r="A374" s="12" t="s">
        <v>309</v>
      </c>
      <c r="B374" s="5" t="s">
        <v>117</v>
      </c>
      <c r="C374" s="5" t="s">
        <v>315</v>
      </c>
      <c r="D374" s="5" t="s">
        <v>310</v>
      </c>
      <c r="E374" s="38" t="s">
        <v>0</v>
      </c>
      <c r="F374" s="60">
        <v>101256000</v>
      </c>
    </row>
    <row r="375" spans="1:6" ht="46.8" x14ac:dyDescent="0.3">
      <c r="A375" s="12" t="s">
        <v>316</v>
      </c>
      <c r="B375" s="5" t="s">
        <v>117</v>
      </c>
      <c r="C375" s="5" t="s">
        <v>315</v>
      </c>
      <c r="D375" s="5" t="s">
        <v>317</v>
      </c>
      <c r="E375" s="38" t="s">
        <v>0</v>
      </c>
      <c r="F375" s="60">
        <v>101256000</v>
      </c>
    </row>
    <row r="376" spans="1:6" ht="31.2" x14ac:dyDescent="0.3">
      <c r="A376" s="11" t="s">
        <v>318</v>
      </c>
      <c r="B376" s="5" t="s">
        <v>117</v>
      </c>
      <c r="C376" s="5" t="s">
        <v>315</v>
      </c>
      <c r="D376" s="5" t="s">
        <v>319</v>
      </c>
      <c r="E376" s="38" t="s">
        <v>0</v>
      </c>
      <c r="F376" s="60">
        <v>101256000</v>
      </c>
    </row>
    <row r="377" spans="1:6" ht="31.2" x14ac:dyDescent="0.3">
      <c r="A377" s="12" t="s">
        <v>159</v>
      </c>
      <c r="B377" s="5" t="s">
        <v>117</v>
      </c>
      <c r="C377" s="5" t="s">
        <v>315</v>
      </c>
      <c r="D377" s="5" t="s">
        <v>319</v>
      </c>
      <c r="E377" s="38" t="s">
        <v>160</v>
      </c>
      <c r="F377" s="60">
        <v>101256000</v>
      </c>
    </row>
    <row r="378" spans="1:6" ht="15.6" x14ac:dyDescent="0.3">
      <c r="A378" s="12" t="s">
        <v>161</v>
      </c>
      <c r="B378" s="5" t="s">
        <v>117</v>
      </c>
      <c r="C378" s="5" t="s">
        <v>315</v>
      </c>
      <c r="D378" s="5" t="s">
        <v>319</v>
      </c>
      <c r="E378" s="38" t="s">
        <v>162</v>
      </c>
      <c r="F378" s="60">
        <v>101256000</v>
      </c>
    </row>
    <row r="379" spans="1:6" ht="15.6" x14ac:dyDescent="0.3">
      <c r="A379" s="73" t="s">
        <v>1317</v>
      </c>
      <c r="B379" s="64" t="s">
        <v>117</v>
      </c>
      <c r="C379" s="64" t="s">
        <v>315</v>
      </c>
      <c r="D379" s="64" t="s">
        <v>1318</v>
      </c>
      <c r="E379" s="66"/>
      <c r="F379" s="60">
        <v>0</v>
      </c>
    </row>
    <row r="380" spans="1:6" ht="31.2" x14ac:dyDescent="0.3">
      <c r="A380" s="73" t="s">
        <v>318</v>
      </c>
      <c r="B380" s="64" t="s">
        <v>117</v>
      </c>
      <c r="C380" s="64" t="s">
        <v>315</v>
      </c>
      <c r="D380" s="64" t="s">
        <v>1316</v>
      </c>
      <c r="E380" s="64"/>
      <c r="F380" s="60">
        <v>0</v>
      </c>
    </row>
    <row r="381" spans="1:6" ht="31.2" x14ac:dyDescent="0.3">
      <c r="A381" s="73" t="s">
        <v>159</v>
      </c>
      <c r="B381" s="64" t="s">
        <v>117</v>
      </c>
      <c r="C381" s="64" t="s">
        <v>315</v>
      </c>
      <c r="D381" s="64" t="s">
        <v>1316</v>
      </c>
      <c r="E381" s="64" t="s">
        <v>160</v>
      </c>
      <c r="F381" s="60">
        <v>0</v>
      </c>
    </row>
    <row r="382" spans="1:6" ht="15.6" x14ac:dyDescent="0.3">
      <c r="A382" s="73" t="s">
        <v>161</v>
      </c>
      <c r="B382" s="64" t="s">
        <v>117</v>
      </c>
      <c r="C382" s="64" t="s">
        <v>315</v>
      </c>
      <c r="D382" s="64" t="s">
        <v>1316</v>
      </c>
      <c r="E382" s="64" t="s">
        <v>162</v>
      </c>
      <c r="F382" s="60">
        <v>0</v>
      </c>
    </row>
    <row r="383" spans="1:6" ht="15.6" x14ac:dyDescent="0.3">
      <c r="A383" s="20" t="s">
        <v>569</v>
      </c>
      <c r="B383" s="21" t="s">
        <v>117</v>
      </c>
      <c r="C383" s="22" t="s">
        <v>570</v>
      </c>
      <c r="D383" s="22"/>
      <c r="E383" s="39"/>
      <c r="F383" s="60">
        <v>1567846600</v>
      </c>
    </row>
    <row r="384" spans="1:6" ht="31.2" x14ac:dyDescent="0.3">
      <c r="A384" s="20" t="s">
        <v>1120</v>
      </c>
      <c r="B384" s="21" t="s">
        <v>117</v>
      </c>
      <c r="C384" s="22" t="s">
        <v>570</v>
      </c>
      <c r="D384" s="22" t="s">
        <v>1121</v>
      </c>
      <c r="E384" s="39"/>
      <c r="F384" s="60">
        <v>1567846600</v>
      </c>
    </row>
    <row r="385" spans="1:6" ht="46.8" x14ac:dyDescent="0.3">
      <c r="A385" s="74" t="s">
        <v>1158</v>
      </c>
      <c r="B385" s="21" t="s">
        <v>117</v>
      </c>
      <c r="C385" s="22" t="s">
        <v>570</v>
      </c>
      <c r="D385" s="22" t="s">
        <v>1157</v>
      </c>
      <c r="E385" s="39"/>
      <c r="F385" s="60">
        <v>1306538600</v>
      </c>
    </row>
    <row r="386" spans="1:6" ht="31.2" x14ac:dyDescent="0.3">
      <c r="A386" s="12" t="s">
        <v>159</v>
      </c>
      <c r="B386" s="21" t="s">
        <v>117</v>
      </c>
      <c r="C386" s="22" t="s">
        <v>570</v>
      </c>
      <c r="D386" s="22" t="s">
        <v>1157</v>
      </c>
      <c r="E386" s="38" t="s">
        <v>160</v>
      </c>
      <c r="F386" s="60">
        <v>1306538600</v>
      </c>
    </row>
    <row r="387" spans="1:6" ht="15.6" x14ac:dyDescent="0.3">
      <c r="A387" s="12" t="s">
        <v>161</v>
      </c>
      <c r="B387" s="21" t="s">
        <v>117</v>
      </c>
      <c r="C387" s="22" t="s">
        <v>570</v>
      </c>
      <c r="D387" s="22" t="s">
        <v>1157</v>
      </c>
      <c r="E387" s="38" t="s">
        <v>162</v>
      </c>
      <c r="F387" s="60">
        <v>1306538600</v>
      </c>
    </row>
    <row r="388" spans="1:6" ht="62.4" x14ac:dyDescent="0.3">
      <c r="A388" s="75" t="s">
        <v>1156</v>
      </c>
      <c r="B388" s="21" t="s">
        <v>117</v>
      </c>
      <c r="C388" s="22" t="s">
        <v>570</v>
      </c>
      <c r="D388" s="22" t="s">
        <v>1122</v>
      </c>
      <c r="E388" s="39"/>
      <c r="F388" s="60">
        <v>261308000</v>
      </c>
    </row>
    <row r="389" spans="1:6" ht="31.2" x14ac:dyDescent="0.3">
      <c r="A389" s="12" t="s">
        <v>159</v>
      </c>
      <c r="B389" s="21" t="s">
        <v>117</v>
      </c>
      <c r="C389" s="22" t="s">
        <v>570</v>
      </c>
      <c r="D389" s="22" t="s">
        <v>1122</v>
      </c>
      <c r="E389" s="38" t="s">
        <v>160</v>
      </c>
      <c r="F389" s="60">
        <v>261308000</v>
      </c>
    </row>
    <row r="390" spans="1:6" ht="15.6" x14ac:dyDescent="0.3">
      <c r="A390" s="12" t="s">
        <v>161</v>
      </c>
      <c r="B390" s="21" t="s">
        <v>117</v>
      </c>
      <c r="C390" s="22" t="s">
        <v>570</v>
      </c>
      <c r="D390" s="22" t="s">
        <v>1122</v>
      </c>
      <c r="E390" s="38" t="s">
        <v>162</v>
      </c>
      <c r="F390" s="60">
        <v>261308000</v>
      </c>
    </row>
    <row r="391" spans="1:6" ht="15.6" x14ac:dyDescent="0.3">
      <c r="A391" s="11" t="s">
        <v>320</v>
      </c>
      <c r="B391" s="5" t="s">
        <v>117</v>
      </c>
      <c r="C391" s="5" t="s">
        <v>321</v>
      </c>
      <c r="D391" s="4" t="s">
        <v>0</v>
      </c>
      <c r="E391" s="37" t="s">
        <v>0</v>
      </c>
      <c r="F391" s="60">
        <v>218850780</v>
      </c>
    </row>
    <row r="392" spans="1:6" ht="15.6" x14ac:dyDescent="0.3">
      <c r="A392" s="11" t="s">
        <v>322</v>
      </c>
      <c r="B392" s="5" t="s">
        <v>117</v>
      </c>
      <c r="C392" s="5" t="s">
        <v>323</v>
      </c>
      <c r="D392" s="5" t="s">
        <v>0</v>
      </c>
      <c r="E392" s="38" t="s">
        <v>0</v>
      </c>
      <c r="F392" s="60">
        <v>218850780</v>
      </c>
    </row>
    <row r="393" spans="1:6" ht="46.8" x14ac:dyDescent="0.3">
      <c r="A393" s="12" t="s">
        <v>165</v>
      </c>
      <c r="B393" s="5" t="s">
        <v>117</v>
      </c>
      <c r="C393" s="5" t="s">
        <v>323</v>
      </c>
      <c r="D393" s="5" t="s">
        <v>166</v>
      </c>
      <c r="E393" s="38" t="s">
        <v>0</v>
      </c>
      <c r="F393" s="60">
        <v>218850780</v>
      </c>
    </row>
    <row r="394" spans="1:6" ht="46.8" x14ac:dyDescent="0.3">
      <c r="A394" s="12" t="s">
        <v>205</v>
      </c>
      <c r="B394" s="5" t="s">
        <v>117</v>
      </c>
      <c r="C394" s="5" t="s">
        <v>323</v>
      </c>
      <c r="D394" s="5" t="s">
        <v>206</v>
      </c>
      <c r="E394" s="38" t="s">
        <v>0</v>
      </c>
      <c r="F394" s="60">
        <v>10000000</v>
      </c>
    </row>
    <row r="395" spans="1:6" ht="156.6" customHeight="1" x14ac:dyDescent="0.3">
      <c r="A395" s="11" t="s">
        <v>324</v>
      </c>
      <c r="B395" s="5" t="s">
        <v>117</v>
      </c>
      <c r="C395" s="5" t="s">
        <v>323</v>
      </c>
      <c r="D395" s="5" t="s">
        <v>325</v>
      </c>
      <c r="E395" s="38" t="s">
        <v>0</v>
      </c>
      <c r="F395" s="60">
        <v>10000000</v>
      </c>
    </row>
    <row r="396" spans="1:6" ht="15.6" x14ac:dyDescent="0.3">
      <c r="A396" s="12" t="s">
        <v>51</v>
      </c>
      <c r="B396" s="5" t="s">
        <v>117</v>
      </c>
      <c r="C396" s="5" t="s">
        <v>323</v>
      </c>
      <c r="D396" s="5" t="s">
        <v>325</v>
      </c>
      <c r="E396" s="38" t="s">
        <v>52</v>
      </c>
      <c r="F396" s="60">
        <v>10000000</v>
      </c>
    </row>
    <row r="397" spans="1:6" ht="31.2" x14ac:dyDescent="0.3">
      <c r="A397" s="12" t="s">
        <v>326</v>
      </c>
      <c r="B397" s="5" t="s">
        <v>117</v>
      </c>
      <c r="C397" s="5" t="s">
        <v>323</v>
      </c>
      <c r="D397" s="5" t="s">
        <v>325</v>
      </c>
      <c r="E397" s="38" t="s">
        <v>327</v>
      </c>
      <c r="F397" s="60">
        <v>10000000</v>
      </c>
    </row>
    <row r="398" spans="1:6" ht="15.6" x14ac:dyDescent="0.3">
      <c r="A398" s="12" t="s">
        <v>328</v>
      </c>
      <c r="B398" s="5" t="s">
        <v>117</v>
      </c>
      <c r="C398" s="5" t="s">
        <v>323</v>
      </c>
      <c r="D398" s="5" t="s">
        <v>329</v>
      </c>
      <c r="E398" s="38" t="s">
        <v>0</v>
      </c>
      <c r="F398" s="60">
        <v>208850780</v>
      </c>
    </row>
    <row r="399" spans="1:6" ht="31.2" x14ac:dyDescent="0.3">
      <c r="A399" s="73" t="s">
        <v>1264</v>
      </c>
      <c r="B399" s="64" t="s">
        <v>117</v>
      </c>
      <c r="C399" s="64" t="s">
        <v>323</v>
      </c>
      <c r="D399" s="64" t="s">
        <v>1265</v>
      </c>
      <c r="E399" s="64"/>
      <c r="F399" s="60">
        <v>38850779.999999993</v>
      </c>
    </row>
    <row r="400" spans="1:6" ht="15.6" x14ac:dyDescent="0.3">
      <c r="A400" s="73" t="s">
        <v>45</v>
      </c>
      <c r="B400" s="64" t="s">
        <v>117</v>
      </c>
      <c r="C400" s="64" t="s">
        <v>323</v>
      </c>
      <c r="D400" s="64" t="s">
        <v>1265</v>
      </c>
      <c r="E400" s="64" t="s">
        <v>46</v>
      </c>
      <c r="F400" s="60">
        <v>38850779.999999993</v>
      </c>
    </row>
    <row r="401" spans="1:6" ht="15.6" x14ac:dyDescent="0.3">
      <c r="A401" s="73" t="s">
        <v>113</v>
      </c>
      <c r="B401" s="64" t="s">
        <v>117</v>
      </c>
      <c r="C401" s="64" t="s">
        <v>323</v>
      </c>
      <c r="D401" s="64" t="s">
        <v>1265</v>
      </c>
      <c r="E401" s="64" t="s">
        <v>114</v>
      </c>
      <c r="F401" s="60">
        <v>38850779.999999993</v>
      </c>
    </row>
    <row r="402" spans="1:6" ht="31.2" x14ac:dyDescent="0.3">
      <c r="A402" s="11" t="s">
        <v>330</v>
      </c>
      <c r="B402" s="5" t="s">
        <v>117</v>
      </c>
      <c r="C402" s="5" t="s">
        <v>323</v>
      </c>
      <c r="D402" s="5" t="s">
        <v>331</v>
      </c>
      <c r="E402" s="38" t="s">
        <v>0</v>
      </c>
      <c r="F402" s="60">
        <v>170000000</v>
      </c>
    </row>
    <row r="403" spans="1:6" ht="15.6" x14ac:dyDescent="0.3">
      <c r="A403" s="12" t="s">
        <v>51</v>
      </c>
      <c r="B403" s="5" t="s">
        <v>117</v>
      </c>
      <c r="C403" s="5" t="s">
        <v>323</v>
      </c>
      <c r="D403" s="5" t="s">
        <v>331</v>
      </c>
      <c r="E403" s="38" t="s">
        <v>52</v>
      </c>
      <c r="F403" s="60">
        <v>30000000</v>
      </c>
    </row>
    <row r="404" spans="1:6" ht="31.2" x14ac:dyDescent="0.3">
      <c r="A404" s="12" t="s">
        <v>326</v>
      </c>
      <c r="B404" s="5" t="s">
        <v>117</v>
      </c>
      <c r="C404" s="5" t="s">
        <v>323</v>
      </c>
      <c r="D404" s="5" t="s">
        <v>331</v>
      </c>
      <c r="E404" s="38" t="s">
        <v>327</v>
      </c>
      <c r="F404" s="60">
        <v>30000000</v>
      </c>
    </row>
    <row r="405" spans="1:6" ht="15.6" x14ac:dyDescent="0.3">
      <c r="A405" s="12" t="s">
        <v>45</v>
      </c>
      <c r="B405" s="5" t="s">
        <v>117</v>
      </c>
      <c r="C405" s="5" t="s">
        <v>323</v>
      </c>
      <c r="D405" s="5" t="s">
        <v>331</v>
      </c>
      <c r="E405" s="38" t="s">
        <v>46</v>
      </c>
      <c r="F405" s="60">
        <v>140000000</v>
      </c>
    </row>
    <row r="406" spans="1:6" ht="15.6" x14ac:dyDescent="0.3">
      <c r="A406" s="12" t="s">
        <v>113</v>
      </c>
      <c r="B406" s="5" t="s">
        <v>117</v>
      </c>
      <c r="C406" s="5" t="s">
        <v>323</v>
      </c>
      <c r="D406" s="5" t="s">
        <v>331</v>
      </c>
      <c r="E406" s="38" t="s">
        <v>114</v>
      </c>
      <c r="F406" s="60">
        <v>140000000</v>
      </c>
    </row>
    <row r="407" spans="1:6" ht="15.6" x14ac:dyDescent="0.3">
      <c r="A407" s="11" t="s">
        <v>332</v>
      </c>
      <c r="B407" s="5" t="s">
        <v>117</v>
      </c>
      <c r="C407" s="5" t="s">
        <v>333</v>
      </c>
      <c r="D407" s="4" t="s">
        <v>0</v>
      </c>
      <c r="E407" s="37" t="s">
        <v>0</v>
      </c>
      <c r="F407" s="60">
        <v>500500400</v>
      </c>
    </row>
    <row r="408" spans="1:6" ht="15.6" x14ac:dyDescent="0.3">
      <c r="A408" s="11" t="s">
        <v>334</v>
      </c>
      <c r="B408" s="5" t="s">
        <v>117</v>
      </c>
      <c r="C408" s="5" t="s">
        <v>335</v>
      </c>
      <c r="D408" s="5" t="s">
        <v>0</v>
      </c>
      <c r="E408" s="38" t="s">
        <v>0</v>
      </c>
      <c r="F408" s="60">
        <v>500500400</v>
      </c>
    </row>
    <row r="409" spans="1:6" ht="31.2" x14ac:dyDescent="0.3">
      <c r="A409" s="12" t="s">
        <v>336</v>
      </c>
      <c r="B409" s="5" t="s">
        <v>117</v>
      </c>
      <c r="C409" s="5" t="s">
        <v>335</v>
      </c>
      <c r="D409" s="5" t="s">
        <v>337</v>
      </c>
      <c r="E409" s="38" t="s">
        <v>0</v>
      </c>
      <c r="F409" s="60">
        <v>500500400</v>
      </c>
    </row>
    <row r="410" spans="1:6" ht="35.4" customHeight="1" x14ac:dyDescent="0.3">
      <c r="A410" s="12" t="s">
        <v>338</v>
      </c>
      <c r="B410" s="5" t="s">
        <v>117</v>
      </c>
      <c r="C410" s="5" t="s">
        <v>335</v>
      </c>
      <c r="D410" s="5" t="s">
        <v>339</v>
      </c>
      <c r="E410" s="38" t="s">
        <v>0</v>
      </c>
      <c r="F410" s="60">
        <v>500500400</v>
      </c>
    </row>
    <row r="411" spans="1:6" ht="51" customHeight="1" x14ac:dyDescent="0.3">
      <c r="A411" s="73" t="s">
        <v>1270</v>
      </c>
      <c r="B411" s="64" t="s">
        <v>117</v>
      </c>
      <c r="C411" s="64" t="s">
        <v>335</v>
      </c>
      <c r="D411" s="64" t="s">
        <v>1271</v>
      </c>
      <c r="E411" s="64"/>
      <c r="F411" s="60">
        <v>8421000</v>
      </c>
    </row>
    <row r="412" spans="1:6" ht="37.799999999999997" customHeight="1" x14ac:dyDescent="0.3">
      <c r="A412" s="73" t="s">
        <v>159</v>
      </c>
      <c r="B412" s="64" t="s">
        <v>117</v>
      </c>
      <c r="C412" s="64" t="s">
        <v>335</v>
      </c>
      <c r="D412" s="64" t="s">
        <v>1271</v>
      </c>
      <c r="E412" s="64" t="s">
        <v>160</v>
      </c>
      <c r="F412" s="60">
        <v>8421000</v>
      </c>
    </row>
    <row r="413" spans="1:6" ht="22.2" customHeight="1" x14ac:dyDescent="0.3">
      <c r="A413" s="73" t="s">
        <v>161</v>
      </c>
      <c r="B413" s="64" t="s">
        <v>117</v>
      </c>
      <c r="C413" s="64" t="s">
        <v>335</v>
      </c>
      <c r="D413" s="64" t="s">
        <v>1271</v>
      </c>
      <c r="E413" s="64" t="s">
        <v>162</v>
      </c>
      <c r="F413" s="60">
        <v>8421000</v>
      </c>
    </row>
    <row r="414" spans="1:6" ht="78" x14ac:dyDescent="0.3">
      <c r="A414" s="73" t="s">
        <v>1254</v>
      </c>
      <c r="B414" s="64" t="s">
        <v>117</v>
      </c>
      <c r="C414" s="64" t="s">
        <v>335</v>
      </c>
      <c r="D414" s="64" t="s">
        <v>1255</v>
      </c>
      <c r="E414" s="64"/>
      <c r="F414" s="60">
        <v>12699999.999999993</v>
      </c>
    </row>
    <row r="415" spans="1:6" ht="31.2" x14ac:dyDescent="0.3">
      <c r="A415" s="73" t="s">
        <v>159</v>
      </c>
      <c r="B415" s="64" t="s">
        <v>117</v>
      </c>
      <c r="C415" s="64" t="s">
        <v>335</v>
      </c>
      <c r="D415" s="64" t="s">
        <v>1255</v>
      </c>
      <c r="E415" s="64" t="s">
        <v>160</v>
      </c>
      <c r="F415" s="60">
        <v>12699999.999999993</v>
      </c>
    </row>
    <row r="416" spans="1:6" ht="15.6" x14ac:dyDescent="0.3">
      <c r="A416" s="73" t="s">
        <v>161</v>
      </c>
      <c r="B416" s="64" t="s">
        <v>117</v>
      </c>
      <c r="C416" s="64" t="s">
        <v>335</v>
      </c>
      <c r="D416" s="64" t="s">
        <v>1255</v>
      </c>
      <c r="E416" s="64" t="s">
        <v>162</v>
      </c>
      <c r="F416" s="60">
        <v>12699999.999999993</v>
      </c>
    </row>
    <row r="417" spans="1:6" ht="78" x14ac:dyDescent="0.3">
      <c r="A417" s="73" t="s">
        <v>1262</v>
      </c>
      <c r="B417" s="64" t="s">
        <v>117</v>
      </c>
      <c r="C417" s="64" t="s">
        <v>335</v>
      </c>
      <c r="D417" s="64" t="s">
        <v>1263</v>
      </c>
      <c r="E417" s="64"/>
      <c r="F417" s="60">
        <v>60000000</v>
      </c>
    </row>
    <row r="418" spans="1:6" ht="31.2" x14ac:dyDescent="0.3">
      <c r="A418" s="73" t="s">
        <v>159</v>
      </c>
      <c r="B418" s="64" t="s">
        <v>117</v>
      </c>
      <c r="C418" s="64" t="s">
        <v>335</v>
      </c>
      <c r="D418" s="64" t="s">
        <v>1263</v>
      </c>
      <c r="E418" s="64" t="s">
        <v>160</v>
      </c>
      <c r="F418" s="60">
        <v>60000000</v>
      </c>
    </row>
    <row r="419" spans="1:6" ht="15.6" x14ac:dyDescent="0.3">
      <c r="A419" s="73" t="s">
        <v>161</v>
      </c>
      <c r="B419" s="64" t="s">
        <v>117</v>
      </c>
      <c r="C419" s="64" t="s">
        <v>335</v>
      </c>
      <c r="D419" s="64" t="s">
        <v>1263</v>
      </c>
      <c r="E419" s="64" t="s">
        <v>162</v>
      </c>
      <c r="F419" s="60">
        <v>60000000</v>
      </c>
    </row>
    <row r="420" spans="1:6" ht="15.6" x14ac:dyDescent="0.3">
      <c r="A420" s="73" t="s">
        <v>45</v>
      </c>
      <c r="B420" s="64" t="s">
        <v>117</v>
      </c>
      <c r="C420" s="64" t="s">
        <v>335</v>
      </c>
      <c r="D420" s="64" t="s">
        <v>1263</v>
      </c>
      <c r="E420" s="64" t="s">
        <v>46</v>
      </c>
      <c r="F420" s="60">
        <v>0</v>
      </c>
    </row>
    <row r="421" spans="1:6" ht="15.6" x14ac:dyDescent="0.3">
      <c r="A421" s="73" t="s">
        <v>113</v>
      </c>
      <c r="B421" s="64" t="s">
        <v>117</v>
      </c>
      <c r="C421" s="64" t="s">
        <v>335</v>
      </c>
      <c r="D421" s="64" t="s">
        <v>1263</v>
      </c>
      <c r="E421" s="64" t="s">
        <v>114</v>
      </c>
      <c r="F421" s="60">
        <v>0</v>
      </c>
    </row>
    <row r="422" spans="1:6" ht="31.2" x14ac:dyDescent="0.3">
      <c r="A422" s="73" t="s">
        <v>1272</v>
      </c>
      <c r="B422" s="64" t="s">
        <v>117</v>
      </c>
      <c r="C422" s="64" t="s">
        <v>335</v>
      </c>
      <c r="D422" s="64" t="s">
        <v>1273</v>
      </c>
      <c r="E422" s="64"/>
      <c r="F422" s="60">
        <v>0</v>
      </c>
    </row>
    <row r="423" spans="1:6" ht="31.2" x14ac:dyDescent="0.3">
      <c r="A423" s="73" t="s">
        <v>159</v>
      </c>
      <c r="B423" s="64" t="s">
        <v>117</v>
      </c>
      <c r="C423" s="64" t="s">
        <v>335</v>
      </c>
      <c r="D423" s="64" t="s">
        <v>1273</v>
      </c>
      <c r="E423" s="64" t="s">
        <v>160</v>
      </c>
      <c r="F423" s="60">
        <v>0</v>
      </c>
    </row>
    <row r="424" spans="1:6" ht="15.6" x14ac:dyDescent="0.3">
      <c r="A424" s="73" t="s">
        <v>161</v>
      </c>
      <c r="B424" s="64" t="s">
        <v>117</v>
      </c>
      <c r="C424" s="64" t="s">
        <v>335</v>
      </c>
      <c r="D424" s="64" t="s">
        <v>1273</v>
      </c>
      <c r="E424" s="64" t="s">
        <v>162</v>
      </c>
      <c r="F424" s="60"/>
    </row>
    <row r="425" spans="1:6" ht="15.6" x14ac:dyDescent="0.3">
      <c r="A425" s="11" t="s">
        <v>340</v>
      </c>
      <c r="B425" s="5" t="s">
        <v>117</v>
      </c>
      <c r="C425" s="5" t="s">
        <v>335</v>
      </c>
      <c r="D425" s="5" t="s">
        <v>341</v>
      </c>
      <c r="E425" s="38" t="s">
        <v>0</v>
      </c>
      <c r="F425" s="60">
        <v>59603850</v>
      </c>
    </row>
    <row r="426" spans="1:6" ht="31.2" x14ac:dyDescent="0.3">
      <c r="A426" s="12" t="s">
        <v>159</v>
      </c>
      <c r="B426" s="5" t="s">
        <v>117</v>
      </c>
      <c r="C426" s="5" t="s">
        <v>335</v>
      </c>
      <c r="D426" s="5" t="s">
        <v>341</v>
      </c>
      <c r="E426" s="38" t="s">
        <v>160</v>
      </c>
      <c r="F426" s="60">
        <v>59603850</v>
      </c>
    </row>
    <row r="427" spans="1:6" ht="15.6" x14ac:dyDescent="0.3">
      <c r="A427" s="12" t="s">
        <v>161</v>
      </c>
      <c r="B427" s="5" t="s">
        <v>117</v>
      </c>
      <c r="C427" s="5" t="s">
        <v>335</v>
      </c>
      <c r="D427" s="5" t="s">
        <v>341</v>
      </c>
      <c r="E427" s="38" t="s">
        <v>162</v>
      </c>
      <c r="F427" s="60">
        <v>59603850</v>
      </c>
    </row>
    <row r="428" spans="1:6" ht="31.2" x14ac:dyDescent="0.3">
      <c r="A428" s="11" t="s">
        <v>342</v>
      </c>
      <c r="B428" s="5" t="s">
        <v>117</v>
      </c>
      <c r="C428" s="5" t="s">
        <v>335</v>
      </c>
      <c r="D428" s="5" t="s">
        <v>343</v>
      </c>
      <c r="E428" s="38" t="s">
        <v>0</v>
      </c>
      <c r="F428" s="60">
        <v>25000000</v>
      </c>
    </row>
    <row r="429" spans="1:6" ht="31.2" x14ac:dyDescent="0.3">
      <c r="A429" s="12" t="s">
        <v>159</v>
      </c>
      <c r="B429" s="5" t="s">
        <v>117</v>
      </c>
      <c r="C429" s="5" t="s">
        <v>335</v>
      </c>
      <c r="D429" s="5" t="s">
        <v>343</v>
      </c>
      <c r="E429" s="38" t="s">
        <v>160</v>
      </c>
      <c r="F429" s="60">
        <v>25000000</v>
      </c>
    </row>
    <row r="430" spans="1:6" ht="15.6" x14ac:dyDescent="0.3">
      <c r="A430" s="12" t="s">
        <v>161</v>
      </c>
      <c r="B430" s="5" t="s">
        <v>117</v>
      </c>
      <c r="C430" s="5" t="s">
        <v>335</v>
      </c>
      <c r="D430" s="5" t="s">
        <v>343</v>
      </c>
      <c r="E430" s="38" t="s">
        <v>162</v>
      </c>
      <c r="F430" s="60">
        <v>25000000</v>
      </c>
    </row>
    <row r="431" spans="1:6" ht="31.2" x14ac:dyDescent="0.3">
      <c r="A431" s="11" t="s">
        <v>344</v>
      </c>
      <c r="B431" s="5" t="s">
        <v>117</v>
      </c>
      <c r="C431" s="5" t="s">
        <v>335</v>
      </c>
      <c r="D431" s="5" t="s">
        <v>345</v>
      </c>
      <c r="E431" s="38" t="s">
        <v>0</v>
      </c>
      <c r="F431" s="60">
        <v>16902200</v>
      </c>
    </row>
    <row r="432" spans="1:6" ht="31.2" x14ac:dyDescent="0.3">
      <c r="A432" s="12" t="s">
        <v>159</v>
      </c>
      <c r="B432" s="5" t="s">
        <v>117</v>
      </c>
      <c r="C432" s="5" t="s">
        <v>335</v>
      </c>
      <c r="D432" s="5" t="s">
        <v>345</v>
      </c>
      <c r="E432" s="38" t="s">
        <v>160</v>
      </c>
      <c r="F432" s="60">
        <v>16902200</v>
      </c>
    </row>
    <row r="433" spans="1:7" ht="15.6" x14ac:dyDescent="0.3">
      <c r="A433" s="12" t="s">
        <v>161</v>
      </c>
      <c r="B433" s="5" t="s">
        <v>117</v>
      </c>
      <c r="C433" s="5" t="s">
        <v>335</v>
      </c>
      <c r="D433" s="5" t="s">
        <v>345</v>
      </c>
      <c r="E433" s="38" t="s">
        <v>162</v>
      </c>
      <c r="F433" s="60">
        <v>16902200</v>
      </c>
    </row>
    <row r="434" spans="1:7" ht="31.2" x14ac:dyDescent="0.3">
      <c r="A434" s="11" t="s">
        <v>346</v>
      </c>
      <c r="B434" s="5" t="s">
        <v>117</v>
      </c>
      <c r="C434" s="5" t="s">
        <v>335</v>
      </c>
      <c r="D434" s="5" t="s">
        <v>347</v>
      </c>
      <c r="E434" s="38" t="s">
        <v>0</v>
      </c>
      <c r="F434" s="60">
        <v>44079550</v>
      </c>
    </row>
    <row r="435" spans="1:7" ht="31.2" x14ac:dyDescent="0.3">
      <c r="A435" s="12" t="s">
        <v>159</v>
      </c>
      <c r="B435" s="5" t="s">
        <v>117</v>
      </c>
      <c r="C435" s="5" t="s">
        <v>335</v>
      </c>
      <c r="D435" s="5" t="s">
        <v>347</v>
      </c>
      <c r="E435" s="38" t="s">
        <v>160</v>
      </c>
      <c r="F435" s="60">
        <v>44079550</v>
      </c>
    </row>
    <row r="436" spans="1:7" ht="15.6" x14ac:dyDescent="0.3">
      <c r="A436" s="12" t="s">
        <v>161</v>
      </c>
      <c r="B436" s="5" t="s">
        <v>117</v>
      </c>
      <c r="C436" s="5" t="s">
        <v>335</v>
      </c>
      <c r="D436" s="5" t="s">
        <v>347</v>
      </c>
      <c r="E436" s="38" t="s">
        <v>162</v>
      </c>
      <c r="F436" s="60">
        <v>44079550</v>
      </c>
    </row>
    <row r="437" spans="1:7" ht="15.6" x14ac:dyDescent="0.3">
      <c r="A437" s="11" t="s">
        <v>348</v>
      </c>
      <c r="B437" s="5" t="s">
        <v>117</v>
      </c>
      <c r="C437" s="5" t="s">
        <v>335</v>
      </c>
      <c r="D437" s="5" t="s">
        <v>349</v>
      </c>
      <c r="E437" s="38" t="s">
        <v>0</v>
      </c>
      <c r="F437" s="60">
        <v>84414400</v>
      </c>
    </row>
    <row r="438" spans="1:7" ht="31.2" x14ac:dyDescent="0.3">
      <c r="A438" s="12" t="s">
        <v>159</v>
      </c>
      <c r="B438" s="5" t="s">
        <v>117</v>
      </c>
      <c r="C438" s="5" t="s">
        <v>335</v>
      </c>
      <c r="D438" s="5" t="s">
        <v>349</v>
      </c>
      <c r="E438" s="38" t="s">
        <v>160</v>
      </c>
      <c r="F438" s="60">
        <v>84414400</v>
      </c>
    </row>
    <row r="439" spans="1:7" ht="15.6" x14ac:dyDescent="0.3">
      <c r="A439" s="12" t="s">
        <v>161</v>
      </c>
      <c r="B439" s="5" t="s">
        <v>117</v>
      </c>
      <c r="C439" s="5" t="s">
        <v>335</v>
      </c>
      <c r="D439" s="5" t="s">
        <v>349</v>
      </c>
      <c r="E439" s="38" t="s">
        <v>162</v>
      </c>
      <c r="F439" s="60">
        <v>84414400</v>
      </c>
    </row>
    <row r="440" spans="1:7" ht="31.2" x14ac:dyDescent="0.3">
      <c r="A440" s="12" t="s">
        <v>1160</v>
      </c>
      <c r="B440" s="5" t="s">
        <v>117</v>
      </c>
      <c r="C440" s="5" t="s">
        <v>335</v>
      </c>
      <c r="D440" s="28" t="s">
        <v>1159</v>
      </c>
      <c r="E440" s="55"/>
      <c r="F440" s="60">
        <v>50000000</v>
      </c>
    </row>
    <row r="441" spans="1:7" ht="15.6" x14ac:dyDescent="0.3">
      <c r="A441" s="12" t="s">
        <v>45</v>
      </c>
      <c r="B441" s="5" t="s">
        <v>117</v>
      </c>
      <c r="C441" s="5" t="s">
        <v>335</v>
      </c>
      <c r="D441" s="28" t="s">
        <v>1159</v>
      </c>
      <c r="E441" s="55" t="s">
        <v>46</v>
      </c>
      <c r="F441" s="60">
        <v>50000000</v>
      </c>
    </row>
    <row r="442" spans="1:7" ht="15.6" x14ac:dyDescent="0.3">
      <c r="A442" s="12" t="s">
        <v>113</v>
      </c>
      <c r="B442" s="5" t="s">
        <v>117</v>
      </c>
      <c r="C442" s="5" t="s">
        <v>335</v>
      </c>
      <c r="D442" s="28" t="s">
        <v>1159</v>
      </c>
      <c r="E442" s="55" t="s">
        <v>114</v>
      </c>
      <c r="F442" s="60">
        <v>50000000</v>
      </c>
    </row>
    <row r="443" spans="1:7" ht="15.6" x14ac:dyDescent="0.3">
      <c r="A443" s="11" t="s">
        <v>185</v>
      </c>
      <c r="B443" s="5" t="s">
        <v>117</v>
      </c>
      <c r="C443" s="5" t="s">
        <v>335</v>
      </c>
      <c r="D443" s="5" t="s">
        <v>350</v>
      </c>
      <c r="E443" s="38" t="s">
        <v>0</v>
      </c>
      <c r="F443" s="60">
        <v>139379400</v>
      </c>
    </row>
    <row r="444" spans="1:7" ht="15.6" x14ac:dyDescent="0.3">
      <c r="A444" s="12" t="s">
        <v>29</v>
      </c>
      <c r="B444" s="5" t="s">
        <v>117</v>
      </c>
      <c r="C444" s="5" t="s">
        <v>335</v>
      </c>
      <c r="D444" s="5" t="s">
        <v>350</v>
      </c>
      <c r="E444" s="38" t="s">
        <v>30</v>
      </c>
      <c r="F444" s="60">
        <v>139379400</v>
      </c>
    </row>
    <row r="445" spans="1:7" ht="46.8" x14ac:dyDescent="0.3">
      <c r="A445" s="12" t="s">
        <v>179</v>
      </c>
      <c r="B445" s="5" t="s">
        <v>117</v>
      </c>
      <c r="C445" s="5" t="s">
        <v>335</v>
      </c>
      <c r="D445" s="5" t="s">
        <v>350</v>
      </c>
      <c r="E445" s="38" t="s">
        <v>180</v>
      </c>
      <c r="F445" s="60">
        <v>139379400</v>
      </c>
    </row>
    <row r="446" spans="1:7" ht="31.2" x14ac:dyDescent="0.3">
      <c r="A446" s="14" t="s">
        <v>1086</v>
      </c>
      <c r="B446" s="4" t="s">
        <v>351</v>
      </c>
      <c r="C446" s="4" t="s">
        <v>0</v>
      </c>
      <c r="D446" s="4" t="s">
        <v>0</v>
      </c>
      <c r="E446" s="37" t="s">
        <v>0</v>
      </c>
      <c r="F446" s="91">
        <v>3584865851.9299998</v>
      </c>
      <c r="G446" s="86"/>
    </row>
    <row r="447" spans="1:7" ht="15.6" x14ac:dyDescent="0.3">
      <c r="A447" s="11" t="s">
        <v>149</v>
      </c>
      <c r="B447" s="5" t="s">
        <v>351</v>
      </c>
      <c r="C447" s="5" t="s">
        <v>150</v>
      </c>
      <c r="D447" s="4" t="s">
        <v>0</v>
      </c>
      <c r="E447" s="37" t="s">
        <v>0</v>
      </c>
      <c r="F447" s="60">
        <v>3584865851.9299998</v>
      </c>
    </row>
    <row r="448" spans="1:7" ht="15.6" x14ac:dyDescent="0.3">
      <c r="A448" s="11" t="s">
        <v>352</v>
      </c>
      <c r="B448" s="5" t="s">
        <v>351</v>
      </c>
      <c r="C448" s="5" t="s">
        <v>353</v>
      </c>
      <c r="D448" s="5" t="s">
        <v>0</v>
      </c>
      <c r="E448" s="38" t="s">
        <v>0</v>
      </c>
      <c r="F448" s="60">
        <v>3584865851.9299998</v>
      </c>
    </row>
    <row r="449" spans="1:6" ht="31.2" x14ac:dyDescent="0.3">
      <c r="A449" s="12" t="s">
        <v>354</v>
      </c>
      <c r="B449" s="5" t="s">
        <v>351</v>
      </c>
      <c r="C449" s="5" t="s">
        <v>353</v>
      </c>
      <c r="D449" s="5" t="s">
        <v>355</v>
      </c>
      <c r="E449" s="38" t="s">
        <v>0</v>
      </c>
      <c r="F449" s="60">
        <v>3584033851.9299998</v>
      </c>
    </row>
    <row r="450" spans="1:6" ht="15.6" x14ac:dyDescent="0.3">
      <c r="A450" s="11" t="s">
        <v>19</v>
      </c>
      <c r="B450" s="5" t="s">
        <v>351</v>
      </c>
      <c r="C450" s="5" t="s">
        <v>353</v>
      </c>
      <c r="D450" s="5" t="s">
        <v>356</v>
      </c>
      <c r="E450" s="38" t="s">
        <v>0</v>
      </c>
      <c r="F450" s="60">
        <v>27311100</v>
      </c>
    </row>
    <row r="451" spans="1:6" ht="62.4" x14ac:dyDescent="0.3">
      <c r="A451" s="12" t="s">
        <v>21</v>
      </c>
      <c r="B451" s="5" t="s">
        <v>351</v>
      </c>
      <c r="C451" s="5" t="s">
        <v>353</v>
      </c>
      <c r="D451" s="5" t="s">
        <v>356</v>
      </c>
      <c r="E451" s="38" t="s">
        <v>22</v>
      </c>
      <c r="F451" s="60">
        <v>25436500</v>
      </c>
    </row>
    <row r="452" spans="1:6" ht="31.2" x14ac:dyDescent="0.3">
      <c r="A452" s="12" t="s">
        <v>23</v>
      </c>
      <c r="B452" s="5" t="s">
        <v>351</v>
      </c>
      <c r="C452" s="5" t="s">
        <v>353</v>
      </c>
      <c r="D452" s="5" t="s">
        <v>356</v>
      </c>
      <c r="E452" s="38" t="s">
        <v>24</v>
      </c>
      <c r="F452" s="60">
        <v>25436500</v>
      </c>
    </row>
    <row r="453" spans="1:6" ht="31.2" x14ac:dyDescent="0.3">
      <c r="A453" s="12" t="s">
        <v>25</v>
      </c>
      <c r="B453" s="5" t="s">
        <v>351</v>
      </c>
      <c r="C453" s="5" t="s">
        <v>353</v>
      </c>
      <c r="D453" s="5" t="s">
        <v>356</v>
      </c>
      <c r="E453" s="38" t="s">
        <v>26</v>
      </c>
      <c r="F453" s="60">
        <v>1859600</v>
      </c>
    </row>
    <row r="454" spans="1:6" ht="31.2" x14ac:dyDescent="0.3">
      <c r="A454" s="12" t="s">
        <v>27</v>
      </c>
      <c r="B454" s="5" t="s">
        <v>351</v>
      </c>
      <c r="C454" s="5" t="s">
        <v>353</v>
      </c>
      <c r="D454" s="5" t="s">
        <v>356</v>
      </c>
      <c r="E454" s="38" t="s">
        <v>28</v>
      </c>
      <c r="F454" s="60">
        <v>1859600</v>
      </c>
    </row>
    <row r="455" spans="1:6" ht="15.6" x14ac:dyDescent="0.3">
      <c r="A455" s="12" t="s">
        <v>29</v>
      </c>
      <c r="B455" s="5" t="s">
        <v>351</v>
      </c>
      <c r="C455" s="5" t="s">
        <v>353</v>
      </c>
      <c r="D455" s="5" t="s">
        <v>356</v>
      </c>
      <c r="E455" s="38" t="s">
        <v>30</v>
      </c>
      <c r="F455" s="60">
        <v>15000</v>
      </c>
    </row>
    <row r="456" spans="1:6" ht="15.6" x14ac:dyDescent="0.3">
      <c r="A456" s="12" t="s">
        <v>31</v>
      </c>
      <c r="B456" s="5" t="s">
        <v>351</v>
      </c>
      <c r="C456" s="5" t="s">
        <v>353</v>
      </c>
      <c r="D456" s="5" t="s">
        <v>356</v>
      </c>
      <c r="E456" s="38" t="s">
        <v>32</v>
      </c>
      <c r="F456" s="60">
        <v>15000</v>
      </c>
    </row>
    <row r="457" spans="1:6" ht="31.2" x14ac:dyDescent="0.3">
      <c r="A457" s="12" t="s">
        <v>357</v>
      </c>
      <c r="B457" s="5" t="s">
        <v>351</v>
      </c>
      <c r="C457" s="5" t="s">
        <v>353</v>
      </c>
      <c r="D457" s="5" t="s">
        <v>358</v>
      </c>
      <c r="E457" s="38" t="s">
        <v>0</v>
      </c>
      <c r="F457" s="60">
        <v>3399517851.9299998</v>
      </c>
    </row>
    <row r="458" spans="1:6" ht="31.2" x14ac:dyDescent="0.3">
      <c r="A458" s="11" t="s">
        <v>124</v>
      </c>
      <c r="B458" s="5" t="s">
        <v>351</v>
      </c>
      <c r="C458" s="5" t="s">
        <v>353</v>
      </c>
      <c r="D458" s="5" t="s">
        <v>359</v>
      </c>
      <c r="E458" s="38" t="s">
        <v>0</v>
      </c>
      <c r="F458" s="60">
        <v>99140000</v>
      </c>
    </row>
    <row r="459" spans="1:6" ht="62.4" x14ac:dyDescent="0.3">
      <c r="A459" s="12" t="s">
        <v>21</v>
      </c>
      <c r="B459" s="5" t="s">
        <v>351</v>
      </c>
      <c r="C459" s="5" t="s">
        <v>353</v>
      </c>
      <c r="D459" s="5" t="s">
        <v>359</v>
      </c>
      <c r="E459" s="38" t="s">
        <v>22</v>
      </c>
      <c r="F459" s="60">
        <v>76905018</v>
      </c>
    </row>
    <row r="460" spans="1:6" ht="15.6" x14ac:dyDescent="0.3">
      <c r="A460" s="12" t="s">
        <v>126</v>
      </c>
      <c r="B460" s="5" t="s">
        <v>351</v>
      </c>
      <c r="C460" s="5" t="s">
        <v>353</v>
      </c>
      <c r="D460" s="5" t="s">
        <v>359</v>
      </c>
      <c r="E460" s="38" t="s">
        <v>127</v>
      </c>
      <c r="F460" s="60">
        <v>76905018</v>
      </c>
    </row>
    <row r="461" spans="1:6" ht="31.2" x14ac:dyDescent="0.3">
      <c r="A461" s="12" t="s">
        <v>25</v>
      </c>
      <c r="B461" s="5" t="s">
        <v>351</v>
      </c>
      <c r="C461" s="5" t="s">
        <v>353</v>
      </c>
      <c r="D461" s="5" t="s">
        <v>359</v>
      </c>
      <c r="E461" s="38" t="s">
        <v>26</v>
      </c>
      <c r="F461" s="60">
        <v>21913582</v>
      </c>
    </row>
    <row r="462" spans="1:6" ht="31.2" x14ac:dyDescent="0.3">
      <c r="A462" s="12" t="s">
        <v>27</v>
      </c>
      <c r="B462" s="5" t="s">
        <v>351</v>
      </c>
      <c r="C462" s="5" t="s">
        <v>353</v>
      </c>
      <c r="D462" s="5" t="s">
        <v>359</v>
      </c>
      <c r="E462" s="38" t="s">
        <v>28</v>
      </c>
      <c r="F462" s="60">
        <v>21913582</v>
      </c>
    </row>
    <row r="463" spans="1:6" ht="15.6" x14ac:dyDescent="0.3">
      <c r="A463" s="12" t="s">
        <v>29</v>
      </c>
      <c r="B463" s="5" t="s">
        <v>351</v>
      </c>
      <c r="C463" s="5" t="s">
        <v>353</v>
      </c>
      <c r="D463" s="5" t="s">
        <v>359</v>
      </c>
      <c r="E463" s="38" t="s">
        <v>30</v>
      </c>
      <c r="F463" s="60">
        <v>321400</v>
      </c>
    </row>
    <row r="464" spans="1:6" ht="15.6" x14ac:dyDescent="0.3">
      <c r="A464" s="12" t="s">
        <v>31</v>
      </c>
      <c r="B464" s="5" t="s">
        <v>351</v>
      </c>
      <c r="C464" s="5" t="s">
        <v>353</v>
      </c>
      <c r="D464" s="5" t="s">
        <v>359</v>
      </c>
      <c r="E464" s="38" t="s">
        <v>32</v>
      </c>
      <c r="F464" s="60">
        <v>321400</v>
      </c>
    </row>
    <row r="465" spans="1:6" ht="31.2" x14ac:dyDescent="0.3">
      <c r="A465" s="11" t="s">
        <v>1123</v>
      </c>
      <c r="B465" s="5" t="s">
        <v>351</v>
      </c>
      <c r="C465" s="5" t="s">
        <v>353</v>
      </c>
      <c r="D465" s="5" t="s">
        <v>360</v>
      </c>
      <c r="E465" s="38" t="s">
        <v>0</v>
      </c>
      <c r="F465" s="60">
        <v>2856687701.9299998</v>
      </c>
    </row>
    <row r="466" spans="1:6" ht="31.2" x14ac:dyDescent="0.3">
      <c r="A466" s="12" t="s">
        <v>25</v>
      </c>
      <c r="B466" s="5" t="s">
        <v>351</v>
      </c>
      <c r="C466" s="5" t="s">
        <v>353</v>
      </c>
      <c r="D466" s="5" t="s">
        <v>360</v>
      </c>
      <c r="E466" s="38" t="s">
        <v>26</v>
      </c>
      <c r="F466" s="60">
        <v>2856687701.9299998</v>
      </c>
    </row>
    <row r="467" spans="1:6" ht="31.2" x14ac:dyDescent="0.3">
      <c r="A467" s="12" t="s">
        <v>27</v>
      </c>
      <c r="B467" s="5" t="s">
        <v>351</v>
      </c>
      <c r="C467" s="5" t="s">
        <v>353</v>
      </c>
      <c r="D467" s="5" t="s">
        <v>360</v>
      </c>
      <c r="E467" s="38" t="s">
        <v>28</v>
      </c>
      <c r="F467" s="60">
        <v>2856687701.9299998</v>
      </c>
    </row>
    <row r="468" spans="1:6" ht="15.6" x14ac:dyDescent="0.3">
      <c r="A468" s="11" t="s">
        <v>361</v>
      </c>
      <c r="B468" s="5" t="s">
        <v>351</v>
      </c>
      <c r="C468" s="5" t="s">
        <v>353</v>
      </c>
      <c r="D468" s="5" t="s">
        <v>362</v>
      </c>
      <c r="E468" s="38" t="s">
        <v>0</v>
      </c>
      <c r="F468" s="60">
        <v>196690150</v>
      </c>
    </row>
    <row r="469" spans="1:6" ht="31.2" x14ac:dyDescent="0.3">
      <c r="A469" s="12" t="s">
        <v>159</v>
      </c>
      <c r="B469" s="5" t="s">
        <v>351</v>
      </c>
      <c r="C469" s="5" t="s">
        <v>353</v>
      </c>
      <c r="D469" s="5" t="s">
        <v>362</v>
      </c>
      <c r="E469" s="38" t="s">
        <v>160</v>
      </c>
      <c r="F469" s="60">
        <v>15000000</v>
      </c>
    </row>
    <row r="470" spans="1:6" ht="15.6" x14ac:dyDescent="0.3">
      <c r="A470" s="12" t="s">
        <v>161</v>
      </c>
      <c r="B470" s="5" t="s">
        <v>351</v>
      </c>
      <c r="C470" s="5" t="s">
        <v>353</v>
      </c>
      <c r="D470" s="5" t="s">
        <v>362</v>
      </c>
      <c r="E470" s="38" t="s">
        <v>162</v>
      </c>
      <c r="F470" s="60">
        <v>15000000</v>
      </c>
    </row>
    <row r="471" spans="1:6" ht="15.6" x14ac:dyDescent="0.3">
      <c r="A471" s="12" t="s">
        <v>45</v>
      </c>
      <c r="B471" s="5" t="s">
        <v>351</v>
      </c>
      <c r="C471" s="5" t="s">
        <v>353</v>
      </c>
      <c r="D471" s="5" t="s">
        <v>362</v>
      </c>
      <c r="E471" s="38" t="s">
        <v>46</v>
      </c>
      <c r="F471" s="60">
        <v>181690150</v>
      </c>
    </row>
    <row r="472" spans="1:6" ht="15.6" x14ac:dyDescent="0.3">
      <c r="A472" s="12" t="s">
        <v>113</v>
      </c>
      <c r="B472" s="5" t="s">
        <v>351</v>
      </c>
      <c r="C472" s="5" t="s">
        <v>353</v>
      </c>
      <c r="D472" s="5" t="s">
        <v>362</v>
      </c>
      <c r="E472" s="38" t="s">
        <v>114</v>
      </c>
      <c r="F472" s="60">
        <v>181690150</v>
      </c>
    </row>
    <row r="473" spans="1:6" ht="33" customHeight="1" x14ac:dyDescent="0.3">
      <c r="A473" s="11" t="s">
        <v>363</v>
      </c>
      <c r="B473" s="5" t="s">
        <v>351</v>
      </c>
      <c r="C473" s="5" t="s">
        <v>353</v>
      </c>
      <c r="D473" s="5" t="s">
        <v>364</v>
      </c>
      <c r="E473" s="38" t="s">
        <v>0</v>
      </c>
      <c r="F473" s="60">
        <v>150000000</v>
      </c>
    </row>
    <row r="474" spans="1:6" ht="31.2" x14ac:dyDescent="0.3">
      <c r="A474" s="12" t="s">
        <v>159</v>
      </c>
      <c r="B474" s="5" t="s">
        <v>351</v>
      </c>
      <c r="C474" s="5" t="s">
        <v>353</v>
      </c>
      <c r="D474" s="5" t="s">
        <v>364</v>
      </c>
      <c r="E474" s="38" t="s">
        <v>160</v>
      </c>
      <c r="F474" s="60">
        <v>150000000</v>
      </c>
    </row>
    <row r="475" spans="1:6" ht="15.6" x14ac:dyDescent="0.3">
      <c r="A475" s="12" t="s">
        <v>161</v>
      </c>
      <c r="B475" s="5" t="s">
        <v>351</v>
      </c>
      <c r="C475" s="5" t="s">
        <v>353</v>
      </c>
      <c r="D475" s="5" t="s">
        <v>364</v>
      </c>
      <c r="E475" s="38" t="s">
        <v>162</v>
      </c>
      <c r="F475" s="60">
        <v>150000000</v>
      </c>
    </row>
    <row r="476" spans="1:6" ht="31.2" x14ac:dyDescent="0.3">
      <c r="A476" s="11" t="s">
        <v>365</v>
      </c>
      <c r="B476" s="5" t="s">
        <v>351</v>
      </c>
      <c r="C476" s="5" t="s">
        <v>353</v>
      </c>
      <c r="D476" s="5" t="s">
        <v>366</v>
      </c>
      <c r="E476" s="38" t="s">
        <v>0</v>
      </c>
      <c r="F476" s="60">
        <v>97000000</v>
      </c>
    </row>
    <row r="477" spans="1:6" ht="31.2" x14ac:dyDescent="0.3">
      <c r="A477" s="12" t="s">
        <v>159</v>
      </c>
      <c r="B477" s="5" t="s">
        <v>351</v>
      </c>
      <c r="C477" s="5" t="s">
        <v>353</v>
      </c>
      <c r="D477" s="5" t="s">
        <v>366</v>
      </c>
      <c r="E477" s="38" t="s">
        <v>160</v>
      </c>
      <c r="F477" s="60">
        <v>97000000</v>
      </c>
    </row>
    <row r="478" spans="1:6" ht="15.6" x14ac:dyDescent="0.3">
      <c r="A478" s="12" t="s">
        <v>161</v>
      </c>
      <c r="B478" s="5" t="s">
        <v>351</v>
      </c>
      <c r="C478" s="5" t="s">
        <v>353</v>
      </c>
      <c r="D478" s="5" t="s">
        <v>366</v>
      </c>
      <c r="E478" s="38" t="s">
        <v>162</v>
      </c>
      <c r="F478" s="60">
        <v>97000000</v>
      </c>
    </row>
    <row r="479" spans="1:6" ht="31.2" x14ac:dyDescent="0.3">
      <c r="A479" s="12" t="s">
        <v>367</v>
      </c>
      <c r="B479" s="5" t="s">
        <v>351</v>
      </c>
      <c r="C479" s="5" t="s">
        <v>353</v>
      </c>
      <c r="D479" s="5" t="s">
        <v>368</v>
      </c>
      <c r="E479" s="38" t="s">
        <v>0</v>
      </c>
      <c r="F479" s="60">
        <v>157204900</v>
      </c>
    </row>
    <row r="480" spans="1:6" ht="31.2" x14ac:dyDescent="0.3">
      <c r="A480" s="11" t="s">
        <v>369</v>
      </c>
      <c r="B480" s="5" t="s">
        <v>351</v>
      </c>
      <c r="C480" s="5" t="s">
        <v>353</v>
      </c>
      <c r="D480" s="5" t="s">
        <v>370</v>
      </c>
      <c r="E480" s="38" t="s">
        <v>0</v>
      </c>
      <c r="F480" s="60">
        <v>67417400</v>
      </c>
    </row>
    <row r="481" spans="1:7" ht="31.2" x14ac:dyDescent="0.3">
      <c r="A481" s="12" t="s">
        <v>25</v>
      </c>
      <c r="B481" s="5" t="s">
        <v>351</v>
      </c>
      <c r="C481" s="5" t="s">
        <v>353</v>
      </c>
      <c r="D481" s="5" t="s">
        <v>370</v>
      </c>
      <c r="E481" s="38" t="s">
        <v>26</v>
      </c>
      <c r="F481" s="60">
        <v>67417400</v>
      </c>
    </row>
    <row r="482" spans="1:7" ht="31.2" x14ac:dyDescent="0.3">
      <c r="A482" s="12" t="s">
        <v>27</v>
      </c>
      <c r="B482" s="5" t="s">
        <v>351</v>
      </c>
      <c r="C482" s="5" t="s">
        <v>353</v>
      </c>
      <c r="D482" s="5" t="s">
        <v>370</v>
      </c>
      <c r="E482" s="38" t="s">
        <v>28</v>
      </c>
      <c r="F482" s="60">
        <v>67417400</v>
      </c>
    </row>
    <row r="483" spans="1:7" ht="15.6" x14ac:dyDescent="0.3">
      <c r="A483" s="11" t="s">
        <v>361</v>
      </c>
      <c r="B483" s="5" t="s">
        <v>351</v>
      </c>
      <c r="C483" s="5" t="s">
        <v>353</v>
      </c>
      <c r="D483" s="5" t="s">
        <v>371</v>
      </c>
      <c r="E483" s="38" t="s">
        <v>0</v>
      </c>
      <c r="F483" s="60">
        <v>89787500</v>
      </c>
    </row>
    <row r="484" spans="1:7" ht="31.2" x14ac:dyDescent="0.3">
      <c r="A484" s="12" t="s">
        <v>159</v>
      </c>
      <c r="B484" s="5" t="s">
        <v>351</v>
      </c>
      <c r="C484" s="5" t="s">
        <v>353</v>
      </c>
      <c r="D484" s="5" t="s">
        <v>371</v>
      </c>
      <c r="E484" s="38" t="s">
        <v>160</v>
      </c>
      <c r="F484" s="60">
        <v>89787500</v>
      </c>
    </row>
    <row r="485" spans="1:7" ht="15.6" x14ac:dyDescent="0.3">
      <c r="A485" s="12" t="s">
        <v>161</v>
      </c>
      <c r="B485" s="5" t="s">
        <v>351</v>
      </c>
      <c r="C485" s="5" t="s">
        <v>353</v>
      </c>
      <c r="D485" s="5" t="s">
        <v>371</v>
      </c>
      <c r="E485" s="38" t="s">
        <v>162</v>
      </c>
      <c r="F485" s="60">
        <v>89787500</v>
      </c>
    </row>
    <row r="486" spans="1:7" ht="15.6" x14ac:dyDescent="0.3">
      <c r="A486" s="12" t="s">
        <v>372</v>
      </c>
      <c r="B486" s="5" t="s">
        <v>351</v>
      </c>
      <c r="C486" s="5" t="s">
        <v>353</v>
      </c>
      <c r="D486" s="5" t="s">
        <v>373</v>
      </c>
      <c r="E486" s="38" t="s">
        <v>0</v>
      </c>
      <c r="F486" s="60">
        <v>832000</v>
      </c>
    </row>
    <row r="487" spans="1:7" ht="15.6" x14ac:dyDescent="0.3">
      <c r="A487" s="12" t="s">
        <v>374</v>
      </c>
      <c r="B487" s="5" t="s">
        <v>351</v>
      </c>
      <c r="C487" s="5" t="s">
        <v>353</v>
      </c>
      <c r="D487" s="5" t="s">
        <v>375</v>
      </c>
      <c r="E487" s="38" t="s">
        <v>0</v>
      </c>
      <c r="F487" s="60">
        <v>832000</v>
      </c>
    </row>
    <row r="488" spans="1:7" ht="15.6" x14ac:dyDescent="0.3">
      <c r="A488" s="11" t="s">
        <v>376</v>
      </c>
      <c r="B488" s="5" t="s">
        <v>351</v>
      </c>
      <c r="C488" s="5" t="s">
        <v>353</v>
      </c>
      <c r="D488" s="5" t="s">
        <v>377</v>
      </c>
      <c r="E488" s="38" t="s">
        <v>0</v>
      </c>
      <c r="F488" s="60">
        <v>832000</v>
      </c>
    </row>
    <row r="489" spans="1:7" ht="31.2" x14ac:dyDescent="0.3">
      <c r="A489" s="12" t="s">
        <v>25</v>
      </c>
      <c r="B489" s="5" t="s">
        <v>351</v>
      </c>
      <c r="C489" s="5" t="s">
        <v>353</v>
      </c>
      <c r="D489" s="5" t="s">
        <v>377</v>
      </c>
      <c r="E489" s="38" t="s">
        <v>26</v>
      </c>
      <c r="F489" s="60">
        <v>563000</v>
      </c>
    </row>
    <row r="490" spans="1:7" ht="31.2" x14ac:dyDescent="0.3">
      <c r="A490" s="12" t="s">
        <v>27</v>
      </c>
      <c r="B490" s="5" t="s">
        <v>351</v>
      </c>
      <c r="C490" s="5" t="s">
        <v>353</v>
      </c>
      <c r="D490" s="5" t="s">
        <v>377</v>
      </c>
      <c r="E490" s="38" t="s">
        <v>28</v>
      </c>
      <c r="F490" s="60">
        <v>563000</v>
      </c>
    </row>
    <row r="491" spans="1:7" ht="15.6" x14ac:dyDescent="0.3">
      <c r="A491" s="12" t="s">
        <v>51</v>
      </c>
      <c r="B491" s="5" t="s">
        <v>351</v>
      </c>
      <c r="C491" s="5" t="s">
        <v>353</v>
      </c>
      <c r="D491" s="5" t="s">
        <v>377</v>
      </c>
      <c r="E491" s="38" t="s">
        <v>52</v>
      </c>
      <c r="F491" s="60">
        <v>269000</v>
      </c>
    </row>
    <row r="492" spans="1:7" ht="15.6" x14ac:dyDescent="0.3">
      <c r="A492" s="12" t="s">
        <v>378</v>
      </c>
      <c r="B492" s="5" t="s">
        <v>351</v>
      </c>
      <c r="C492" s="5" t="s">
        <v>353</v>
      </c>
      <c r="D492" s="5" t="s">
        <v>377</v>
      </c>
      <c r="E492" s="38" t="s">
        <v>379</v>
      </c>
      <c r="F492" s="60">
        <v>269000</v>
      </c>
    </row>
    <row r="493" spans="1:7" ht="31.2" x14ac:dyDescent="0.3">
      <c r="A493" s="14" t="s">
        <v>1087</v>
      </c>
      <c r="B493" s="4" t="s">
        <v>380</v>
      </c>
      <c r="C493" s="4" t="s">
        <v>0</v>
      </c>
      <c r="D493" s="4" t="s">
        <v>0</v>
      </c>
      <c r="E493" s="37" t="s">
        <v>0</v>
      </c>
      <c r="F493" s="91">
        <v>44995000</v>
      </c>
      <c r="G493" s="86"/>
    </row>
    <row r="494" spans="1:7" ht="15.6" x14ac:dyDescent="0.3">
      <c r="A494" s="11" t="s">
        <v>201</v>
      </c>
      <c r="B494" s="5" t="s">
        <v>380</v>
      </c>
      <c r="C494" s="5" t="s">
        <v>202</v>
      </c>
      <c r="D494" s="4" t="s">
        <v>0</v>
      </c>
      <c r="E494" s="37" t="s">
        <v>0</v>
      </c>
      <c r="F494" s="60">
        <v>44995000</v>
      </c>
    </row>
    <row r="495" spans="1:7" ht="15.6" x14ac:dyDescent="0.3">
      <c r="A495" s="11" t="s">
        <v>281</v>
      </c>
      <c r="B495" s="5" t="s">
        <v>380</v>
      </c>
      <c r="C495" s="5" t="s">
        <v>282</v>
      </c>
      <c r="D495" s="5" t="s">
        <v>0</v>
      </c>
      <c r="E495" s="38" t="s">
        <v>0</v>
      </c>
      <c r="F495" s="60">
        <v>44995000</v>
      </c>
    </row>
    <row r="496" spans="1:7" ht="46.8" x14ac:dyDescent="0.3">
      <c r="A496" s="12" t="s">
        <v>165</v>
      </c>
      <c r="B496" s="5" t="s">
        <v>380</v>
      </c>
      <c r="C496" s="5" t="s">
        <v>282</v>
      </c>
      <c r="D496" s="5" t="s">
        <v>166</v>
      </c>
      <c r="E496" s="38" t="s">
        <v>0</v>
      </c>
      <c r="F496" s="60">
        <v>44995000</v>
      </c>
    </row>
    <row r="497" spans="1:7" ht="31.2" x14ac:dyDescent="0.3">
      <c r="A497" s="12" t="s">
        <v>381</v>
      </c>
      <c r="B497" s="5" t="s">
        <v>380</v>
      </c>
      <c r="C497" s="5" t="s">
        <v>282</v>
      </c>
      <c r="D497" s="5" t="s">
        <v>382</v>
      </c>
      <c r="E497" s="38" t="s">
        <v>0</v>
      </c>
      <c r="F497" s="60">
        <v>44995000</v>
      </c>
    </row>
    <row r="498" spans="1:7" ht="15.6" x14ac:dyDescent="0.3">
      <c r="A498" s="11" t="s">
        <v>19</v>
      </c>
      <c r="B498" s="5" t="s">
        <v>380</v>
      </c>
      <c r="C498" s="5" t="s">
        <v>282</v>
      </c>
      <c r="D498" s="5" t="s">
        <v>383</v>
      </c>
      <c r="E498" s="38" t="s">
        <v>0</v>
      </c>
      <c r="F498" s="60">
        <v>44995000</v>
      </c>
    </row>
    <row r="499" spans="1:7" ht="62.4" x14ac:dyDescent="0.3">
      <c r="A499" s="12" t="s">
        <v>21</v>
      </c>
      <c r="B499" s="5" t="s">
        <v>380</v>
      </c>
      <c r="C499" s="5" t="s">
        <v>282</v>
      </c>
      <c r="D499" s="5" t="s">
        <v>383</v>
      </c>
      <c r="E499" s="38" t="s">
        <v>22</v>
      </c>
      <c r="F499" s="60">
        <v>38181900</v>
      </c>
    </row>
    <row r="500" spans="1:7" ht="31.2" x14ac:dyDescent="0.3">
      <c r="A500" s="12" t="s">
        <v>23</v>
      </c>
      <c r="B500" s="5" t="s">
        <v>380</v>
      </c>
      <c r="C500" s="5" t="s">
        <v>282</v>
      </c>
      <c r="D500" s="5" t="s">
        <v>383</v>
      </c>
      <c r="E500" s="38" t="s">
        <v>24</v>
      </c>
      <c r="F500" s="60">
        <v>38181900</v>
      </c>
    </row>
    <row r="501" spans="1:7" ht="31.2" x14ac:dyDescent="0.3">
      <c r="A501" s="12" t="s">
        <v>25</v>
      </c>
      <c r="B501" s="5" t="s">
        <v>380</v>
      </c>
      <c r="C501" s="5" t="s">
        <v>282</v>
      </c>
      <c r="D501" s="5" t="s">
        <v>383</v>
      </c>
      <c r="E501" s="38" t="s">
        <v>26</v>
      </c>
      <c r="F501" s="60">
        <v>6801100</v>
      </c>
    </row>
    <row r="502" spans="1:7" ht="31.2" x14ac:dyDescent="0.3">
      <c r="A502" s="12" t="s">
        <v>27</v>
      </c>
      <c r="B502" s="5" t="s">
        <v>380</v>
      </c>
      <c r="C502" s="5" t="s">
        <v>282</v>
      </c>
      <c r="D502" s="5" t="s">
        <v>383</v>
      </c>
      <c r="E502" s="38" t="s">
        <v>28</v>
      </c>
      <c r="F502" s="60">
        <v>6801100</v>
      </c>
    </row>
    <row r="503" spans="1:7" ht="15.6" x14ac:dyDescent="0.3">
      <c r="A503" s="12" t="s">
        <v>29</v>
      </c>
      <c r="B503" s="5" t="s">
        <v>380</v>
      </c>
      <c r="C503" s="5" t="s">
        <v>282</v>
      </c>
      <c r="D503" s="5" t="s">
        <v>383</v>
      </c>
      <c r="E503" s="38" t="s">
        <v>30</v>
      </c>
      <c r="F503" s="60">
        <v>12000</v>
      </c>
    </row>
    <row r="504" spans="1:7" ht="15.6" x14ac:dyDescent="0.3">
      <c r="A504" s="12" t="s">
        <v>31</v>
      </c>
      <c r="B504" s="5" t="s">
        <v>380</v>
      </c>
      <c r="C504" s="5" t="s">
        <v>282</v>
      </c>
      <c r="D504" s="5" t="s">
        <v>383</v>
      </c>
      <c r="E504" s="38" t="s">
        <v>32</v>
      </c>
      <c r="F504" s="60">
        <v>12000</v>
      </c>
    </row>
    <row r="505" spans="1:7" ht="34.5" customHeight="1" x14ac:dyDescent="0.3">
      <c r="A505" s="33" t="s">
        <v>1088</v>
      </c>
      <c r="B505" s="4" t="s">
        <v>384</v>
      </c>
      <c r="C505" s="4" t="s">
        <v>0</v>
      </c>
      <c r="D505" s="4" t="s">
        <v>0</v>
      </c>
      <c r="E505" s="37" t="s">
        <v>0</v>
      </c>
      <c r="F505" s="91">
        <v>20503600</v>
      </c>
      <c r="G505" s="86"/>
    </row>
    <row r="506" spans="1:7" ht="15.6" x14ac:dyDescent="0.3">
      <c r="A506" s="11" t="s">
        <v>149</v>
      </c>
      <c r="B506" s="5" t="s">
        <v>384</v>
      </c>
      <c r="C506" s="5" t="s">
        <v>150</v>
      </c>
      <c r="D506" s="4" t="s">
        <v>0</v>
      </c>
      <c r="E506" s="37" t="s">
        <v>0</v>
      </c>
      <c r="F506" s="60">
        <v>20503600</v>
      </c>
    </row>
    <row r="507" spans="1:7" ht="15.6" x14ac:dyDescent="0.3">
      <c r="A507" s="11" t="s">
        <v>163</v>
      </c>
      <c r="B507" s="5" t="s">
        <v>384</v>
      </c>
      <c r="C507" s="5" t="s">
        <v>164</v>
      </c>
      <c r="D507" s="5" t="s">
        <v>0</v>
      </c>
      <c r="E507" s="38" t="s">
        <v>0</v>
      </c>
      <c r="F507" s="60">
        <v>20503600</v>
      </c>
    </row>
    <row r="508" spans="1:7" ht="46.8" x14ac:dyDescent="0.3">
      <c r="A508" s="12" t="s">
        <v>165</v>
      </c>
      <c r="B508" s="5" t="s">
        <v>384</v>
      </c>
      <c r="C508" s="5" t="s">
        <v>164</v>
      </c>
      <c r="D508" s="5" t="s">
        <v>166</v>
      </c>
      <c r="E508" s="38" t="s">
        <v>0</v>
      </c>
      <c r="F508" s="60">
        <v>20503600</v>
      </c>
    </row>
    <row r="509" spans="1:7" ht="46.8" x14ac:dyDescent="0.3">
      <c r="A509" s="12" t="s">
        <v>385</v>
      </c>
      <c r="B509" s="5" t="s">
        <v>384</v>
      </c>
      <c r="C509" s="5" t="s">
        <v>164</v>
      </c>
      <c r="D509" s="5" t="s">
        <v>386</v>
      </c>
      <c r="E509" s="38" t="s">
        <v>0</v>
      </c>
      <c r="F509" s="60">
        <v>20503600</v>
      </c>
    </row>
    <row r="510" spans="1:7" ht="15.6" x14ac:dyDescent="0.3">
      <c r="A510" s="11" t="s">
        <v>19</v>
      </c>
      <c r="B510" s="5" t="s">
        <v>384</v>
      </c>
      <c r="C510" s="5" t="s">
        <v>164</v>
      </c>
      <c r="D510" s="5" t="s">
        <v>387</v>
      </c>
      <c r="E510" s="38" t="s">
        <v>0</v>
      </c>
      <c r="F510" s="60">
        <v>20503600</v>
      </c>
    </row>
    <row r="511" spans="1:7" ht="62.4" x14ac:dyDescent="0.3">
      <c r="A511" s="12" t="s">
        <v>21</v>
      </c>
      <c r="B511" s="5" t="s">
        <v>384</v>
      </c>
      <c r="C511" s="5" t="s">
        <v>164</v>
      </c>
      <c r="D511" s="5" t="s">
        <v>387</v>
      </c>
      <c r="E511" s="38" t="s">
        <v>22</v>
      </c>
      <c r="F511" s="60">
        <v>18827373</v>
      </c>
    </row>
    <row r="512" spans="1:7" ht="31.2" x14ac:dyDescent="0.3">
      <c r="A512" s="12" t="s">
        <v>23</v>
      </c>
      <c r="B512" s="5" t="s">
        <v>384</v>
      </c>
      <c r="C512" s="5" t="s">
        <v>164</v>
      </c>
      <c r="D512" s="5" t="s">
        <v>387</v>
      </c>
      <c r="E512" s="38" t="s">
        <v>24</v>
      </c>
      <c r="F512" s="60">
        <v>18827373</v>
      </c>
    </row>
    <row r="513" spans="1:7" ht="31.2" x14ac:dyDescent="0.3">
      <c r="A513" s="12" t="s">
        <v>25</v>
      </c>
      <c r="B513" s="5" t="s">
        <v>384</v>
      </c>
      <c r="C513" s="5" t="s">
        <v>164</v>
      </c>
      <c r="D513" s="5" t="s">
        <v>387</v>
      </c>
      <c r="E513" s="38" t="s">
        <v>26</v>
      </c>
      <c r="F513" s="60">
        <v>1676227</v>
      </c>
    </row>
    <row r="514" spans="1:7" ht="31.2" x14ac:dyDescent="0.3">
      <c r="A514" s="12" t="s">
        <v>27</v>
      </c>
      <c r="B514" s="5" t="s">
        <v>384</v>
      </c>
      <c r="C514" s="5" t="s">
        <v>164</v>
      </c>
      <c r="D514" s="5" t="s">
        <v>387</v>
      </c>
      <c r="E514" s="38" t="s">
        <v>28</v>
      </c>
      <c r="F514" s="60">
        <v>1676227</v>
      </c>
    </row>
    <row r="515" spans="1:7" ht="31.2" x14ac:dyDescent="0.3">
      <c r="A515" s="14" t="s">
        <v>1089</v>
      </c>
      <c r="B515" s="4" t="s">
        <v>388</v>
      </c>
      <c r="C515" s="4" t="s">
        <v>0</v>
      </c>
      <c r="D515" s="4" t="s">
        <v>0</v>
      </c>
      <c r="E515" s="37" t="s">
        <v>0</v>
      </c>
      <c r="F515" s="91">
        <v>61017000</v>
      </c>
      <c r="G515" s="86"/>
    </row>
    <row r="516" spans="1:7" ht="15.6" x14ac:dyDescent="0.3">
      <c r="A516" s="11" t="s">
        <v>13</v>
      </c>
      <c r="B516" s="5" t="s">
        <v>388</v>
      </c>
      <c r="C516" s="5" t="s">
        <v>14</v>
      </c>
      <c r="D516" s="4" t="s">
        <v>0</v>
      </c>
      <c r="E516" s="37" t="s">
        <v>0</v>
      </c>
      <c r="F516" s="60">
        <v>61017000</v>
      </c>
    </row>
    <row r="517" spans="1:7" ht="15.6" x14ac:dyDescent="0.3">
      <c r="A517" s="11" t="s">
        <v>41</v>
      </c>
      <c r="B517" s="5" t="s">
        <v>388</v>
      </c>
      <c r="C517" s="5" t="s">
        <v>42</v>
      </c>
      <c r="D517" s="5" t="s">
        <v>0</v>
      </c>
      <c r="E517" s="38" t="s">
        <v>0</v>
      </c>
      <c r="F517" s="60">
        <v>61017000</v>
      </c>
    </row>
    <row r="518" spans="1:7" ht="31.2" x14ac:dyDescent="0.3">
      <c r="A518" s="12" t="s">
        <v>299</v>
      </c>
      <c r="B518" s="5" t="s">
        <v>388</v>
      </c>
      <c r="C518" s="5" t="s">
        <v>42</v>
      </c>
      <c r="D518" s="5" t="s">
        <v>300</v>
      </c>
      <c r="E518" s="38" t="s">
        <v>0</v>
      </c>
      <c r="F518" s="60">
        <v>61017000</v>
      </c>
    </row>
    <row r="519" spans="1:7" ht="31.2" x14ac:dyDescent="0.3">
      <c r="A519" s="12" t="s">
        <v>389</v>
      </c>
      <c r="B519" s="5" t="s">
        <v>388</v>
      </c>
      <c r="C519" s="5" t="s">
        <v>42</v>
      </c>
      <c r="D519" s="5" t="s">
        <v>390</v>
      </c>
      <c r="E519" s="38" t="s">
        <v>0</v>
      </c>
      <c r="F519" s="60">
        <v>61017000</v>
      </c>
    </row>
    <row r="520" spans="1:7" ht="15.6" x14ac:dyDescent="0.3">
      <c r="A520" s="11" t="s">
        <v>19</v>
      </c>
      <c r="B520" s="5" t="s">
        <v>388</v>
      </c>
      <c r="C520" s="5" t="s">
        <v>42</v>
      </c>
      <c r="D520" s="5" t="s">
        <v>391</v>
      </c>
      <c r="E520" s="38" t="s">
        <v>0</v>
      </c>
      <c r="F520" s="60">
        <v>8753000</v>
      </c>
    </row>
    <row r="521" spans="1:7" ht="62.4" x14ac:dyDescent="0.3">
      <c r="A521" s="12" t="s">
        <v>21</v>
      </c>
      <c r="B521" s="5" t="s">
        <v>388</v>
      </c>
      <c r="C521" s="5" t="s">
        <v>42</v>
      </c>
      <c r="D521" s="5" t="s">
        <v>391</v>
      </c>
      <c r="E521" s="38" t="s">
        <v>22</v>
      </c>
      <c r="F521" s="60">
        <v>7167000</v>
      </c>
    </row>
    <row r="522" spans="1:7" ht="31.2" x14ac:dyDescent="0.3">
      <c r="A522" s="12" t="s">
        <v>23</v>
      </c>
      <c r="B522" s="5" t="s">
        <v>388</v>
      </c>
      <c r="C522" s="5" t="s">
        <v>42</v>
      </c>
      <c r="D522" s="5" t="s">
        <v>391</v>
      </c>
      <c r="E522" s="38" t="s">
        <v>24</v>
      </c>
      <c r="F522" s="60">
        <v>7167000</v>
      </c>
    </row>
    <row r="523" spans="1:7" ht="31.2" x14ac:dyDescent="0.3">
      <c r="A523" s="12" t="s">
        <v>25</v>
      </c>
      <c r="B523" s="5" t="s">
        <v>388</v>
      </c>
      <c r="C523" s="5" t="s">
        <v>42</v>
      </c>
      <c r="D523" s="5" t="s">
        <v>391</v>
      </c>
      <c r="E523" s="38" t="s">
        <v>26</v>
      </c>
      <c r="F523" s="60">
        <v>956000</v>
      </c>
    </row>
    <row r="524" spans="1:7" ht="31.2" x14ac:dyDescent="0.3">
      <c r="A524" s="12" t="s">
        <v>27</v>
      </c>
      <c r="B524" s="5" t="s">
        <v>388</v>
      </c>
      <c r="C524" s="5" t="s">
        <v>42</v>
      </c>
      <c r="D524" s="5" t="s">
        <v>391</v>
      </c>
      <c r="E524" s="38" t="s">
        <v>28</v>
      </c>
      <c r="F524" s="60">
        <v>956000</v>
      </c>
    </row>
    <row r="525" spans="1:7" ht="15.6" x14ac:dyDescent="0.3">
      <c r="A525" s="12" t="s">
        <v>29</v>
      </c>
      <c r="B525" s="5" t="s">
        <v>388</v>
      </c>
      <c r="C525" s="5" t="s">
        <v>42</v>
      </c>
      <c r="D525" s="5" t="s">
        <v>391</v>
      </c>
      <c r="E525" s="38" t="s">
        <v>30</v>
      </c>
      <c r="F525" s="60">
        <v>630000</v>
      </c>
    </row>
    <row r="526" spans="1:7" ht="15.6" x14ac:dyDescent="0.3">
      <c r="A526" s="12" t="s">
        <v>31</v>
      </c>
      <c r="B526" s="5" t="s">
        <v>388</v>
      </c>
      <c r="C526" s="5" t="s">
        <v>42</v>
      </c>
      <c r="D526" s="5" t="s">
        <v>391</v>
      </c>
      <c r="E526" s="38" t="s">
        <v>32</v>
      </c>
      <c r="F526" s="60">
        <v>630000</v>
      </c>
    </row>
    <row r="527" spans="1:7" ht="31.2" x14ac:dyDescent="0.3">
      <c r="A527" s="11" t="s">
        <v>124</v>
      </c>
      <c r="B527" s="5" t="s">
        <v>388</v>
      </c>
      <c r="C527" s="5" t="s">
        <v>42</v>
      </c>
      <c r="D527" s="5" t="s">
        <v>392</v>
      </c>
      <c r="E527" s="38" t="s">
        <v>0</v>
      </c>
      <c r="F527" s="60">
        <v>36969000</v>
      </c>
    </row>
    <row r="528" spans="1:7" ht="62.4" x14ac:dyDescent="0.3">
      <c r="A528" s="12" t="s">
        <v>21</v>
      </c>
      <c r="B528" s="5" t="s">
        <v>388</v>
      </c>
      <c r="C528" s="5" t="s">
        <v>42</v>
      </c>
      <c r="D528" s="5" t="s">
        <v>392</v>
      </c>
      <c r="E528" s="38" t="s">
        <v>22</v>
      </c>
      <c r="F528" s="60">
        <v>27698500</v>
      </c>
    </row>
    <row r="529" spans="1:7" ht="15.6" x14ac:dyDescent="0.3">
      <c r="A529" s="12" t="s">
        <v>126</v>
      </c>
      <c r="B529" s="5" t="s">
        <v>388</v>
      </c>
      <c r="C529" s="5" t="s">
        <v>42</v>
      </c>
      <c r="D529" s="5" t="s">
        <v>392</v>
      </c>
      <c r="E529" s="38" t="s">
        <v>127</v>
      </c>
      <c r="F529" s="60">
        <v>27698500</v>
      </c>
    </row>
    <row r="530" spans="1:7" ht="31.2" x14ac:dyDescent="0.3">
      <c r="A530" s="12" t="s">
        <v>25</v>
      </c>
      <c r="B530" s="5" t="s">
        <v>388</v>
      </c>
      <c r="C530" s="5" t="s">
        <v>42</v>
      </c>
      <c r="D530" s="5" t="s">
        <v>392</v>
      </c>
      <c r="E530" s="38" t="s">
        <v>26</v>
      </c>
      <c r="F530" s="60">
        <v>8701500</v>
      </c>
    </row>
    <row r="531" spans="1:7" ht="31.2" x14ac:dyDescent="0.3">
      <c r="A531" s="12" t="s">
        <v>27</v>
      </c>
      <c r="B531" s="5" t="s">
        <v>388</v>
      </c>
      <c r="C531" s="5" t="s">
        <v>42</v>
      </c>
      <c r="D531" s="5" t="s">
        <v>392</v>
      </c>
      <c r="E531" s="38" t="s">
        <v>28</v>
      </c>
      <c r="F531" s="60">
        <v>8701500</v>
      </c>
    </row>
    <row r="532" spans="1:7" ht="15.6" x14ac:dyDescent="0.3">
      <c r="A532" s="12" t="s">
        <v>29</v>
      </c>
      <c r="B532" s="5" t="s">
        <v>388</v>
      </c>
      <c r="C532" s="5" t="s">
        <v>42</v>
      </c>
      <c r="D532" s="5" t="s">
        <v>392</v>
      </c>
      <c r="E532" s="38" t="s">
        <v>30</v>
      </c>
      <c r="F532" s="60">
        <v>569000</v>
      </c>
    </row>
    <row r="533" spans="1:7" ht="15.6" x14ac:dyDescent="0.3">
      <c r="A533" s="12" t="s">
        <v>31</v>
      </c>
      <c r="B533" s="5" t="s">
        <v>388</v>
      </c>
      <c r="C533" s="5" t="s">
        <v>42</v>
      </c>
      <c r="D533" s="5" t="s">
        <v>392</v>
      </c>
      <c r="E533" s="38" t="s">
        <v>32</v>
      </c>
      <c r="F533" s="60">
        <v>569000</v>
      </c>
    </row>
    <row r="534" spans="1:7" ht="18" customHeight="1" x14ac:dyDescent="0.3">
      <c r="A534" s="11" t="s">
        <v>1180</v>
      </c>
      <c r="B534" s="5" t="s">
        <v>388</v>
      </c>
      <c r="C534" s="5" t="s">
        <v>42</v>
      </c>
      <c r="D534" s="5" t="s">
        <v>393</v>
      </c>
      <c r="E534" s="38" t="s">
        <v>0</v>
      </c>
      <c r="F534" s="60">
        <v>15295000</v>
      </c>
    </row>
    <row r="535" spans="1:7" ht="15.6" x14ac:dyDescent="0.3">
      <c r="A535" s="12" t="s">
        <v>45</v>
      </c>
      <c r="B535" s="5" t="s">
        <v>388</v>
      </c>
      <c r="C535" s="5" t="s">
        <v>42</v>
      </c>
      <c r="D535" s="5" t="s">
        <v>393</v>
      </c>
      <c r="E535" s="38" t="s">
        <v>46</v>
      </c>
      <c r="F535" s="60">
        <v>15295000</v>
      </c>
    </row>
    <row r="536" spans="1:7" ht="15.6" x14ac:dyDescent="0.3">
      <c r="A536" s="12" t="s">
        <v>73</v>
      </c>
      <c r="B536" s="5" t="s">
        <v>388</v>
      </c>
      <c r="C536" s="5" t="s">
        <v>42</v>
      </c>
      <c r="D536" s="5" t="s">
        <v>393</v>
      </c>
      <c r="E536" s="38" t="s">
        <v>74</v>
      </c>
      <c r="F536" s="60">
        <v>15295000</v>
      </c>
    </row>
    <row r="537" spans="1:7" ht="51" customHeight="1" x14ac:dyDescent="0.3">
      <c r="A537" s="6" t="s">
        <v>1147</v>
      </c>
      <c r="B537" s="4" t="s">
        <v>394</v>
      </c>
      <c r="C537" s="4" t="s">
        <v>0</v>
      </c>
      <c r="D537" s="4" t="s">
        <v>0</v>
      </c>
      <c r="E537" s="37" t="s">
        <v>0</v>
      </c>
      <c r="F537" s="91">
        <v>34621800</v>
      </c>
      <c r="G537" s="86"/>
    </row>
    <row r="538" spans="1:7" ht="15.6" x14ac:dyDescent="0.3">
      <c r="A538" s="11" t="s">
        <v>13</v>
      </c>
      <c r="B538" s="5" t="s">
        <v>394</v>
      </c>
      <c r="C538" s="5" t="s">
        <v>14</v>
      </c>
      <c r="D538" s="4" t="s">
        <v>0</v>
      </c>
      <c r="E538" s="37" t="s">
        <v>0</v>
      </c>
      <c r="F538" s="60">
        <v>34621800</v>
      </c>
    </row>
    <row r="539" spans="1:7" ht="46.8" x14ac:dyDescent="0.3">
      <c r="A539" s="11" t="s">
        <v>395</v>
      </c>
      <c r="B539" s="5" t="s">
        <v>394</v>
      </c>
      <c r="C539" s="5" t="s">
        <v>396</v>
      </c>
      <c r="D539" s="5" t="s">
        <v>0</v>
      </c>
      <c r="E539" s="38" t="s">
        <v>0</v>
      </c>
      <c r="F539" s="60">
        <v>2515000</v>
      </c>
    </row>
    <row r="540" spans="1:7" ht="31.2" x14ac:dyDescent="0.3">
      <c r="A540" s="12" t="s">
        <v>397</v>
      </c>
      <c r="B540" s="5" t="s">
        <v>394</v>
      </c>
      <c r="C540" s="5" t="s">
        <v>396</v>
      </c>
      <c r="D540" s="5" t="s">
        <v>398</v>
      </c>
      <c r="E540" s="38" t="s">
        <v>0</v>
      </c>
      <c r="F540" s="60">
        <v>2515000</v>
      </c>
    </row>
    <row r="541" spans="1:7" ht="15.6" x14ac:dyDescent="0.3">
      <c r="A541" s="11" t="s">
        <v>399</v>
      </c>
      <c r="B541" s="5" t="s">
        <v>394</v>
      </c>
      <c r="C541" s="5" t="s">
        <v>396</v>
      </c>
      <c r="D541" s="5" t="s">
        <v>400</v>
      </c>
      <c r="E541" s="38" t="s">
        <v>0</v>
      </c>
      <c r="F541" s="60">
        <v>2515000</v>
      </c>
    </row>
    <row r="542" spans="1:7" ht="62.4" x14ac:dyDescent="0.3">
      <c r="A542" s="12" t="s">
        <v>21</v>
      </c>
      <c r="B542" s="5" t="s">
        <v>394</v>
      </c>
      <c r="C542" s="5" t="s">
        <v>396</v>
      </c>
      <c r="D542" s="5" t="s">
        <v>400</v>
      </c>
      <c r="E542" s="38" t="s">
        <v>22</v>
      </c>
      <c r="F542" s="60">
        <v>2515000</v>
      </c>
    </row>
    <row r="543" spans="1:7" ht="31.2" x14ac:dyDescent="0.3">
      <c r="A543" s="12" t="s">
        <v>23</v>
      </c>
      <c r="B543" s="5" t="s">
        <v>394</v>
      </c>
      <c r="C543" s="5" t="s">
        <v>396</v>
      </c>
      <c r="D543" s="5" t="s">
        <v>400</v>
      </c>
      <c r="E543" s="38" t="s">
        <v>24</v>
      </c>
      <c r="F543" s="60">
        <v>2515000</v>
      </c>
    </row>
    <row r="544" spans="1:7" ht="15.6" x14ac:dyDescent="0.3">
      <c r="A544" s="11" t="s">
        <v>41</v>
      </c>
      <c r="B544" s="5" t="s">
        <v>394</v>
      </c>
      <c r="C544" s="5" t="s">
        <v>42</v>
      </c>
      <c r="D544" s="5" t="s">
        <v>0</v>
      </c>
      <c r="E544" s="38" t="s">
        <v>0</v>
      </c>
      <c r="F544" s="60">
        <v>32106800</v>
      </c>
    </row>
    <row r="545" spans="1:7" ht="31.2" x14ac:dyDescent="0.3">
      <c r="A545" s="12" t="s">
        <v>397</v>
      </c>
      <c r="B545" s="5" t="s">
        <v>394</v>
      </c>
      <c r="C545" s="5" t="s">
        <v>42</v>
      </c>
      <c r="D545" s="5" t="s">
        <v>398</v>
      </c>
      <c r="E545" s="38" t="s">
        <v>0</v>
      </c>
      <c r="F545" s="60">
        <v>32106800</v>
      </c>
    </row>
    <row r="546" spans="1:7" ht="15.6" x14ac:dyDescent="0.3">
      <c r="A546" s="11" t="s">
        <v>19</v>
      </c>
      <c r="B546" s="5" t="s">
        <v>394</v>
      </c>
      <c r="C546" s="5" t="s">
        <v>42</v>
      </c>
      <c r="D546" s="5" t="s">
        <v>401</v>
      </c>
      <c r="E546" s="38" t="s">
        <v>0</v>
      </c>
      <c r="F546" s="60">
        <v>32106800</v>
      </c>
    </row>
    <row r="547" spans="1:7" ht="62.4" x14ac:dyDescent="0.3">
      <c r="A547" s="12" t="s">
        <v>21</v>
      </c>
      <c r="B547" s="5" t="s">
        <v>394</v>
      </c>
      <c r="C547" s="5" t="s">
        <v>42</v>
      </c>
      <c r="D547" s="5" t="s">
        <v>401</v>
      </c>
      <c r="E547" s="38" t="s">
        <v>22</v>
      </c>
      <c r="F547" s="60">
        <v>17510000</v>
      </c>
    </row>
    <row r="548" spans="1:7" ht="31.2" x14ac:dyDescent="0.3">
      <c r="A548" s="12" t="s">
        <v>23</v>
      </c>
      <c r="B548" s="5" t="s">
        <v>394</v>
      </c>
      <c r="C548" s="5" t="s">
        <v>42</v>
      </c>
      <c r="D548" s="5" t="s">
        <v>401</v>
      </c>
      <c r="E548" s="38" t="s">
        <v>24</v>
      </c>
      <c r="F548" s="60">
        <v>17510000</v>
      </c>
    </row>
    <row r="549" spans="1:7" ht="31.2" x14ac:dyDescent="0.3">
      <c r="A549" s="12" t="s">
        <v>25</v>
      </c>
      <c r="B549" s="5" t="s">
        <v>394</v>
      </c>
      <c r="C549" s="5" t="s">
        <v>42</v>
      </c>
      <c r="D549" s="5" t="s">
        <v>401</v>
      </c>
      <c r="E549" s="38" t="s">
        <v>26</v>
      </c>
      <c r="F549" s="60">
        <v>14491800</v>
      </c>
    </row>
    <row r="550" spans="1:7" ht="31.2" x14ac:dyDescent="0.3">
      <c r="A550" s="12" t="s">
        <v>27</v>
      </c>
      <c r="B550" s="5" t="s">
        <v>394</v>
      </c>
      <c r="C550" s="5" t="s">
        <v>42</v>
      </c>
      <c r="D550" s="5" t="s">
        <v>401</v>
      </c>
      <c r="E550" s="38" t="s">
        <v>28</v>
      </c>
      <c r="F550" s="60">
        <v>14491800</v>
      </c>
    </row>
    <row r="551" spans="1:7" ht="15.6" x14ac:dyDescent="0.3">
      <c r="A551" s="12" t="s">
        <v>29</v>
      </c>
      <c r="B551" s="5" t="s">
        <v>394</v>
      </c>
      <c r="C551" s="5" t="s">
        <v>42</v>
      </c>
      <c r="D551" s="5" t="s">
        <v>401</v>
      </c>
      <c r="E551" s="38" t="s">
        <v>30</v>
      </c>
      <c r="F551" s="60">
        <v>105000</v>
      </c>
    </row>
    <row r="552" spans="1:7" ht="15.6" x14ac:dyDescent="0.3">
      <c r="A552" s="12" t="s">
        <v>31</v>
      </c>
      <c r="B552" s="5" t="s">
        <v>394</v>
      </c>
      <c r="C552" s="5" t="s">
        <v>42</v>
      </c>
      <c r="D552" s="5" t="s">
        <v>401</v>
      </c>
      <c r="E552" s="38" t="s">
        <v>32</v>
      </c>
      <c r="F552" s="60">
        <v>105000</v>
      </c>
    </row>
    <row r="553" spans="1:7" ht="63.6" customHeight="1" x14ac:dyDescent="0.3">
      <c r="A553" s="7" t="s">
        <v>1090</v>
      </c>
      <c r="B553" s="4" t="s">
        <v>402</v>
      </c>
      <c r="C553" s="4" t="s">
        <v>0</v>
      </c>
      <c r="D553" s="4" t="s">
        <v>0</v>
      </c>
      <c r="E553" s="37" t="s">
        <v>0</v>
      </c>
      <c r="F553" s="91">
        <v>12853600</v>
      </c>
      <c r="G553" s="86"/>
    </row>
    <row r="554" spans="1:7" ht="15.6" x14ac:dyDescent="0.3">
      <c r="A554" s="11" t="s">
        <v>149</v>
      </c>
      <c r="B554" s="5" t="s">
        <v>402</v>
      </c>
      <c r="C554" s="5" t="s">
        <v>150</v>
      </c>
      <c r="D554" s="4" t="s">
        <v>0</v>
      </c>
      <c r="E554" s="37" t="s">
        <v>0</v>
      </c>
      <c r="F554" s="60">
        <v>12853600</v>
      </c>
    </row>
    <row r="555" spans="1:7" ht="15.6" x14ac:dyDescent="0.3">
      <c r="A555" s="11" t="s">
        <v>163</v>
      </c>
      <c r="B555" s="5" t="s">
        <v>402</v>
      </c>
      <c r="C555" s="5" t="s">
        <v>164</v>
      </c>
      <c r="D555" s="5" t="s">
        <v>0</v>
      </c>
      <c r="E555" s="38" t="s">
        <v>0</v>
      </c>
      <c r="F555" s="60">
        <v>12853600</v>
      </c>
    </row>
    <row r="556" spans="1:7" ht="46.8" x14ac:dyDescent="0.3">
      <c r="A556" s="12" t="s">
        <v>403</v>
      </c>
      <c r="B556" s="5" t="s">
        <v>402</v>
      </c>
      <c r="C556" s="5" t="s">
        <v>164</v>
      </c>
      <c r="D556" s="5" t="s">
        <v>404</v>
      </c>
      <c r="E556" s="38" t="s">
        <v>0</v>
      </c>
      <c r="F556" s="60">
        <v>12853600</v>
      </c>
    </row>
    <row r="557" spans="1:7" ht="15.6" x14ac:dyDescent="0.3">
      <c r="A557" s="11" t="s">
        <v>19</v>
      </c>
      <c r="B557" s="5" t="s">
        <v>402</v>
      </c>
      <c r="C557" s="5" t="s">
        <v>164</v>
      </c>
      <c r="D557" s="5" t="s">
        <v>405</v>
      </c>
      <c r="E557" s="38" t="s">
        <v>0</v>
      </c>
      <c r="F557" s="60">
        <v>12853600</v>
      </c>
    </row>
    <row r="558" spans="1:7" ht="62.4" x14ac:dyDescent="0.3">
      <c r="A558" s="12" t="s">
        <v>21</v>
      </c>
      <c r="B558" s="5" t="s">
        <v>402</v>
      </c>
      <c r="C558" s="5" t="s">
        <v>164</v>
      </c>
      <c r="D558" s="5" t="s">
        <v>405</v>
      </c>
      <c r="E558" s="38" t="s">
        <v>22</v>
      </c>
      <c r="F558" s="60">
        <v>10234000</v>
      </c>
    </row>
    <row r="559" spans="1:7" ht="31.2" x14ac:dyDescent="0.3">
      <c r="A559" s="12" t="s">
        <v>23</v>
      </c>
      <c r="B559" s="5" t="s">
        <v>402</v>
      </c>
      <c r="C559" s="5" t="s">
        <v>164</v>
      </c>
      <c r="D559" s="5" t="s">
        <v>405</v>
      </c>
      <c r="E559" s="38" t="s">
        <v>24</v>
      </c>
      <c r="F559" s="60">
        <v>10234000</v>
      </c>
    </row>
    <row r="560" spans="1:7" ht="31.2" x14ac:dyDescent="0.3">
      <c r="A560" s="12" t="s">
        <v>25</v>
      </c>
      <c r="B560" s="5" t="s">
        <v>402</v>
      </c>
      <c r="C560" s="5" t="s">
        <v>164</v>
      </c>
      <c r="D560" s="5" t="s">
        <v>405</v>
      </c>
      <c r="E560" s="38" t="s">
        <v>26</v>
      </c>
      <c r="F560" s="60">
        <v>2586600</v>
      </c>
    </row>
    <row r="561" spans="1:7" ht="31.2" x14ac:dyDescent="0.3">
      <c r="A561" s="12" t="s">
        <v>27</v>
      </c>
      <c r="B561" s="5" t="s">
        <v>402</v>
      </c>
      <c r="C561" s="5" t="s">
        <v>164</v>
      </c>
      <c r="D561" s="5" t="s">
        <v>405</v>
      </c>
      <c r="E561" s="38" t="s">
        <v>28</v>
      </c>
      <c r="F561" s="60">
        <v>2586600</v>
      </c>
    </row>
    <row r="562" spans="1:7" ht="15.6" x14ac:dyDescent="0.3">
      <c r="A562" s="12" t="s">
        <v>29</v>
      </c>
      <c r="B562" s="5" t="s">
        <v>402</v>
      </c>
      <c r="C562" s="5" t="s">
        <v>164</v>
      </c>
      <c r="D562" s="5" t="s">
        <v>405</v>
      </c>
      <c r="E562" s="38" t="s">
        <v>30</v>
      </c>
      <c r="F562" s="60">
        <v>33000</v>
      </c>
    </row>
    <row r="563" spans="1:7" ht="15.6" x14ac:dyDescent="0.3">
      <c r="A563" s="12" t="s">
        <v>31</v>
      </c>
      <c r="B563" s="5" t="s">
        <v>402</v>
      </c>
      <c r="C563" s="5" t="s">
        <v>164</v>
      </c>
      <c r="D563" s="5" t="s">
        <v>405</v>
      </c>
      <c r="E563" s="38" t="s">
        <v>32</v>
      </c>
      <c r="F563" s="60">
        <v>33000</v>
      </c>
    </row>
    <row r="564" spans="1:7" ht="31.2" x14ac:dyDescent="0.3">
      <c r="A564" s="6" t="s">
        <v>1091</v>
      </c>
      <c r="B564" s="4" t="s">
        <v>406</v>
      </c>
      <c r="C564" s="4" t="s">
        <v>0</v>
      </c>
      <c r="D564" s="4" t="s">
        <v>0</v>
      </c>
      <c r="E564" s="37" t="s">
        <v>0</v>
      </c>
      <c r="F564" s="91">
        <v>385242189.56999999</v>
      </c>
      <c r="G564" s="86"/>
    </row>
    <row r="565" spans="1:7" ht="15.6" x14ac:dyDescent="0.3">
      <c r="A565" s="11" t="s">
        <v>13</v>
      </c>
      <c r="B565" s="5" t="s">
        <v>406</v>
      </c>
      <c r="C565" s="5" t="s">
        <v>14</v>
      </c>
      <c r="D565" s="4" t="s">
        <v>0</v>
      </c>
      <c r="E565" s="37" t="s">
        <v>0</v>
      </c>
      <c r="F565" s="60">
        <v>355225029.56999999</v>
      </c>
    </row>
    <row r="566" spans="1:7" ht="31.2" x14ac:dyDescent="0.3">
      <c r="A566" s="11" t="s">
        <v>407</v>
      </c>
      <c r="B566" s="5" t="s">
        <v>406</v>
      </c>
      <c r="C566" s="5" t="s">
        <v>408</v>
      </c>
      <c r="D566" s="5" t="s">
        <v>0</v>
      </c>
      <c r="E566" s="38" t="s">
        <v>0</v>
      </c>
      <c r="F566" s="60">
        <v>3352000</v>
      </c>
    </row>
    <row r="567" spans="1:7" ht="31.2" x14ac:dyDescent="0.3">
      <c r="A567" s="12" t="s">
        <v>409</v>
      </c>
      <c r="B567" s="5" t="s">
        <v>406</v>
      </c>
      <c r="C567" s="5" t="s">
        <v>408</v>
      </c>
      <c r="D567" s="5" t="s">
        <v>410</v>
      </c>
      <c r="E567" s="38" t="s">
        <v>0</v>
      </c>
      <c r="F567" s="60">
        <v>3352000</v>
      </c>
    </row>
    <row r="568" spans="1:7" ht="15.6" x14ac:dyDescent="0.3">
      <c r="A568" s="11" t="s">
        <v>411</v>
      </c>
      <c r="B568" s="5" t="s">
        <v>406</v>
      </c>
      <c r="C568" s="5" t="s">
        <v>408</v>
      </c>
      <c r="D568" s="5" t="s">
        <v>412</v>
      </c>
      <c r="E568" s="38" t="s">
        <v>0</v>
      </c>
      <c r="F568" s="60">
        <v>3352000</v>
      </c>
    </row>
    <row r="569" spans="1:7" ht="62.4" x14ac:dyDescent="0.3">
      <c r="A569" s="12" t="s">
        <v>21</v>
      </c>
      <c r="B569" s="5" t="s">
        <v>406</v>
      </c>
      <c r="C569" s="5" t="s">
        <v>408</v>
      </c>
      <c r="D569" s="5" t="s">
        <v>412</v>
      </c>
      <c r="E569" s="38" t="s">
        <v>22</v>
      </c>
      <c r="F569" s="60">
        <v>3352000</v>
      </c>
    </row>
    <row r="570" spans="1:7" ht="31.2" x14ac:dyDescent="0.3">
      <c r="A570" s="12" t="s">
        <v>23</v>
      </c>
      <c r="B570" s="5" t="s">
        <v>406</v>
      </c>
      <c r="C570" s="5" t="s">
        <v>408</v>
      </c>
      <c r="D570" s="5" t="s">
        <v>412</v>
      </c>
      <c r="E570" s="38" t="s">
        <v>24</v>
      </c>
      <c r="F570" s="60">
        <v>3352000</v>
      </c>
    </row>
    <row r="571" spans="1:7" ht="46.8" x14ac:dyDescent="0.3">
      <c r="A571" s="76" t="s">
        <v>790</v>
      </c>
      <c r="B571" s="57" t="s">
        <v>406</v>
      </c>
      <c r="C571" s="67" t="s">
        <v>791</v>
      </c>
      <c r="D571" s="57"/>
      <c r="E571" s="70"/>
      <c r="F571" s="60">
        <v>2728519.5700000003</v>
      </c>
    </row>
    <row r="572" spans="1:7" ht="31.2" x14ac:dyDescent="0.3">
      <c r="A572" s="12" t="s">
        <v>67</v>
      </c>
      <c r="B572" s="57" t="s">
        <v>406</v>
      </c>
      <c r="C572" s="67" t="s">
        <v>791</v>
      </c>
      <c r="D572" s="38" t="s">
        <v>68</v>
      </c>
      <c r="E572" s="71"/>
      <c r="F572" s="60">
        <v>2728519.5700000003</v>
      </c>
    </row>
    <row r="573" spans="1:7" ht="15.6" x14ac:dyDescent="0.3">
      <c r="A573" s="12" t="s">
        <v>69</v>
      </c>
      <c r="B573" s="57" t="s">
        <v>406</v>
      </c>
      <c r="C573" s="67" t="s">
        <v>791</v>
      </c>
      <c r="D573" s="38" t="s">
        <v>70</v>
      </c>
      <c r="E573" s="71"/>
      <c r="F573" s="60">
        <v>2728519.5700000003</v>
      </c>
    </row>
    <row r="574" spans="1:7" ht="31.2" x14ac:dyDescent="0.3">
      <c r="A574" s="76" t="s">
        <v>1286</v>
      </c>
      <c r="B574" s="68" t="s">
        <v>406</v>
      </c>
      <c r="C574" s="68" t="s">
        <v>791</v>
      </c>
      <c r="D574" s="68" t="s">
        <v>1287</v>
      </c>
      <c r="E574" s="68"/>
      <c r="F574" s="60">
        <v>1853801.77</v>
      </c>
    </row>
    <row r="575" spans="1:7" ht="62.4" x14ac:dyDescent="0.3">
      <c r="A575" s="76" t="s">
        <v>21</v>
      </c>
      <c r="B575" s="68" t="s">
        <v>406</v>
      </c>
      <c r="C575" s="68" t="s">
        <v>791</v>
      </c>
      <c r="D575" s="68" t="s">
        <v>1287</v>
      </c>
      <c r="E575" s="68" t="s">
        <v>22</v>
      </c>
      <c r="F575" s="60">
        <v>1678897.74</v>
      </c>
    </row>
    <row r="576" spans="1:7" ht="31.2" x14ac:dyDescent="0.3">
      <c r="A576" s="76" t="s">
        <v>23</v>
      </c>
      <c r="B576" s="68" t="s">
        <v>406</v>
      </c>
      <c r="C576" s="68" t="s">
        <v>791</v>
      </c>
      <c r="D576" s="68" t="s">
        <v>1287</v>
      </c>
      <c r="E576" s="68" t="s">
        <v>24</v>
      </c>
      <c r="F576" s="60">
        <v>1678897.74</v>
      </c>
    </row>
    <row r="577" spans="1:6" ht="31.2" x14ac:dyDescent="0.3">
      <c r="A577" s="76" t="s">
        <v>25</v>
      </c>
      <c r="B577" s="68" t="s">
        <v>406</v>
      </c>
      <c r="C577" s="68" t="s">
        <v>791</v>
      </c>
      <c r="D577" s="68" t="s">
        <v>1287</v>
      </c>
      <c r="E577" s="68" t="s">
        <v>26</v>
      </c>
      <c r="F577" s="60">
        <v>174904.03</v>
      </c>
    </row>
    <row r="578" spans="1:6" ht="31.2" x14ac:dyDescent="0.3">
      <c r="A578" s="76" t="s">
        <v>27</v>
      </c>
      <c r="B578" s="68" t="s">
        <v>406</v>
      </c>
      <c r="C578" s="68" t="s">
        <v>791</v>
      </c>
      <c r="D578" s="68" t="s">
        <v>1287</v>
      </c>
      <c r="E578" s="68" t="s">
        <v>28</v>
      </c>
      <c r="F578" s="60">
        <v>174904.03</v>
      </c>
    </row>
    <row r="579" spans="1:6" ht="31.2" x14ac:dyDescent="0.3">
      <c r="A579" s="73" t="s">
        <v>1288</v>
      </c>
      <c r="B579" s="64" t="s">
        <v>406</v>
      </c>
      <c r="C579" s="64" t="s">
        <v>791</v>
      </c>
      <c r="D579" s="64" t="s">
        <v>1289</v>
      </c>
      <c r="E579" s="64"/>
      <c r="F579" s="60">
        <v>874717.8</v>
      </c>
    </row>
    <row r="580" spans="1:6" ht="62.4" x14ac:dyDescent="0.3">
      <c r="A580" s="73" t="s">
        <v>21</v>
      </c>
      <c r="B580" s="64" t="s">
        <v>406</v>
      </c>
      <c r="C580" s="64" t="s">
        <v>791</v>
      </c>
      <c r="D580" s="64" t="s">
        <v>1289</v>
      </c>
      <c r="E580" s="64" t="s">
        <v>22</v>
      </c>
      <c r="F580" s="60">
        <v>702118.14</v>
      </c>
    </row>
    <row r="581" spans="1:6" ht="31.2" x14ac:dyDescent="0.3">
      <c r="A581" s="73" t="s">
        <v>23</v>
      </c>
      <c r="B581" s="64" t="s">
        <v>406</v>
      </c>
      <c r="C581" s="64" t="s">
        <v>791</v>
      </c>
      <c r="D581" s="64" t="s">
        <v>1289</v>
      </c>
      <c r="E581" s="64" t="s">
        <v>24</v>
      </c>
      <c r="F581" s="60">
        <v>702118.14</v>
      </c>
    </row>
    <row r="582" spans="1:6" ht="31.2" x14ac:dyDescent="0.3">
      <c r="A582" s="73" t="s">
        <v>25</v>
      </c>
      <c r="B582" s="64" t="s">
        <v>406</v>
      </c>
      <c r="C582" s="64" t="s">
        <v>791</v>
      </c>
      <c r="D582" s="64" t="s">
        <v>1289</v>
      </c>
      <c r="E582" s="64" t="s">
        <v>26</v>
      </c>
      <c r="F582" s="60">
        <v>172599.66</v>
      </c>
    </row>
    <row r="583" spans="1:6" ht="31.2" x14ac:dyDescent="0.3">
      <c r="A583" s="73" t="s">
        <v>27</v>
      </c>
      <c r="B583" s="64" t="s">
        <v>406</v>
      </c>
      <c r="C583" s="64" t="s">
        <v>791</v>
      </c>
      <c r="D583" s="64" t="s">
        <v>1289</v>
      </c>
      <c r="E583" s="64" t="s">
        <v>28</v>
      </c>
      <c r="F583" s="60">
        <v>172599.66</v>
      </c>
    </row>
    <row r="584" spans="1:6" ht="46.8" x14ac:dyDescent="0.3">
      <c r="A584" s="11" t="s">
        <v>395</v>
      </c>
      <c r="B584" s="5" t="s">
        <v>406</v>
      </c>
      <c r="C584" s="5" t="s">
        <v>396</v>
      </c>
      <c r="D584" s="5" t="s">
        <v>0</v>
      </c>
      <c r="E584" s="38" t="s">
        <v>0</v>
      </c>
      <c r="F584" s="60">
        <v>117770000</v>
      </c>
    </row>
    <row r="585" spans="1:6" ht="31.2" x14ac:dyDescent="0.3">
      <c r="A585" s="12" t="s">
        <v>409</v>
      </c>
      <c r="B585" s="5" t="s">
        <v>406</v>
      </c>
      <c r="C585" s="5" t="s">
        <v>396</v>
      </c>
      <c r="D585" s="5" t="s">
        <v>410</v>
      </c>
      <c r="E585" s="38" t="s">
        <v>0</v>
      </c>
      <c r="F585" s="60">
        <v>117770000</v>
      </c>
    </row>
    <row r="586" spans="1:6" ht="15.6" x14ac:dyDescent="0.3">
      <c r="A586" s="11" t="s">
        <v>19</v>
      </c>
      <c r="B586" s="5" t="s">
        <v>406</v>
      </c>
      <c r="C586" s="5" t="s">
        <v>396</v>
      </c>
      <c r="D586" s="5" t="s">
        <v>413</v>
      </c>
      <c r="E586" s="38" t="s">
        <v>0</v>
      </c>
      <c r="F586" s="60">
        <v>106000000</v>
      </c>
    </row>
    <row r="587" spans="1:6" ht="62.4" x14ac:dyDescent="0.3">
      <c r="A587" s="12" t="s">
        <v>21</v>
      </c>
      <c r="B587" s="5" t="s">
        <v>406</v>
      </c>
      <c r="C587" s="5" t="s">
        <v>396</v>
      </c>
      <c r="D587" s="5" t="s">
        <v>413</v>
      </c>
      <c r="E587" s="38" t="s">
        <v>22</v>
      </c>
      <c r="F587" s="60">
        <v>106000000</v>
      </c>
    </row>
    <row r="588" spans="1:6" ht="31.2" x14ac:dyDescent="0.3">
      <c r="A588" s="12" t="s">
        <v>23</v>
      </c>
      <c r="B588" s="5" t="s">
        <v>406</v>
      </c>
      <c r="C588" s="5" t="s">
        <v>396</v>
      </c>
      <c r="D588" s="5" t="s">
        <v>413</v>
      </c>
      <c r="E588" s="38" t="s">
        <v>24</v>
      </c>
      <c r="F588" s="60">
        <v>106000000</v>
      </c>
    </row>
    <row r="589" spans="1:6" ht="15.6" x14ac:dyDescent="0.3">
      <c r="A589" s="11" t="s">
        <v>399</v>
      </c>
      <c r="B589" s="5" t="s">
        <v>406</v>
      </c>
      <c r="C589" s="5" t="s">
        <v>396</v>
      </c>
      <c r="D589" s="5" t="s">
        <v>414</v>
      </c>
      <c r="E589" s="38" t="s">
        <v>0</v>
      </c>
      <c r="F589" s="60">
        <v>11770000</v>
      </c>
    </row>
    <row r="590" spans="1:6" ht="62.4" x14ac:dyDescent="0.3">
      <c r="A590" s="12" t="s">
        <v>21</v>
      </c>
      <c r="B590" s="5" t="s">
        <v>406</v>
      </c>
      <c r="C590" s="5" t="s">
        <v>396</v>
      </c>
      <c r="D590" s="5" t="s">
        <v>414</v>
      </c>
      <c r="E590" s="38" t="s">
        <v>22</v>
      </c>
      <c r="F590" s="60">
        <v>11770000</v>
      </c>
    </row>
    <row r="591" spans="1:6" ht="31.2" x14ac:dyDescent="0.3">
      <c r="A591" s="12" t="s">
        <v>23</v>
      </c>
      <c r="B591" s="5" t="s">
        <v>406</v>
      </c>
      <c r="C591" s="5" t="s">
        <v>396</v>
      </c>
      <c r="D591" s="5" t="s">
        <v>414</v>
      </c>
      <c r="E591" s="38" t="s">
        <v>24</v>
      </c>
      <c r="F591" s="60">
        <v>11770000</v>
      </c>
    </row>
    <row r="592" spans="1:6" ht="15.6" x14ac:dyDescent="0.3">
      <c r="A592" s="11" t="s">
        <v>415</v>
      </c>
      <c r="B592" s="5" t="s">
        <v>406</v>
      </c>
      <c r="C592" s="5" t="s">
        <v>416</v>
      </c>
      <c r="D592" s="5" t="s">
        <v>0</v>
      </c>
      <c r="E592" s="38" t="s">
        <v>0</v>
      </c>
      <c r="F592" s="60">
        <v>1000000</v>
      </c>
    </row>
    <row r="593" spans="1:6" ht="31.2" x14ac:dyDescent="0.3">
      <c r="A593" s="12" t="s">
        <v>409</v>
      </c>
      <c r="B593" s="5" t="s">
        <v>406</v>
      </c>
      <c r="C593" s="5" t="s">
        <v>416</v>
      </c>
      <c r="D593" s="5" t="s">
        <v>410</v>
      </c>
      <c r="E593" s="38" t="s">
        <v>0</v>
      </c>
      <c r="F593" s="60">
        <v>1000000</v>
      </c>
    </row>
    <row r="594" spans="1:6" ht="18.899999999999999" customHeight="1" x14ac:dyDescent="0.3">
      <c r="A594" s="11" t="s">
        <v>417</v>
      </c>
      <c r="B594" s="5" t="s">
        <v>406</v>
      </c>
      <c r="C594" s="5" t="s">
        <v>416</v>
      </c>
      <c r="D594" s="5" t="s">
        <v>418</v>
      </c>
      <c r="E594" s="38" t="s">
        <v>0</v>
      </c>
      <c r="F594" s="60">
        <v>1000000</v>
      </c>
    </row>
    <row r="595" spans="1:6" ht="31.2" x14ac:dyDescent="0.3">
      <c r="A595" s="12" t="s">
        <v>25</v>
      </c>
      <c r="B595" s="5" t="s">
        <v>406</v>
      </c>
      <c r="C595" s="5" t="s">
        <v>416</v>
      </c>
      <c r="D595" s="5" t="s">
        <v>418</v>
      </c>
      <c r="E595" s="38" t="s">
        <v>26</v>
      </c>
      <c r="F595" s="60">
        <v>1000000</v>
      </c>
    </row>
    <row r="596" spans="1:6" ht="31.2" x14ac:dyDescent="0.3">
      <c r="A596" s="12" t="s">
        <v>27</v>
      </c>
      <c r="B596" s="5" t="s">
        <v>406</v>
      </c>
      <c r="C596" s="5" t="s">
        <v>416</v>
      </c>
      <c r="D596" s="5" t="s">
        <v>418</v>
      </c>
      <c r="E596" s="38" t="s">
        <v>28</v>
      </c>
      <c r="F596" s="60">
        <v>1000000</v>
      </c>
    </row>
    <row r="597" spans="1:6" ht="15.6" x14ac:dyDescent="0.3">
      <c r="A597" s="11" t="s">
        <v>41</v>
      </c>
      <c r="B597" s="5" t="s">
        <v>406</v>
      </c>
      <c r="C597" s="5" t="s">
        <v>42</v>
      </c>
      <c r="D597" s="5" t="s">
        <v>0</v>
      </c>
      <c r="E597" s="38" t="s">
        <v>0</v>
      </c>
      <c r="F597" s="60">
        <v>230374510</v>
      </c>
    </row>
    <row r="598" spans="1:6" ht="31.2" x14ac:dyDescent="0.3">
      <c r="A598" s="12" t="s">
        <v>409</v>
      </c>
      <c r="B598" s="5" t="s">
        <v>406</v>
      </c>
      <c r="C598" s="5" t="s">
        <v>42</v>
      </c>
      <c r="D598" s="5" t="s">
        <v>410</v>
      </c>
      <c r="E598" s="38" t="s">
        <v>0</v>
      </c>
      <c r="F598" s="60">
        <v>230374510</v>
      </c>
    </row>
    <row r="599" spans="1:6" ht="15.6" x14ac:dyDescent="0.3">
      <c r="A599" s="11" t="s">
        <v>19</v>
      </c>
      <c r="B599" s="5" t="s">
        <v>406</v>
      </c>
      <c r="C599" s="5" t="s">
        <v>42</v>
      </c>
      <c r="D599" s="5" t="s">
        <v>413</v>
      </c>
      <c r="E599" s="38" t="s">
        <v>0</v>
      </c>
      <c r="F599" s="60">
        <v>37494000</v>
      </c>
    </row>
    <row r="600" spans="1:6" ht="62.4" x14ac:dyDescent="0.3">
      <c r="A600" s="12" t="s">
        <v>21</v>
      </c>
      <c r="B600" s="5" t="s">
        <v>406</v>
      </c>
      <c r="C600" s="5" t="s">
        <v>42</v>
      </c>
      <c r="D600" s="5" t="s">
        <v>413</v>
      </c>
      <c r="E600" s="38" t="s">
        <v>22</v>
      </c>
      <c r="F600" s="60">
        <v>26324000</v>
      </c>
    </row>
    <row r="601" spans="1:6" ht="31.2" x14ac:dyDescent="0.3">
      <c r="A601" s="12" t="s">
        <v>23</v>
      </c>
      <c r="B601" s="5" t="s">
        <v>406</v>
      </c>
      <c r="C601" s="5" t="s">
        <v>42</v>
      </c>
      <c r="D601" s="5" t="s">
        <v>413</v>
      </c>
      <c r="E601" s="38" t="s">
        <v>24</v>
      </c>
      <c r="F601" s="60">
        <v>26324000</v>
      </c>
    </row>
    <row r="602" spans="1:6" ht="31.2" x14ac:dyDescent="0.3">
      <c r="A602" s="12" t="s">
        <v>25</v>
      </c>
      <c r="B602" s="5" t="s">
        <v>406</v>
      </c>
      <c r="C602" s="5" t="s">
        <v>42</v>
      </c>
      <c r="D602" s="5" t="s">
        <v>413</v>
      </c>
      <c r="E602" s="38" t="s">
        <v>26</v>
      </c>
      <c r="F602" s="60">
        <v>7670000</v>
      </c>
    </row>
    <row r="603" spans="1:6" ht="31.2" x14ac:dyDescent="0.3">
      <c r="A603" s="12" t="s">
        <v>27</v>
      </c>
      <c r="B603" s="5" t="s">
        <v>406</v>
      </c>
      <c r="C603" s="5" t="s">
        <v>42</v>
      </c>
      <c r="D603" s="5" t="s">
        <v>413</v>
      </c>
      <c r="E603" s="38" t="s">
        <v>28</v>
      </c>
      <c r="F603" s="60">
        <v>7670000</v>
      </c>
    </row>
    <row r="604" spans="1:6" ht="15.6" x14ac:dyDescent="0.3">
      <c r="A604" s="12" t="s">
        <v>51</v>
      </c>
      <c r="B604" s="5" t="s">
        <v>406</v>
      </c>
      <c r="C604" s="5" t="s">
        <v>42</v>
      </c>
      <c r="D604" s="5" t="s">
        <v>413</v>
      </c>
      <c r="E604" s="38" t="s">
        <v>52</v>
      </c>
      <c r="F604" s="60">
        <v>2000000</v>
      </c>
    </row>
    <row r="605" spans="1:6" ht="15.6" x14ac:dyDescent="0.3">
      <c r="A605" s="12" t="s">
        <v>53</v>
      </c>
      <c r="B605" s="5" t="s">
        <v>406</v>
      </c>
      <c r="C605" s="5" t="s">
        <v>42</v>
      </c>
      <c r="D605" s="5" t="s">
        <v>413</v>
      </c>
      <c r="E605" s="38" t="s">
        <v>54</v>
      </c>
      <c r="F605" s="60">
        <v>2000000</v>
      </c>
    </row>
    <row r="606" spans="1:6" ht="15.6" x14ac:dyDescent="0.3">
      <c r="A606" s="12" t="s">
        <v>29</v>
      </c>
      <c r="B606" s="5" t="s">
        <v>406</v>
      </c>
      <c r="C606" s="5" t="s">
        <v>42</v>
      </c>
      <c r="D606" s="5" t="s">
        <v>413</v>
      </c>
      <c r="E606" s="38" t="s">
        <v>30</v>
      </c>
      <c r="F606" s="60">
        <v>1500000</v>
      </c>
    </row>
    <row r="607" spans="1:6" ht="15.6" x14ac:dyDescent="0.3">
      <c r="A607" s="12" t="s">
        <v>31</v>
      </c>
      <c r="B607" s="5" t="s">
        <v>406</v>
      </c>
      <c r="C607" s="5" t="s">
        <v>42</v>
      </c>
      <c r="D607" s="5" t="s">
        <v>413</v>
      </c>
      <c r="E607" s="38" t="s">
        <v>32</v>
      </c>
      <c r="F607" s="60">
        <v>1500000</v>
      </c>
    </row>
    <row r="608" spans="1:6" ht="31.2" x14ac:dyDescent="0.3">
      <c r="A608" s="11" t="s">
        <v>419</v>
      </c>
      <c r="B608" s="5" t="s">
        <v>406</v>
      </c>
      <c r="C608" s="5" t="s">
        <v>42</v>
      </c>
      <c r="D608" s="5" t="s">
        <v>420</v>
      </c>
      <c r="E608" s="38" t="s">
        <v>0</v>
      </c>
      <c r="F608" s="60">
        <v>190000</v>
      </c>
    </row>
    <row r="609" spans="1:6" ht="31.2" x14ac:dyDescent="0.3">
      <c r="A609" s="12" t="s">
        <v>25</v>
      </c>
      <c r="B609" s="5" t="s">
        <v>406</v>
      </c>
      <c r="C609" s="5" t="s">
        <v>42</v>
      </c>
      <c r="D609" s="5" t="s">
        <v>420</v>
      </c>
      <c r="E609" s="38" t="s">
        <v>26</v>
      </c>
      <c r="F609" s="60">
        <v>190000</v>
      </c>
    </row>
    <row r="610" spans="1:6" ht="31.2" x14ac:dyDescent="0.3">
      <c r="A610" s="12" t="s">
        <v>27</v>
      </c>
      <c r="B610" s="5" t="s">
        <v>406</v>
      </c>
      <c r="C610" s="5" t="s">
        <v>42</v>
      </c>
      <c r="D610" s="5" t="s">
        <v>420</v>
      </c>
      <c r="E610" s="38" t="s">
        <v>28</v>
      </c>
      <c r="F610" s="60">
        <v>190000</v>
      </c>
    </row>
    <row r="611" spans="1:6" ht="31.2" x14ac:dyDescent="0.3">
      <c r="A611" s="11" t="s">
        <v>124</v>
      </c>
      <c r="B611" s="5" t="s">
        <v>406</v>
      </c>
      <c r="C611" s="5" t="s">
        <v>42</v>
      </c>
      <c r="D611" s="5" t="s">
        <v>421</v>
      </c>
      <c r="E611" s="38" t="s">
        <v>0</v>
      </c>
      <c r="F611" s="60">
        <v>192690510</v>
      </c>
    </row>
    <row r="612" spans="1:6" ht="62.4" x14ac:dyDescent="0.3">
      <c r="A612" s="12" t="s">
        <v>21</v>
      </c>
      <c r="B612" s="5" t="s">
        <v>406</v>
      </c>
      <c r="C612" s="5" t="s">
        <v>42</v>
      </c>
      <c r="D612" s="5" t="s">
        <v>421</v>
      </c>
      <c r="E612" s="38" t="s">
        <v>22</v>
      </c>
      <c r="F612" s="60">
        <v>115598000</v>
      </c>
    </row>
    <row r="613" spans="1:6" ht="15.6" x14ac:dyDescent="0.3">
      <c r="A613" s="12" t="s">
        <v>126</v>
      </c>
      <c r="B613" s="5" t="s">
        <v>406</v>
      </c>
      <c r="C613" s="5" t="s">
        <v>42</v>
      </c>
      <c r="D613" s="5" t="s">
        <v>421</v>
      </c>
      <c r="E613" s="38" t="s">
        <v>127</v>
      </c>
      <c r="F613" s="60">
        <v>115598000</v>
      </c>
    </row>
    <row r="614" spans="1:6" ht="31.2" x14ac:dyDescent="0.3">
      <c r="A614" s="12" t="s">
        <v>25</v>
      </c>
      <c r="B614" s="5" t="s">
        <v>406</v>
      </c>
      <c r="C614" s="5" t="s">
        <v>42</v>
      </c>
      <c r="D614" s="5" t="s">
        <v>421</v>
      </c>
      <c r="E614" s="38" t="s">
        <v>26</v>
      </c>
      <c r="F614" s="60">
        <v>75482510</v>
      </c>
    </row>
    <row r="615" spans="1:6" ht="31.2" x14ac:dyDescent="0.3">
      <c r="A615" s="12" t="s">
        <v>27</v>
      </c>
      <c r="B615" s="5" t="s">
        <v>406</v>
      </c>
      <c r="C615" s="5" t="s">
        <v>42</v>
      </c>
      <c r="D615" s="5" t="s">
        <v>421</v>
      </c>
      <c r="E615" s="38" t="s">
        <v>28</v>
      </c>
      <c r="F615" s="60">
        <v>75482510</v>
      </c>
    </row>
    <row r="616" spans="1:6" ht="15.6" x14ac:dyDescent="0.3">
      <c r="A616" s="12" t="s">
        <v>29</v>
      </c>
      <c r="B616" s="5" t="s">
        <v>406</v>
      </c>
      <c r="C616" s="5" t="s">
        <v>42</v>
      </c>
      <c r="D616" s="5" t="s">
        <v>421</v>
      </c>
      <c r="E616" s="38" t="s">
        <v>30</v>
      </c>
      <c r="F616" s="60">
        <v>1610000</v>
      </c>
    </row>
    <row r="617" spans="1:6" ht="15.6" x14ac:dyDescent="0.3">
      <c r="A617" s="12" t="s">
        <v>31</v>
      </c>
      <c r="B617" s="5" t="s">
        <v>406</v>
      </c>
      <c r="C617" s="5" t="s">
        <v>42</v>
      </c>
      <c r="D617" s="5" t="s">
        <v>421</v>
      </c>
      <c r="E617" s="38" t="s">
        <v>32</v>
      </c>
      <c r="F617" s="60">
        <v>1610000</v>
      </c>
    </row>
    <row r="618" spans="1:6" ht="15.6" x14ac:dyDescent="0.3">
      <c r="A618" s="11" t="s">
        <v>63</v>
      </c>
      <c r="B618" s="5" t="s">
        <v>406</v>
      </c>
      <c r="C618" s="5" t="s">
        <v>64</v>
      </c>
      <c r="D618" s="4" t="s">
        <v>0</v>
      </c>
      <c r="E618" s="37" t="s">
        <v>0</v>
      </c>
      <c r="F618" s="60">
        <v>1146000</v>
      </c>
    </row>
    <row r="619" spans="1:6" ht="15.6" x14ac:dyDescent="0.3">
      <c r="A619" s="11" t="s">
        <v>422</v>
      </c>
      <c r="B619" s="5" t="s">
        <v>406</v>
      </c>
      <c r="C619" s="5" t="s">
        <v>423</v>
      </c>
      <c r="D619" s="5" t="s">
        <v>0</v>
      </c>
      <c r="E619" s="38" t="s">
        <v>0</v>
      </c>
      <c r="F619" s="60">
        <v>1146000</v>
      </c>
    </row>
    <row r="620" spans="1:6" ht="31.2" x14ac:dyDescent="0.3">
      <c r="A620" s="12" t="s">
        <v>409</v>
      </c>
      <c r="B620" s="5" t="s">
        <v>406</v>
      </c>
      <c r="C620" s="5" t="s">
        <v>423</v>
      </c>
      <c r="D620" s="5" t="s">
        <v>410</v>
      </c>
      <c r="E620" s="38" t="s">
        <v>0</v>
      </c>
      <c r="F620" s="60">
        <v>1146000</v>
      </c>
    </row>
    <row r="621" spans="1:6" ht="31.2" x14ac:dyDescent="0.3">
      <c r="A621" s="11" t="s">
        <v>424</v>
      </c>
      <c r="B621" s="5" t="s">
        <v>406</v>
      </c>
      <c r="C621" s="5" t="s">
        <v>423</v>
      </c>
      <c r="D621" s="5" t="s">
        <v>425</v>
      </c>
      <c r="E621" s="38" t="s">
        <v>0</v>
      </c>
      <c r="F621" s="60">
        <v>1146000</v>
      </c>
    </row>
    <row r="622" spans="1:6" ht="31.2" x14ac:dyDescent="0.3">
      <c r="A622" s="12" t="s">
        <v>25</v>
      </c>
      <c r="B622" s="5" t="s">
        <v>406</v>
      </c>
      <c r="C622" s="5" t="s">
        <v>423</v>
      </c>
      <c r="D622" s="5" t="s">
        <v>425</v>
      </c>
      <c r="E622" s="38" t="s">
        <v>26</v>
      </c>
      <c r="F622" s="60">
        <v>1146000</v>
      </c>
    </row>
    <row r="623" spans="1:6" ht="31.2" x14ac:dyDescent="0.3">
      <c r="A623" s="12" t="s">
        <v>27</v>
      </c>
      <c r="B623" s="5" t="s">
        <v>406</v>
      </c>
      <c r="C623" s="5" t="s">
        <v>423</v>
      </c>
      <c r="D623" s="5" t="s">
        <v>425</v>
      </c>
      <c r="E623" s="38" t="s">
        <v>28</v>
      </c>
      <c r="F623" s="60">
        <v>1146000</v>
      </c>
    </row>
    <row r="624" spans="1:6" ht="15.6" x14ac:dyDescent="0.3">
      <c r="A624" s="11" t="s">
        <v>75</v>
      </c>
      <c r="B624" s="5" t="s">
        <v>406</v>
      </c>
      <c r="C624" s="5" t="s">
        <v>76</v>
      </c>
      <c r="D624" s="4" t="s">
        <v>0</v>
      </c>
      <c r="E624" s="37" t="s">
        <v>0</v>
      </c>
      <c r="F624" s="60">
        <v>28871160</v>
      </c>
    </row>
    <row r="625" spans="1:6" ht="31.2" x14ac:dyDescent="0.3">
      <c r="A625" s="11" t="s">
        <v>77</v>
      </c>
      <c r="B625" s="5" t="s">
        <v>406</v>
      </c>
      <c r="C625" s="5" t="s">
        <v>78</v>
      </c>
      <c r="D625" s="5" t="s">
        <v>0</v>
      </c>
      <c r="E625" s="38" t="s">
        <v>0</v>
      </c>
      <c r="F625" s="60">
        <v>28101360</v>
      </c>
    </row>
    <row r="626" spans="1:6" ht="31.2" x14ac:dyDescent="0.3">
      <c r="A626" s="12" t="s">
        <v>426</v>
      </c>
      <c r="B626" s="5" t="s">
        <v>406</v>
      </c>
      <c r="C626" s="5" t="s">
        <v>78</v>
      </c>
      <c r="D626" s="5" t="s">
        <v>427</v>
      </c>
      <c r="E626" s="38" t="s">
        <v>0</v>
      </c>
      <c r="F626" s="60">
        <v>7000000</v>
      </c>
    </row>
    <row r="627" spans="1:6" ht="15.6" x14ac:dyDescent="0.3">
      <c r="A627" s="11" t="s">
        <v>79</v>
      </c>
      <c r="B627" s="5" t="s">
        <v>406</v>
      </c>
      <c r="C627" s="5" t="s">
        <v>78</v>
      </c>
      <c r="D627" s="5" t="s">
        <v>428</v>
      </c>
      <c r="E627" s="38" t="s">
        <v>0</v>
      </c>
      <c r="F627" s="60">
        <v>7000000</v>
      </c>
    </row>
    <row r="628" spans="1:6" ht="31.2" x14ac:dyDescent="0.3">
      <c r="A628" s="12" t="s">
        <v>25</v>
      </c>
      <c r="B628" s="5" t="s">
        <v>406</v>
      </c>
      <c r="C628" s="5" t="s">
        <v>78</v>
      </c>
      <c r="D628" s="5" t="s">
        <v>428</v>
      </c>
      <c r="E628" s="38" t="s">
        <v>26</v>
      </c>
      <c r="F628" s="60">
        <v>7000000</v>
      </c>
    </row>
    <row r="629" spans="1:6" ht="31.2" x14ac:dyDescent="0.3">
      <c r="A629" s="12" t="s">
        <v>27</v>
      </c>
      <c r="B629" s="5" t="s">
        <v>406</v>
      </c>
      <c r="C629" s="5" t="s">
        <v>78</v>
      </c>
      <c r="D629" s="5" t="s">
        <v>428</v>
      </c>
      <c r="E629" s="38" t="s">
        <v>28</v>
      </c>
      <c r="F629" s="60">
        <v>7000000</v>
      </c>
    </row>
    <row r="630" spans="1:6" ht="31.2" x14ac:dyDescent="0.3">
      <c r="A630" s="12" t="s">
        <v>409</v>
      </c>
      <c r="B630" s="5" t="s">
        <v>406</v>
      </c>
      <c r="C630" s="5" t="s">
        <v>78</v>
      </c>
      <c r="D630" s="5" t="s">
        <v>410</v>
      </c>
      <c r="E630" s="38" t="s">
        <v>0</v>
      </c>
      <c r="F630" s="60">
        <v>21101360</v>
      </c>
    </row>
    <row r="631" spans="1:6" ht="31.2" x14ac:dyDescent="0.3">
      <c r="A631" s="11" t="s">
        <v>124</v>
      </c>
      <c r="B631" s="5" t="s">
        <v>406</v>
      </c>
      <c r="C631" s="5" t="s">
        <v>78</v>
      </c>
      <c r="D631" s="5" t="s">
        <v>421</v>
      </c>
      <c r="E631" s="38" t="s">
        <v>0</v>
      </c>
      <c r="F631" s="60">
        <v>2664000</v>
      </c>
    </row>
    <row r="632" spans="1:6" ht="62.4" x14ac:dyDescent="0.3">
      <c r="A632" s="12" t="s">
        <v>21</v>
      </c>
      <c r="B632" s="5" t="s">
        <v>406</v>
      </c>
      <c r="C632" s="5" t="s">
        <v>78</v>
      </c>
      <c r="D632" s="5" t="s">
        <v>421</v>
      </c>
      <c r="E632" s="38" t="s">
        <v>22</v>
      </c>
      <c r="F632" s="60">
        <v>2360500</v>
      </c>
    </row>
    <row r="633" spans="1:6" ht="15.6" x14ac:dyDescent="0.3">
      <c r="A633" s="12" t="s">
        <v>126</v>
      </c>
      <c r="B633" s="5" t="s">
        <v>406</v>
      </c>
      <c r="C633" s="5" t="s">
        <v>78</v>
      </c>
      <c r="D633" s="5" t="s">
        <v>421</v>
      </c>
      <c r="E633" s="38" t="s">
        <v>127</v>
      </c>
      <c r="F633" s="60">
        <v>2360500</v>
      </c>
    </row>
    <row r="634" spans="1:6" ht="31.2" x14ac:dyDescent="0.3">
      <c r="A634" s="12" t="s">
        <v>25</v>
      </c>
      <c r="B634" s="5" t="s">
        <v>406</v>
      </c>
      <c r="C634" s="5" t="s">
        <v>78</v>
      </c>
      <c r="D634" s="5" t="s">
        <v>421</v>
      </c>
      <c r="E634" s="38" t="s">
        <v>26</v>
      </c>
      <c r="F634" s="60">
        <v>293500</v>
      </c>
    </row>
    <row r="635" spans="1:6" ht="31.2" x14ac:dyDescent="0.3">
      <c r="A635" s="12" t="s">
        <v>27</v>
      </c>
      <c r="B635" s="5" t="s">
        <v>406</v>
      </c>
      <c r="C635" s="5" t="s">
        <v>78</v>
      </c>
      <c r="D635" s="5" t="s">
        <v>421</v>
      </c>
      <c r="E635" s="38" t="s">
        <v>28</v>
      </c>
      <c r="F635" s="60">
        <v>293500</v>
      </c>
    </row>
    <row r="636" spans="1:6" ht="15.6" x14ac:dyDescent="0.3">
      <c r="A636" s="12" t="s">
        <v>29</v>
      </c>
      <c r="B636" s="5" t="s">
        <v>406</v>
      </c>
      <c r="C636" s="5" t="s">
        <v>78</v>
      </c>
      <c r="D636" s="5" t="s">
        <v>421</v>
      </c>
      <c r="E636" s="38" t="s">
        <v>30</v>
      </c>
      <c r="F636" s="60">
        <v>10000</v>
      </c>
    </row>
    <row r="637" spans="1:6" ht="15.6" x14ac:dyDescent="0.3">
      <c r="A637" s="12" t="s">
        <v>31</v>
      </c>
      <c r="B637" s="5" t="s">
        <v>406</v>
      </c>
      <c r="C637" s="5" t="s">
        <v>78</v>
      </c>
      <c r="D637" s="5" t="s">
        <v>421</v>
      </c>
      <c r="E637" s="38" t="s">
        <v>32</v>
      </c>
      <c r="F637" s="60">
        <v>10000</v>
      </c>
    </row>
    <row r="638" spans="1:6" ht="31.2" x14ac:dyDescent="0.3">
      <c r="A638" s="11" t="s">
        <v>429</v>
      </c>
      <c r="B638" s="5" t="s">
        <v>406</v>
      </c>
      <c r="C638" s="5" t="s">
        <v>78</v>
      </c>
      <c r="D638" s="5" t="s">
        <v>430</v>
      </c>
      <c r="E638" s="38" t="s">
        <v>0</v>
      </c>
      <c r="F638" s="60">
        <v>1297890</v>
      </c>
    </row>
    <row r="639" spans="1:6" ht="31.2" x14ac:dyDescent="0.3">
      <c r="A639" s="12" t="s">
        <v>25</v>
      </c>
      <c r="B639" s="5" t="s">
        <v>406</v>
      </c>
      <c r="C639" s="5" t="s">
        <v>78</v>
      </c>
      <c r="D639" s="5" t="s">
        <v>430</v>
      </c>
      <c r="E639" s="38" t="s">
        <v>26</v>
      </c>
      <c r="F639" s="60">
        <v>1297890</v>
      </c>
    </row>
    <row r="640" spans="1:6" ht="31.2" x14ac:dyDescent="0.3">
      <c r="A640" s="12" t="s">
        <v>27</v>
      </c>
      <c r="B640" s="5" t="s">
        <v>406</v>
      </c>
      <c r="C640" s="5" t="s">
        <v>78</v>
      </c>
      <c r="D640" s="5" t="s">
        <v>430</v>
      </c>
      <c r="E640" s="38" t="s">
        <v>28</v>
      </c>
      <c r="F640" s="60">
        <v>1297890</v>
      </c>
    </row>
    <row r="641" spans="1:7" ht="15.6" x14ac:dyDescent="0.3">
      <c r="A641" s="11" t="s">
        <v>431</v>
      </c>
      <c r="B641" s="5" t="s">
        <v>406</v>
      </c>
      <c r="C641" s="5" t="s">
        <v>78</v>
      </c>
      <c r="D641" s="5" t="s">
        <v>432</v>
      </c>
      <c r="E641" s="38" t="s">
        <v>0</v>
      </c>
      <c r="F641" s="60">
        <v>15800000</v>
      </c>
    </row>
    <row r="642" spans="1:7" ht="31.2" x14ac:dyDescent="0.3">
      <c r="A642" s="12" t="s">
        <v>175</v>
      </c>
      <c r="B642" s="5" t="s">
        <v>406</v>
      </c>
      <c r="C642" s="5" t="s">
        <v>78</v>
      </c>
      <c r="D642" s="5" t="s">
        <v>432</v>
      </c>
      <c r="E642" s="38" t="s">
        <v>176</v>
      </c>
      <c r="F642" s="60">
        <v>15800000</v>
      </c>
    </row>
    <row r="643" spans="1:7" ht="15.6" x14ac:dyDescent="0.3">
      <c r="A643" s="12" t="s">
        <v>433</v>
      </c>
      <c r="B643" s="5" t="s">
        <v>406</v>
      </c>
      <c r="C643" s="5" t="s">
        <v>78</v>
      </c>
      <c r="D643" s="5" t="s">
        <v>432</v>
      </c>
      <c r="E643" s="38" t="s">
        <v>434</v>
      </c>
      <c r="F643" s="60">
        <v>15800000</v>
      </c>
    </row>
    <row r="644" spans="1:7" ht="31.2" x14ac:dyDescent="0.3">
      <c r="A644" s="73" t="s">
        <v>1266</v>
      </c>
      <c r="B644" s="64" t="s">
        <v>406</v>
      </c>
      <c r="C644" s="64" t="s">
        <v>78</v>
      </c>
      <c r="D644" s="64" t="s">
        <v>1267</v>
      </c>
      <c r="E644" s="64"/>
      <c r="F644" s="60">
        <v>1339470</v>
      </c>
    </row>
    <row r="645" spans="1:7" ht="31.2" x14ac:dyDescent="0.3">
      <c r="A645" s="73" t="s">
        <v>25</v>
      </c>
      <c r="B645" s="64" t="s">
        <v>406</v>
      </c>
      <c r="C645" s="64" t="s">
        <v>78</v>
      </c>
      <c r="D645" s="64" t="s">
        <v>1267</v>
      </c>
      <c r="E645" s="64" t="s">
        <v>26</v>
      </c>
      <c r="F645" s="60">
        <v>1339470</v>
      </c>
    </row>
    <row r="646" spans="1:7" ht="31.2" x14ac:dyDescent="0.3">
      <c r="A646" s="73" t="s">
        <v>27</v>
      </c>
      <c r="B646" s="64" t="s">
        <v>406</v>
      </c>
      <c r="C646" s="64" t="s">
        <v>78</v>
      </c>
      <c r="D646" s="64" t="s">
        <v>1267</v>
      </c>
      <c r="E646" s="64" t="s">
        <v>28</v>
      </c>
      <c r="F646" s="60">
        <v>1339470</v>
      </c>
    </row>
    <row r="647" spans="1:7" ht="15.6" x14ac:dyDescent="0.3">
      <c r="A647" s="11" t="s">
        <v>288</v>
      </c>
      <c r="B647" s="5" t="s">
        <v>406</v>
      </c>
      <c r="C647" s="5" t="s">
        <v>289</v>
      </c>
      <c r="D647" s="5" t="s">
        <v>0</v>
      </c>
      <c r="E647" s="38" t="s">
        <v>0</v>
      </c>
      <c r="F647" s="60">
        <v>769800</v>
      </c>
    </row>
    <row r="648" spans="1:7" ht="31.2" x14ac:dyDescent="0.3">
      <c r="A648" s="12" t="s">
        <v>409</v>
      </c>
      <c r="B648" s="5" t="s">
        <v>406</v>
      </c>
      <c r="C648" s="5" t="s">
        <v>289</v>
      </c>
      <c r="D648" s="5" t="s">
        <v>410</v>
      </c>
      <c r="E648" s="38" t="s">
        <v>0</v>
      </c>
      <c r="F648" s="60">
        <v>769800</v>
      </c>
    </row>
    <row r="649" spans="1:7" ht="31.2" x14ac:dyDescent="0.3">
      <c r="A649" s="11" t="s">
        <v>435</v>
      </c>
      <c r="B649" s="5" t="s">
        <v>406</v>
      </c>
      <c r="C649" s="5" t="s">
        <v>289</v>
      </c>
      <c r="D649" s="5" t="s">
        <v>436</v>
      </c>
      <c r="E649" s="38" t="s">
        <v>0</v>
      </c>
      <c r="F649" s="60">
        <v>769800</v>
      </c>
    </row>
    <row r="650" spans="1:7" ht="15.6" x14ac:dyDescent="0.3">
      <c r="A650" s="12" t="s">
        <v>51</v>
      </c>
      <c r="B650" s="5" t="s">
        <v>406</v>
      </c>
      <c r="C650" s="5" t="s">
        <v>289</v>
      </c>
      <c r="D650" s="5" t="s">
        <v>436</v>
      </c>
      <c r="E650" s="38" t="s">
        <v>52</v>
      </c>
      <c r="F650" s="60">
        <v>769800</v>
      </c>
    </row>
    <row r="651" spans="1:7" ht="15.6" x14ac:dyDescent="0.3">
      <c r="A651" s="12" t="s">
        <v>378</v>
      </c>
      <c r="B651" s="5" t="s">
        <v>406</v>
      </c>
      <c r="C651" s="5" t="s">
        <v>289</v>
      </c>
      <c r="D651" s="5" t="s">
        <v>436</v>
      </c>
      <c r="E651" s="38" t="s">
        <v>379</v>
      </c>
      <c r="F651" s="60">
        <v>769800</v>
      </c>
    </row>
    <row r="652" spans="1:7" ht="31.2" x14ac:dyDescent="0.3">
      <c r="A652" s="7" t="s">
        <v>1092</v>
      </c>
      <c r="B652" s="4" t="s">
        <v>437</v>
      </c>
      <c r="C652" s="4" t="s">
        <v>0</v>
      </c>
      <c r="D652" s="4" t="s">
        <v>0</v>
      </c>
      <c r="E652" s="37" t="s">
        <v>0</v>
      </c>
      <c r="F652" s="91">
        <v>11114700</v>
      </c>
      <c r="G652" s="86"/>
    </row>
    <row r="653" spans="1:7" ht="15.6" x14ac:dyDescent="0.3">
      <c r="A653" s="11" t="s">
        <v>13</v>
      </c>
      <c r="B653" s="5" t="s">
        <v>437</v>
      </c>
      <c r="C653" s="5" t="s">
        <v>14</v>
      </c>
      <c r="D653" s="4" t="s">
        <v>0</v>
      </c>
      <c r="E653" s="37" t="s">
        <v>0</v>
      </c>
      <c r="F653" s="60">
        <v>11114700</v>
      </c>
    </row>
    <row r="654" spans="1:7" ht="15.6" x14ac:dyDescent="0.3">
      <c r="A654" s="11" t="s">
        <v>41</v>
      </c>
      <c r="B654" s="5" t="s">
        <v>437</v>
      </c>
      <c r="C654" s="5" t="s">
        <v>42</v>
      </c>
      <c r="D654" s="5" t="s">
        <v>0</v>
      </c>
      <c r="E654" s="38" t="s">
        <v>0</v>
      </c>
      <c r="F654" s="60">
        <v>11114700</v>
      </c>
    </row>
    <row r="655" spans="1:7" ht="31.2" x14ac:dyDescent="0.3">
      <c r="A655" s="12" t="s">
        <v>438</v>
      </c>
      <c r="B655" s="5" t="s">
        <v>437</v>
      </c>
      <c r="C655" s="5" t="s">
        <v>42</v>
      </c>
      <c r="D655" s="5" t="s">
        <v>439</v>
      </c>
      <c r="E655" s="38" t="s">
        <v>0</v>
      </c>
      <c r="F655" s="60">
        <v>11114700</v>
      </c>
    </row>
    <row r="656" spans="1:7" ht="15.6" x14ac:dyDescent="0.3">
      <c r="A656" s="11" t="s">
        <v>19</v>
      </c>
      <c r="B656" s="5" t="s">
        <v>437</v>
      </c>
      <c r="C656" s="5" t="s">
        <v>42</v>
      </c>
      <c r="D656" s="5" t="s">
        <v>440</v>
      </c>
      <c r="E656" s="38" t="s">
        <v>0</v>
      </c>
      <c r="F656" s="60">
        <v>11114700</v>
      </c>
    </row>
    <row r="657" spans="1:7" ht="62.4" x14ac:dyDescent="0.3">
      <c r="A657" s="12" t="s">
        <v>21</v>
      </c>
      <c r="B657" s="5" t="s">
        <v>437</v>
      </c>
      <c r="C657" s="5" t="s">
        <v>42</v>
      </c>
      <c r="D657" s="5" t="s">
        <v>440</v>
      </c>
      <c r="E657" s="38" t="s">
        <v>22</v>
      </c>
      <c r="F657" s="60">
        <v>10251522</v>
      </c>
    </row>
    <row r="658" spans="1:7" ht="31.2" x14ac:dyDescent="0.3">
      <c r="A658" s="12" t="s">
        <v>23</v>
      </c>
      <c r="B658" s="5" t="s">
        <v>437</v>
      </c>
      <c r="C658" s="5" t="s">
        <v>42</v>
      </c>
      <c r="D658" s="5" t="s">
        <v>440</v>
      </c>
      <c r="E658" s="38" t="s">
        <v>24</v>
      </c>
      <c r="F658" s="60">
        <v>10251522</v>
      </c>
    </row>
    <row r="659" spans="1:7" ht="31.2" x14ac:dyDescent="0.3">
      <c r="A659" s="12" t="s">
        <v>25</v>
      </c>
      <c r="B659" s="5" t="s">
        <v>437</v>
      </c>
      <c r="C659" s="5" t="s">
        <v>42</v>
      </c>
      <c r="D659" s="5" t="s">
        <v>440</v>
      </c>
      <c r="E659" s="38" t="s">
        <v>26</v>
      </c>
      <c r="F659" s="60">
        <v>863178</v>
      </c>
    </row>
    <row r="660" spans="1:7" ht="31.2" x14ac:dyDescent="0.3">
      <c r="A660" s="12" t="s">
        <v>27</v>
      </c>
      <c r="B660" s="5" t="s">
        <v>437</v>
      </c>
      <c r="C660" s="5" t="s">
        <v>42</v>
      </c>
      <c r="D660" s="5" t="s">
        <v>440</v>
      </c>
      <c r="E660" s="38" t="s">
        <v>28</v>
      </c>
      <c r="F660" s="60">
        <v>863178</v>
      </c>
    </row>
    <row r="661" spans="1:7" ht="31.2" x14ac:dyDescent="0.3">
      <c r="A661" s="7" t="s">
        <v>1093</v>
      </c>
      <c r="B661" s="4" t="s">
        <v>441</v>
      </c>
      <c r="C661" s="4" t="s">
        <v>0</v>
      </c>
      <c r="D661" s="4" t="s">
        <v>0</v>
      </c>
      <c r="E661" s="37" t="s">
        <v>0</v>
      </c>
      <c r="F661" s="91">
        <v>55663100</v>
      </c>
      <c r="G661" s="86"/>
    </row>
    <row r="662" spans="1:7" ht="15.6" x14ac:dyDescent="0.3">
      <c r="A662" s="11" t="s">
        <v>13</v>
      </c>
      <c r="B662" s="5" t="s">
        <v>441</v>
      </c>
      <c r="C662" s="5" t="s">
        <v>14</v>
      </c>
      <c r="D662" s="4" t="s">
        <v>0</v>
      </c>
      <c r="E662" s="37" t="s">
        <v>0</v>
      </c>
      <c r="F662" s="60">
        <v>55663100</v>
      </c>
    </row>
    <row r="663" spans="1:7" ht="15.6" x14ac:dyDescent="0.3">
      <c r="A663" s="11" t="s">
        <v>41</v>
      </c>
      <c r="B663" s="5" t="s">
        <v>441</v>
      </c>
      <c r="C663" s="5" t="s">
        <v>42</v>
      </c>
      <c r="D663" s="5" t="s">
        <v>0</v>
      </c>
      <c r="E663" s="38" t="s">
        <v>0</v>
      </c>
      <c r="F663" s="60">
        <v>55663100</v>
      </c>
    </row>
    <row r="664" spans="1:7" ht="15.6" x14ac:dyDescent="0.3">
      <c r="A664" s="12" t="s">
        <v>57</v>
      </c>
      <c r="B664" s="5" t="s">
        <v>441</v>
      </c>
      <c r="C664" s="5" t="s">
        <v>42</v>
      </c>
      <c r="D664" s="5" t="s">
        <v>58</v>
      </c>
      <c r="E664" s="38" t="s">
        <v>0</v>
      </c>
      <c r="F664" s="60">
        <v>55663100</v>
      </c>
    </row>
    <row r="665" spans="1:7" ht="31.2" x14ac:dyDescent="0.3">
      <c r="A665" s="30" t="s">
        <v>1130</v>
      </c>
      <c r="B665" s="5" t="s">
        <v>441</v>
      </c>
      <c r="C665" s="5" t="s">
        <v>42</v>
      </c>
      <c r="D665" s="29" t="s">
        <v>1131</v>
      </c>
      <c r="E665" s="38" t="s">
        <v>0</v>
      </c>
      <c r="F665" s="60">
        <v>55663100</v>
      </c>
    </row>
    <row r="666" spans="1:7" ht="62.4" x14ac:dyDescent="0.3">
      <c r="A666" s="12" t="s">
        <v>21</v>
      </c>
      <c r="B666" s="5" t="s">
        <v>441</v>
      </c>
      <c r="C666" s="5" t="s">
        <v>42</v>
      </c>
      <c r="D666" s="29" t="s">
        <v>1131</v>
      </c>
      <c r="E666" s="38" t="s">
        <v>22</v>
      </c>
      <c r="F666" s="60">
        <v>8115084</v>
      </c>
    </row>
    <row r="667" spans="1:7" ht="31.2" x14ac:dyDescent="0.3">
      <c r="A667" s="12" t="s">
        <v>23</v>
      </c>
      <c r="B667" s="5" t="s">
        <v>441</v>
      </c>
      <c r="C667" s="5" t="s">
        <v>42</v>
      </c>
      <c r="D667" s="29" t="s">
        <v>1131</v>
      </c>
      <c r="E667" s="38" t="s">
        <v>24</v>
      </c>
      <c r="F667" s="60">
        <v>8115084</v>
      </c>
    </row>
    <row r="668" spans="1:7" ht="31.2" x14ac:dyDescent="0.3">
      <c r="A668" s="12" t="s">
        <v>25</v>
      </c>
      <c r="B668" s="5" t="s">
        <v>441</v>
      </c>
      <c r="C668" s="5" t="s">
        <v>42</v>
      </c>
      <c r="D668" s="29" t="s">
        <v>1131</v>
      </c>
      <c r="E668" s="38" t="s">
        <v>26</v>
      </c>
      <c r="F668" s="60">
        <v>3029916</v>
      </c>
    </row>
    <row r="669" spans="1:7" ht="31.2" x14ac:dyDescent="0.3">
      <c r="A669" s="12" t="s">
        <v>27</v>
      </c>
      <c r="B669" s="5" t="s">
        <v>441</v>
      </c>
      <c r="C669" s="5" t="s">
        <v>42</v>
      </c>
      <c r="D669" s="29" t="s">
        <v>1131</v>
      </c>
      <c r="E669" s="38" t="s">
        <v>28</v>
      </c>
      <c r="F669" s="60">
        <v>3029916</v>
      </c>
    </row>
    <row r="670" spans="1:7" ht="15.6" x14ac:dyDescent="0.3">
      <c r="A670" s="12" t="s">
        <v>45</v>
      </c>
      <c r="B670" s="5" t="s">
        <v>441</v>
      </c>
      <c r="C670" s="5" t="s">
        <v>42</v>
      </c>
      <c r="D670" s="29" t="s">
        <v>1131</v>
      </c>
      <c r="E670" s="38" t="s">
        <v>46</v>
      </c>
      <c r="F670" s="60">
        <v>44513100</v>
      </c>
    </row>
    <row r="671" spans="1:7" ht="15.6" x14ac:dyDescent="0.3">
      <c r="A671" s="12" t="s">
        <v>73</v>
      </c>
      <c r="B671" s="5" t="s">
        <v>441</v>
      </c>
      <c r="C671" s="5" t="s">
        <v>42</v>
      </c>
      <c r="D671" s="29" t="s">
        <v>1131</v>
      </c>
      <c r="E671" s="38" t="s">
        <v>74</v>
      </c>
      <c r="F671" s="60">
        <v>44513100</v>
      </c>
    </row>
    <row r="672" spans="1:7" ht="15.6" x14ac:dyDescent="0.3">
      <c r="A672" s="12" t="s">
        <v>29</v>
      </c>
      <c r="B672" s="5" t="s">
        <v>441</v>
      </c>
      <c r="C672" s="5" t="s">
        <v>42</v>
      </c>
      <c r="D672" s="29" t="s">
        <v>1131</v>
      </c>
      <c r="E672" s="38" t="s">
        <v>30</v>
      </c>
      <c r="F672" s="60">
        <v>5000</v>
      </c>
    </row>
    <row r="673" spans="1:7" ht="15.6" x14ac:dyDescent="0.3">
      <c r="A673" s="12" t="s">
        <v>31</v>
      </c>
      <c r="B673" s="5" t="s">
        <v>441</v>
      </c>
      <c r="C673" s="5" t="s">
        <v>42</v>
      </c>
      <c r="D673" s="29" t="s">
        <v>1131</v>
      </c>
      <c r="E673" s="38" t="s">
        <v>32</v>
      </c>
      <c r="F673" s="60">
        <v>5000</v>
      </c>
    </row>
    <row r="674" spans="1:7" ht="32.25" customHeight="1" x14ac:dyDescent="0.3">
      <c r="A674" s="7" t="s">
        <v>1118</v>
      </c>
      <c r="B674" s="4" t="s">
        <v>442</v>
      </c>
      <c r="C674" s="4" t="s">
        <v>0</v>
      </c>
      <c r="D674" s="4" t="s">
        <v>0</v>
      </c>
      <c r="E674" s="37" t="s">
        <v>0</v>
      </c>
      <c r="F674" s="91">
        <v>80594500</v>
      </c>
      <c r="G674" s="86"/>
    </row>
    <row r="675" spans="1:7" ht="15.6" x14ac:dyDescent="0.3">
      <c r="A675" s="11" t="s">
        <v>149</v>
      </c>
      <c r="B675" s="5" t="s">
        <v>442</v>
      </c>
      <c r="C675" s="5" t="s">
        <v>150</v>
      </c>
      <c r="D675" s="4" t="s">
        <v>0</v>
      </c>
      <c r="E675" s="37" t="s">
        <v>0</v>
      </c>
      <c r="F675" s="60">
        <v>80594500</v>
      </c>
    </row>
    <row r="676" spans="1:7" ht="15.6" x14ac:dyDescent="0.3">
      <c r="A676" s="11" t="s">
        <v>443</v>
      </c>
      <c r="B676" s="5" t="s">
        <v>442</v>
      </c>
      <c r="C676" s="5" t="s">
        <v>444</v>
      </c>
      <c r="D676" s="5" t="s">
        <v>0</v>
      </c>
      <c r="E676" s="38" t="s">
        <v>0</v>
      </c>
      <c r="F676" s="60">
        <v>42368200</v>
      </c>
    </row>
    <row r="677" spans="1:7" ht="31.2" x14ac:dyDescent="0.3">
      <c r="A677" s="12" t="s">
        <v>269</v>
      </c>
      <c r="B677" s="5" t="s">
        <v>442</v>
      </c>
      <c r="C677" s="5" t="s">
        <v>444</v>
      </c>
      <c r="D677" s="5" t="s">
        <v>270</v>
      </c>
      <c r="E677" s="38" t="s">
        <v>0</v>
      </c>
      <c r="F677" s="60">
        <v>42368200</v>
      </c>
    </row>
    <row r="678" spans="1:7" ht="15.6" x14ac:dyDescent="0.3">
      <c r="A678" s="11" t="s">
        <v>19</v>
      </c>
      <c r="B678" s="5" t="s">
        <v>442</v>
      </c>
      <c r="C678" s="5" t="s">
        <v>444</v>
      </c>
      <c r="D678" s="5" t="s">
        <v>445</v>
      </c>
      <c r="E678" s="38" t="s">
        <v>0</v>
      </c>
      <c r="F678" s="60">
        <v>42368200</v>
      </c>
    </row>
    <row r="679" spans="1:7" ht="62.4" x14ac:dyDescent="0.3">
      <c r="A679" s="12" t="s">
        <v>21</v>
      </c>
      <c r="B679" s="5" t="s">
        <v>442</v>
      </c>
      <c r="C679" s="5" t="s">
        <v>444</v>
      </c>
      <c r="D679" s="5" t="s">
        <v>445</v>
      </c>
      <c r="E679" s="38" t="s">
        <v>22</v>
      </c>
      <c r="F679" s="60">
        <v>34843700</v>
      </c>
    </row>
    <row r="680" spans="1:7" ht="31.2" x14ac:dyDescent="0.3">
      <c r="A680" s="12" t="s">
        <v>23</v>
      </c>
      <c r="B680" s="5" t="s">
        <v>442</v>
      </c>
      <c r="C680" s="5" t="s">
        <v>444</v>
      </c>
      <c r="D680" s="5" t="s">
        <v>445</v>
      </c>
      <c r="E680" s="38" t="s">
        <v>24</v>
      </c>
      <c r="F680" s="60">
        <v>34843700</v>
      </c>
    </row>
    <row r="681" spans="1:7" ht="31.2" x14ac:dyDescent="0.3">
      <c r="A681" s="12" t="s">
        <v>25</v>
      </c>
      <c r="B681" s="5" t="s">
        <v>442</v>
      </c>
      <c r="C681" s="5" t="s">
        <v>444</v>
      </c>
      <c r="D681" s="5" t="s">
        <v>445</v>
      </c>
      <c r="E681" s="38" t="s">
        <v>26</v>
      </c>
      <c r="F681" s="60">
        <v>7507500</v>
      </c>
    </row>
    <row r="682" spans="1:7" ht="31.2" x14ac:dyDescent="0.3">
      <c r="A682" s="12" t="s">
        <v>27</v>
      </c>
      <c r="B682" s="5" t="s">
        <v>442</v>
      </c>
      <c r="C682" s="5" t="s">
        <v>444</v>
      </c>
      <c r="D682" s="5" t="s">
        <v>445</v>
      </c>
      <c r="E682" s="38" t="s">
        <v>28</v>
      </c>
      <c r="F682" s="60">
        <v>7507500</v>
      </c>
    </row>
    <row r="683" spans="1:7" ht="15.6" x14ac:dyDescent="0.3">
      <c r="A683" s="12" t="s">
        <v>29</v>
      </c>
      <c r="B683" s="5" t="s">
        <v>442</v>
      </c>
      <c r="C683" s="5" t="s">
        <v>444</v>
      </c>
      <c r="D683" s="5" t="s">
        <v>445</v>
      </c>
      <c r="E683" s="38" t="s">
        <v>30</v>
      </c>
      <c r="F683" s="60">
        <v>17000</v>
      </c>
    </row>
    <row r="684" spans="1:7" ht="15.6" x14ac:dyDescent="0.3">
      <c r="A684" s="12" t="s">
        <v>31</v>
      </c>
      <c r="B684" s="5" t="s">
        <v>442</v>
      </c>
      <c r="C684" s="5" t="s">
        <v>444</v>
      </c>
      <c r="D684" s="5" t="s">
        <v>445</v>
      </c>
      <c r="E684" s="38" t="s">
        <v>32</v>
      </c>
      <c r="F684" s="60">
        <v>17000</v>
      </c>
    </row>
    <row r="685" spans="1:7" ht="15.6" x14ac:dyDescent="0.3">
      <c r="A685" s="11" t="s">
        <v>151</v>
      </c>
      <c r="B685" s="5" t="s">
        <v>442</v>
      </c>
      <c r="C685" s="5" t="s">
        <v>152</v>
      </c>
      <c r="D685" s="5" t="s">
        <v>0</v>
      </c>
      <c r="E685" s="38" t="s">
        <v>0</v>
      </c>
      <c r="F685" s="60">
        <v>8800000</v>
      </c>
    </row>
    <row r="686" spans="1:7" ht="31.2" x14ac:dyDescent="0.3">
      <c r="A686" s="12" t="s">
        <v>269</v>
      </c>
      <c r="B686" s="5" t="s">
        <v>442</v>
      </c>
      <c r="C686" s="5" t="s">
        <v>152</v>
      </c>
      <c r="D686" s="5" t="s">
        <v>270</v>
      </c>
      <c r="E686" s="38" t="s">
        <v>0</v>
      </c>
      <c r="F686" s="60">
        <v>8800000</v>
      </c>
    </row>
    <row r="687" spans="1:7" ht="31.2" x14ac:dyDescent="0.3">
      <c r="A687" s="12" t="s">
        <v>446</v>
      </c>
      <c r="B687" s="5" t="s">
        <v>442</v>
      </c>
      <c r="C687" s="5" t="s">
        <v>152</v>
      </c>
      <c r="D687" s="5" t="s">
        <v>447</v>
      </c>
      <c r="E687" s="38" t="s">
        <v>0</v>
      </c>
      <c r="F687" s="60">
        <v>8800000</v>
      </c>
    </row>
    <row r="688" spans="1:7" ht="31.2" x14ac:dyDescent="0.3">
      <c r="A688" s="11" t="s">
        <v>448</v>
      </c>
      <c r="B688" s="5" t="s">
        <v>442</v>
      </c>
      <c r="C688" s="5" t="s">
        <v>152</v>
      </c>
      <c r="D688" s="5" t="s">
        <v>449</v>
      </c>
      <c r="E688" s="38" t="s">
        <v>0</v>
      </c>
      <c r="F688" s="60">
        <v>8800000</v>
      </c>
    </row>
    <row r="689" spans="1:7" ht="31.2" x14ac:dyDescent="0.3">
      <c r="A689" s="12" t="s">
        <v>25</v>
      </c>
      <c r="B689" s="5" t="s">
        <v>442</v>
      </c>
      <c r="C689" s="5" t="s">
        <v>152</v>
      </c>
      <c r="D689" s="5" t="s">
        <v>449</v>
      </c>
      <c r="E689" s="38" t="s">
        <v>26</v>
      </c>
      <c r="F689" s="60">
        <v>8800000</v>
      </c>
    </row>
    <row r="690" spans="1:7" ht="31.2" x14ac:dyDescent="0.3">
      <c r="A690" s="12" t="s">
        <v>27</v>
      </c>
      <c r="B690" s="5" t="s">
        <v>442</v>
      </c>
      <c r="C690" s="5" t="s">
        <v>152</v>
      </c>
      <c r="D690" s="5" t="s">
        <v>449</v>
      </c>
      <c r="E690" s="38" t="s">
        <v>28</v>
      </c>
      <c r="F690" s="60">
        <v>8800000</v>
      </c>
    </row>
    <row r="691" spans="1:7" ht="15.6" x14ac:dyDescent="0.3">
      <c r="A691" s="11" t="s">
        <v>163</v>
      </c>
      <c r="B691" s="5" t="s">
        <v>442</v>
      </c>
      <c r="C691" s="5" t="s">
        <v>164</v>
      </c>
      <c r="D691" s="5" t="s">
        <v>0</v>
      </c>
      <c r="E691" s="38" t="s">
        <v>0</v>
      </c>
      <c r="F691" s="60">
        <v>29426300</v>
      </c>
    </row>
    <row r="692" spans="1:7" ht="31.2" x14ac:dyDescent="0.3">
      <c r="A692" s="12" t="s">
        <v>269</v>
      </c>
      <c r="B692" s="5" t="s">
        <v>442</v>
      </c>
      <c r="C692" s="5" t="s">
        <v>164</v>
      </c>
      <c r="D692" s="5" t="s">
        <v>270</v>
      </c>
      <c r="E692" s="38" t="s">
        <v>0</v>
      </c>
      <c r="F692" s="60">
        <v>29426300</v>
      </c>
    </row>
    <row r="693" spans="1:7" ht="31.2" x14ac:dyDescent="0.3">
      <c r="A693" s="12" t="s">
        <v>446</v>
      </c>
      <c r="B693" s="5" t="s">
        <v>442</v>
      </c>
      <c r="C693" s="5" t="s">
        <v>164</v>
      </c>
      <c r="D693" s="5" t="s">
        <v>447</v>
      </c>
      <c r="E693" s="38" t="s">
        <v>0</v>
      </c>
      <c r="F693" s="60">
        <v>28326300</v>
      </c>
    </row>
    <row r="694" spans="1:7" ht="46.8" x14ac:dyDescent="0.3">
      <c r="A694" s="77" t="s">
        <v>1155</v>
      </c>
      <c r="B694" s="5" t="s">
        <v>442</v>
      </c>
      <c r="C694" s="5" t="s">
        <v>164</v>
      </c>
      <c r="D694" s="5" t="s">
        <v>450</v>
      </c>
      <c r="E694" s="38" t="s">
        <v>0</v>
      </c>
      <c r="F694" s="60">
        <v>28326300</v>
      </c>
    </row>
    <row r="695" spans="1:7" ht="31.2" x14ac:dyDescent="0.3">
      <c r="A695" s="12" t="s">
        <v>175</v>
      </c>
      <c r="B695" s="5" t="s">
        <v>442</v>
      </c>
      <c r="C695" s="5" t="s">
        <v>164</v>
      </c>
      <c r="D695" s="5" t="s">
        <v>450</v>
      </c>
      <c r="E695" s="38" t="s">
        <v>176</v>
      </c>
      <c r="F695" s="60">
        <v>28326300</v>
      </c>
    </row>
    <row r="696" spans="1:7" ht="15.6" x14ac:dyDescent="0.3">
      <c r="A696" s="12" t="s">
        <v>177</v>
      </c>
      <c r="B696" s="5" t="s">
        <v>442</v>
      </c>
      <c r="C696" s="5" t="s">
        <v>164</v>
      </c>
      <c r="D696" s="5" t="s">
        <v>450</v>
      </c>
      <c r="E696" s="38" t="s">
        <v>178</v>
      </c>
      <c r="F696" s="60">
        <v>28326300</v>
      </c>
    </row>
    <row r="697" spans="1:7" ht="15.6" x14ac:dyDescent="0.3">
      <c r="A697" s="12" t="s">
        <v>451</v>
      </c>
      <c r="B697" s="5" t="s">
        <v>442</v>
      </c>
      <c r="C697" s="5" t="s">
        <v>164</v>
      </c>
      <c r="D697" s="5" t="s">
        <v>452</v>
      </c>
      <c r="E697" s="38" t="s">
        <v>0</v>
      </c>
      <c r="F697" s="60">
        <v>1100000</v>
      </c>
    </row>
    <row r="698" spans="1:7" ht="31.2" x14ac:dyDescent="0.3">
      <c r="A698" s="11" t="s">
        <v>453</v>
      </c>
      <c r="B698" s="5" t="s">
        <v>442</v>
      </c>
      <c r="C698" s="5" t="s">
        <v>164</v>
      </c>
      <c r="D698" s="5" t="s">
        <v>454</v>
      </c>
      <c r="E698" s="38" t="s">
        <v>0</v>
      </c>
      <c r="F698" s="60">
        <v>1100000</v>
      </c>
    </row>
    <row r="699" spans="1:7" ht="31.2" x14ac:dyDescent="0.3">
      <c r="A699" s="12" t="s">
        <v>25</v>
      </c>
      <c r="B699" s="5" t="s">
        <v>442</v>
      </c>
      <c r="C699" s="5" t="s">
        <v>164</v>
      </c>
      <c r="D699" s="5" t="s">
        <v>454</v>
      </c>
      <c r="E699" s="38" t="s">
        <v>26</v>
      </c>
      <c r="F699" s="60">
        <v>1100000</v>
      </c>
    </row>
    <row r="700" spans="1:7" ht="31.2" x14ac:dyDescent="0.3">
      <c r="A700" s="12" t="s">
        <v>27</v>
      </c>
      <c r="B700" s="5" t="s">
        <v>442</v>
      </c>
      <c r="C700" s="5" t="s">
        <v>164</v>
      </c>
      <c r="D700" s="5" t="s">
        <v>454</v>
      </c>
      <c r="E700" s="38" t="s">
        <v>28</v>
      </c>
      <c r="F700" s="60">
        <v>1100000</v>
      </c>
    </row>
    <row r="701" spans="1:7" ht="31.2" x14ac:dyDescent="0.3">
      <c r="A701" s="7" t="s">
        <v>1094</v>
      </c>
      <c r="B701" s="4" t="s">
        <v>455</v>
      </c>
      <c r="C701" s="4" t="s">
        <v>0</v>
      </c>
      <c r="D701" s="4" t="s">
        <v>0</v>
      </c>
      <c r="E701" s="37" t="s">
        <v>0</v>
      </c>
      <c r="F701" s="91">
        <v>389987700</v>
      </c>
      <c r="G701" s="86"/>
    </row>
    <row r="702" spans="1:7" ht="15.6" x14ac:dyDescent="0.3">
      <c r="A702" s="11" t="s">
        <v>149</v>
      </c>
      <c r="B702" s="5" t="s">
        <v>455</v>
      </c>
      <c r="C702" s="5" t="s">
        <v>150</v>
      </c>
      <c r="D702" s="4" t="s">
        <v>0</v>
      </c>
      <c r="E702" s="37" t="s">
        <v>0</v>
      </c>
      <c r="F702" s="60">
        <v>165204800</v>
      </c>
    </row>
    <row r="703" spans="1:7" ht="15.6" x14ac:dyDescent="0.3">
      <c r="A703" s="11" t="s">
        <v>443</v>
      </c>
      <c r="B703" s="5" t="s">
        <v>455</v>
      </c>
      <c r="C703" s="5" t="s">
        <v>444</v>
      </c>
      <c r="D703" s="5" t="s">
        <v>0</v>
      </c>
      <c r="E703" s="38" t="s">
        <v>0</v>
      </c>
      <c r="F703" s="60">
        <v>165204800</v>
      </c>
    </row>
    <row r="704" spans="1:7" ht="31.2" x14ac:dyDescent="0.3">
      <c r="A704" s="12" t="s">
        <v>456</v>
      </c>
      <c r="B704" s="5" t="s">
        <v>455</v>
      </c>
      <c r="C704" s="5" t="s">
        <v>444</v>
      </c>
      <c r="D704" s="5" t="s">
        <v>457</v>
      </c>
      <c r="E704" s="38" t="s">
        <v>0</v>
      </c>
      <c r="F704" s="60">
        <v>165204800</v>
      </c>
    </row>
    <row r="705" spans="1:6" ht="15.6" x14ac:dyDescent="0.3">
      <c r="A705" s="11" t="s">
        <v>19</v>
      </c>
      <c r="B705" s="5" t="s">
        <v>455</v>
      </c>
      <c r="C705" s="5" t="s">
        <v>444</v>
      </c>
      <c r="D705" s="5" t="s">
        <v>458</v>
      </c>
      <c r="E705" s="38" t="s">
        <v>0</v>
      </c>
      <c r="F705" s="60">
        <v>42560500</v>
      </c>
    </row>
    <row r="706" spans="1:6" ht="62.4" x14ac:dyDescent="0.3">
      <c r="A706" s="12" t="s">
        <v>21</v>
      </c>
      <c r="B706" s="5" t="s">
        <v>455</v>
      </c>
      <c r="C706" s="5" t="s">
        <v>444</v>
      </c>
      <c r="D706" s="5" t="s">
        <v>458</v>
      </c>
      <c r="E706" s="38" t="s">
        <v>22</v>
      </c>
      <c r="F706" s="60">
        <v>40550036</v>
      </c>
    </row>
    <row r="707" spans="1:6" ht="31.2" x14ac:dyDescent="0.3">
      <c r="A707" s="12" t="s">
        <v>23</v>
      </c>
      <c r="B707" s="5" t="s">
        <v>455</v>
      </c>
      <c r="C707" s="5" t="s">
        <v>444</v>
      </c>
      <c r="D707" s="5" t="s">
        <v>458</v>
      </c>
      <c r="E707" s="38" t="s">
        <v>24</v>
      </c>
      <c r="F707" s="60">
        <v>40550036</v>
      </c>
    </row>
    <row r="708" spans="1:6" ht="31.2" x14ac:dyDescent="0.3">
      <c r="A708" s="12" t="s">
        <v>25</v>
      </c>
      <c r="B708" s="5" t="s">
        <v>455</v>
      </c>
      <c r="C708" s="5" t="s">
        <v>444</v>
      </c>
      <c r="D708" s="5" t="s">
        <v>458</v>
      </c>
      <c r="E708" s="38" t="s">
        <v>26</v>
      </c>
      <c r="F708" s="60">
        <v>1956064</v>
      </c>
    </row>
    <row r="709" spans="1:6" ht="31.2" x14ac:dyDescent="0.3">
      <c r="A709" s="12" t="s">
        <v>27</v>
      </c>
      <c r="B709" s="5" t="s">
        <v>455</v>
      </c>
      <c r="C709" s="5" t="s">
        <v>444</v>
      </c>
      <c r="D709" s="5" t="s">
        <v>458</v>
      </c>
      <c r="E709" s="38" t="s">
        <v>28</v>
      </c>
      <c r="F709" s="60">
        <v>1956064</v>
      </c>
    </row>
    <row r="710" spans="1:6" ht="15.6" x14ac:dyDescent="0.3">
      <c r="A710" s="12" t="s">
        <v>29</v>
      </c>
      <c r="B710" s="5" t="s">
        <v>455</v>
      </c>
      <c r="C710" s="5" t="s">
        <v>444</v>
      </c>
      <c r="D710" s="5" t="s">
        <v>458</v>
      </c>
      <c r="E710" s="38" t="s">
        <v>30</v>
      </c>
      <c r="F710" s="60">
        <v>54400</v>
      </c>
    </row>
    <row r="711" spans="1:6" ht="15.6" x14ac:dyDescent="0.3">
      <c r="A711" s="12" t="s">
        <v>31</v>
      </c>
      <c r="B711" s="5" t="s">
        <v>455</v>
      </c>
      <c r="C711" s="5" t="s">
        <v>444</v>
      </c>
      <c r="D711" s="5" t="s">
        <v>458</v>
      </c>
      <c r="E711" s="38" t="s">
        <v>32</v>
      </c>
      <c r="F711" s="60">
        <v>54400</v>
      </c>
    </row>
    <row r="712" spans="1:6" ht="31.2" x14ac:dyDescent="0.3">
      <c r="A712" s="11" t="s">
        <v>124</v>
      </c>
      <c r="B712" s="5" t="s">
        <v>455</v>
      </c>
      <c r="C712" s="5" t="s">
        <v>444</v>
      </c>
      <c r="D712" s="5" t="s">
        <v>459</v>
      </c>
      <c r="E712" s="38" t="s">
        <v>0</v>
      </c>
      <c r="F712" s="60">
        <v>113230800</v>
      </c>
    </row>
    <row r="713" spans="1:6" ht="62.4" x14ac:dyDescent="0.3">
      <c r="A713" s="12" t="s">
        <v>21</v>
      </c>
      <c r="B713" s="5" t="s">
        <v>455</v>
      </c>
      <c r="C713" s="5" t="s">
        <v>444</v>
      </c>
      <c r="D713" s="5" t="s">
        <v>459</v>
      </c>
      <c r="E713" s="38" t="s">
        <v>22</v>
      </c>
      <c r="F713" s="60">
        <v>96820800</v>
      </c>
    </row>
    <row r="714" spans="1:6" ht="15.6" x14ac:dyDescent="0.3">
      <c r="A714" s="12" t="s">
        <v>126</v>
      </c>
      <c r="B714" s="5" t="s">
        <v>455</v>
      </c>
      <c r="C714" s="5" t="s">
        <v>444</v>
      </c>
      <c r="D714" s="5" t="s">
        <v>459</v>
      </c>
      <c r="E714" s="38" t="s">
        <v>127</v>
      </c>
      <c r="F714" s="60">
        <v>96820800</v>
      </c>
    </row>
    <row r="715" spans="1:6" ht="31.2" x14ac:dyDescent="0.3">
      <c r="A715" s="12" t="s">
        <v>25</v>
      </c>
      <c r="B715" s="5" t="s">
        <v>455</v>
      </c>
      <c r="C715" s="5" t="s">
        <v>444</v>
      </c>
      <c r="D715" s="5" t="s">
        <v>459</v>
      </c>
      <c r="E715" s="38" t="s">
        <v>26</v>
      </c>
      <c r="F715" s="60">
        <v>15265260</v>
      </c>
    </row>
    <row r="716" spans="1:6" ht="31.2" x14ac:dyDescent="0.3">
      <c r="A716" s="12" t="s">
        <v>27</v>
      </c>
      <c r="B716" s="5" t="s">
        <v>455</v>
      </c>
      <c r="C716" s="5" t="s">
        <v>444</v>
      </c>
      <c r="D716" s="5" t="s">
        <v>459</v>
      </c>
      <c r="E716" s="38" t="s">
        <v>28</v>
      </c>
      <c r="F716" s="60">
        <v>15265260</v>
      </c>
    </row>
    <row r="717" spans="1:6" ht="15.6" x14ac:dyDescent="0.3">
      <c r="A717" s="12" t="s">
        <v>29</v>
      </c>
      <c r="B717" s="5" t="s">
        <v>455</v>
      </c>
      <c r="C717" s="5" t="s">
        <v>444</v>
      </c>
      <c r="D717" s="5" t="s">
        <v>459</v>
      </c>
      <c r="E717" s="38" t="s">
        <v>30</v>
      </c>
      <c r="F717" s="60">
        <v>1144740</v>
      </c>
    </row>
    <row r="718" spans="1:6" ht="15.6" x14ac:dyDescent="0.3">
      <c r="A718" s="12" t="s">
        <v>31</v>
      </c>
      <c r="B718" s="5" t="s">
        <v>455</v>
      </c>
      <c r="C718" s="5" t="s">
        <v>444</v>
      </c>
      <c r="D718" s="5" t="s">
        <v>459</v>
      </c>
      <c r="E718" s="38" t="s">
        <v>32</v>
      </c>
      <c r="F718" s="60">
        <v>1144740</v>
      </c>
    </row>
    <row r="719" spans="1:6" ht="31.2" x14ac:dyDescent="0.3">
      <c r="A719" s="11" t="s">
        <v>460</v>
      </c>
      <c r="B719" s="5" t="s">
        <v>455</v>
      </c>
      <c r="C719" s="5" t="s">
        <v>444</v>
      </c>
      <c r="D719" s="5" t="s">
        <v>461</v>
      </c>
      <c r="E719" s="38" t="s">
        <v>0</v>
      </c>
      <c r="F719" s="60">
        <v>329200</v>
      </c>
    </row>
    <row r="720" spans="1:6" ht="15.6" x14ac:dyDescent="0.3">
      <c r="A720" s="12" t="s">
        <v>29</v>
      </c>
      <c r="B720" s="5" t="s">
        <v>455</v>
      </c>
      <c r="C720" s="5" t="s">
        <v>444</v>
      </c>
      <c r="D720" s="5" t="s">
        <v>461</v>
      </c>
      <c r="E720" s="38" t="s">
        <v>30</v>
      </c>
      <c r="F720" s="60">
        <v>329200</v>
      </c>
    </row>
    <row r="721" spans="1:6" ht="46.8" x14ac:dyDescent="0.3">
      <c r="A721" s="12" t="s">
        <v>179</v>
      </c>
      <c r="B721" s="5" t="s">
        <v>455</v>
      </c>
      <c r="C721" s="5" t="s">
        <v>444</v>
      </c>
      <c r="D721" s="5" t="s">
        <v>461</v>
      </c>
      <c r="E721" s="38" t="s">
        <v>180</v>
      </c>
      <c r="F721" s="60">
        <v>329200</v>
      </c>
    </row>
    <row r="722" spans="1:6" ht="31.2" x14ac:dyDescent="0.3">
      <c r="A722" s="11" t="s">
        <v>1178</v>
      </c>
      <c r="B722" s="5" t="s">
        <v>455</v>
      </c>
      <c r="C722" s="5" t="s">
        <v>444</v>
      </c>
      <c r="D722" s="5" t="s">
        <v>462</v>
      </c>
      <c r="E722" s="38" t="s">
        <v>0</v>
      </c>
      <c r="F722" s="60">
        <v>9084300</v>
      </c>
    </row>
    <row r="723" spans="1:6" ht="15.6" x14ac:dyDescent="0.3">
      <c r="A723" s="12" t="s">
        <v>29</v>
      </c>
      <c r="B723" s="5" t="s">
        <v>455</v>
      </c>
      <c r="C723" s="5" t="s">
        <v>444</v>
      </c>
      <c r="D723" s="5" t="s">
        <v>462</v>
      </c>
      <c r="E723" s="38" t="s">
        <v>30</v>
      </c>
      <c r="F723" s="60">
        <v>9084300</v>
      </c>
    </row>
    <row r="724" spans="1:6" ht="46.8" x14ac:dyDescent="0.3">
      <c r="A724" s="12" t="s">
        <v>179</v>
      </c>
      <c r="B724" s="5" t="s">
        <v>455</v>
      </c>
      <c r="C724" s="5" t="s">
        <v>444</v>
      </c>
      <c r="D724" s="5" t="s">
        <v>462</v>
      </c>
      <c r="E724" s="38" t="s">
        <v>180</v>
      </c>
      <c r="F724" s="60">
        <v>9084300</v>
      </c>
    </row>
    <row r="725" spans="1:6" ht="15.6" x14ac:dyDescent="0.3">
      <c r="A725" s="11" t="s">
        <v>320</v>
      </c>
      <c r="B725" s="5" t="s">
        <v>455</v>
      </c>
      <c r="C725" s="5" t="s">
        <v>321</v>
      </c>
      <c r="D725" s="4" t="s">
        <v>0</v>
      </c>
      <c r="E725" s="37" t="s">
        <v>0</v>
      </c>
      <c r="F725" s="60">
        <v>224782900</v>
      </c>
    </row>
    <row r="726" spans="1:6" ht="15.6" x14ac:dyDescent="0.3">
      <c r="A726" s="11" t="s">
        <v>322</v>
      </c>
      <c r="B726" s="5" t="s">
        <v>455</v>
      </c>
      <c r="C726" s="5" t="s">
        <v>323</v>
      </c>
      <c r="D726" s="5" t="s">
        <v>0</v>
      </c>
      <c r="E726" s="38" t="s">
        <v>0</v>
      </c>
      <c r="F726" s="60">
        <v>192684400</v>
      </c>
    </row>
    <row r="727" spans="1:6" ht="31.2" x14ac:dyDescent="0.3">
      <c r="A727" s="12" t="s">
        <v>456</v>
      </c>
      <c r="B727" s="5" t="s">
        <v>455</v>
      </c>
      <c r="C727" s="5" t="s">
        <v>323</v>
      </c>
      <c r="D727" s="5" t="s">
        <v>457</v>
      </c>
      <c r="E727" s="38" t="s">
        <v>0</v>
      </c>
      <c r="F727" s="60">
        <v>192684400</v>
      </c>
    </row>
    <row r="728" spans="1:6" ht="15.6" x14ac:dyDescent="0.3">
      <c r="A728" s="11" t="s">
        <v>463</v>
      </c>
      <c r="B728" s="5" t="s">
        <v>455</v>
      </c>
      <c r="C728" s="5" t="s">
        <v>323</v>
      </c>
      <c r="D728" s="5" t="s">
        <v>464</v>
      </c>
      <c r="E728" s="38" t="s">
        <v>0</v>
      </c>
      <c r="F728" s="60">
        <v>48048800</v>
      </c>
    </row>
    <row r="729" spans="1:6" ht="15.6" x14ac:dyDescent="0.3">
      <c r="A729" s="12" t="s">
        <v>29</v>
      </c>
      <c r="B729" s="5" t="s">
        <v>455</v>
      </c>
      <c r="C729" s="5" t="s">
        <v>323</v>
      </c>
      <c r="D729" s="5" t="s">
        <v>464</v>
      </c>
      <c r="E729" s="38" t="s">
        <v>30</v>
      </c>
      <c r="F729" s="60">
        <v>48048800</v>
      </c>
    </row>
    <row r="730" spans="1:6" ht="46.8" x14ac:dyDescent="0.3">
      <c r="A730" s="12" t="s">
        <v>179</v>
      </c>
      <c r="B730" s="5" t="s">
        <v>455</v>
      </c>
      <c r="C730" s="5" t="s">
        <v>323</v>
      </c>
      <c r="D730" s="5" t="s">
        <v>464</v>
      </c>
      <c r="E730" s="38" t="s">
        <v>180</v>
      </c>
      <c r="F730" s="60">
        <v>11920000</v>
      </c>
    </row>
    <row r="731" spans="1:6" ht="15.6" x14ac:dyDescent="0.3">
      <c r="A731" s="12" t="s">
        <v>465</v>
      </c>
      <c r="B731" s="5" t="s">
        <v>455</v>
      </c>
      <c r="C731" s="5" t="s">
        <v>323</v>
      </c>
      <c r="D731" s="5" t="s">
        <v>464</v>
      </c>
      <c r="E731" s="38" t="s">
        <v>466</v>
      </c>
      <c r="F731" s="60">
        <v>36128800</v>
      </c>
    </row>
    <row r="732" spans="1:6" ht="15.6" x14ac:dyDescent="0.3">
      <c r="A732" s="11" t="s">
        <v>1179</v>
      </c>
      <c r="B732" s="5" t="s">
        <v>455</v>
      </c>
      <c r="C732" s="5" t="s">
        <v>323</v>
      </c>
      <c r="D732" s="5" t="s">
        <v>467</v>
      </c>
      <c r="E732" s="38" t="s">
        <v>0</v>
      </c>
      <c r="F732" s="60">
        <v>144635600</v>
      </c>
    </row>
    <row r="733" spans="1:6" ht="15.6" x14ac:dyDescent="0.3">
      <c r="A733" s="12" t="s">
        <v>51</v>
      </c>
      <c r="B733" s="5" t="s">
        <v>455</v>
      </c>
      <c r="C733" s="5" t="s">
        <v>323</v>
      </c>
      <c r="D733" s="5" t="s">
        <v>467</v>
      </c>
      <c r="E733" s="38" t="s">
        <v>52</v>
      </c>
      <c r="F733" s="60">
        <v>136235800</v>
      </c>
    </row>
    <row r="734" spans="1:6" ht="15.6" x14ac:dyDescent="0.3">
      <c r="A734" s="12" t="s">
        <v>227</v>
      </c>
      <c r="B734" s="5" t="s">
        <v>455</v>
      </c>
      <c r="C734" s="5" t="s">
        <v>323</v>
      </c>
      <c r="D734" s="5" t="s">
        <v>467</v>
      </c>
      <c r="E734" s="38" t="s">
        <v>228</v>
      </c>
      <c r="F734" s="60">
        <v>130151100</v>
      </c>
    </row>
    <row r="735" spans="1:6" ht="15.6" x14ac:dyDescent="0.3">
      <c r="A735" s="12" t="s">
        <v>378</v>
      </c>
      <c r="B735" s="5" t="s">
        <v>455</v>
      </c>
      <c r="C735" s="5" t="s">
        <v>323</v>
      </c>
      <c r="D735" s="5" t="s">
        <v>467</v>
      </c>
      <c r="E735" s="38" t="s">
        <v>379</v>
      </c>
      <c r="F735" s="60">
        <v>6084700</v>
      </c>
    </row>
    <row r="736" spans="1:6" ht="15.6" x14ac:dyDescent="0.3">
      <c r="A736" s="12" t="s">
        <v>45</v>
      </c>
      <c r="B736" s="5" t="s">
        <v>455</v>
      </c>
      <c r="C736" s="5" t="s">
        <v>323</v>
      </c>
      <c r="D736" s="5" t="s">
        <v>467</v>
      </c>
      <c r="E736" s="38" t="s">
        <v>46</v>
      </c>
      <c r="F736" s="60">
        <v>8399800</v>
      </c>
    </row>
    <row r="737" spans="1:6" ht="31.2" x14ac:dyDescent="0.3">
      <c r="A737" s="12" t="s">
        <v>468</v>
      </c>
      <c r="B737" s="5" t="s">
        <v>455</v>
      </c>
      <c r="C737" s="5" t="s">
        <v>323</v>
      </c>
      <c r="D737" s="5" t="s">
        <v>467</v>
      </c>
      <c r="E737" s="38" t="s">
        <v>469</v>
      </c>
      <c r="F737" s="60">
        <v>8399800</v>
      </c>
    </row>
    <row r="738" spans="1:6" ht="15.6" x14ac:dyDescent="0.3">
      <c r="A738" s="11" t="s">
        <v>470</v>
      </c>
      <c r="B738" s="5" t="s">
        <v>455</v>
      </c>
      <c r="C738" s="5" t="s">
        <v>471</v>
      </c>
      <c r="D738" s="5" t="s">
        <v>0</v>
      </c>
      <c r="E738" s="38" t="s">
        <v>0</v>
      </c>
      <c r="F738" s="60">
        <v>32098500</v>
      </c>
    </row>
    <row r="739" spans="1:6" ht="31.2" x14ac:dyDescent="0.3">
      <c r="A739" s="12" t="s">
        <v>472</v>
      </c>
      <c r="B739" s="5" t="s">
        <v>455</v>
      </c>
      <c r="C739" s="5" t="s">
        <v>471</v>
      </c>
      <c r="D739" s="5" t="s">
        <v>473</v>
      </c>
      <c r="E739" s="38" t="s">
        <v>0</v>
      </c>
      <c r="F739" s="60">
        <v>477600</v>
      </c>
    </row>
    <row r="740" spans="1:6" ht="31.2" x14ac:dyDescent="0.3">
      <c r="A740" s="11" t="s">
        <v>474</v>
      </c>
      <c r="B740" s="5" t="s">
        <v>455</v>
      </c>
      <c r="C740" s="5" t="s">
        <v>471</v>
      </c>
      <c r="D740" s="5" t="s">
        <v>475</v>
      </c>
      <c r="E740" s="38" t="s">
        <v>0</v>
      </c>
      <c r="F740" s="60">
        <v>477600</v>
      </c>
    </row>
    <row r="741" spans="1:6" ht="15.6" x14ac:dyDescent="0.3">
      <c r="A741" s="12" t="s">
        <v>29</v>
      </c>
      <c r="B741" s="5" t="s">
        <v>455</v>
      </c>
      <c r="C741" s="5" t="s">
        <v>471</v>
      </c>
      <c r="D741" s="5" t="s">
        <v>475</v>
      </c>
      <c r="E741" s="38" t="s">
        <v>30</v>
      </c>
      <c r="F741" s="60">
        <v>477600</v>
      </c>
    </row>
    <row r="742" spans="1:6" ht="46.8" x14ac:dyDescent="0.3">
      <c r="A742" s="12" t="s">
        <v>179</v>
      </c>
      <c r="B742" s="5" t="s">
        <v>455</v>
      </c>
      <c r="C742" s="5" t="s">
        <v>471</v>
      </c>
      <c r="D742" s="5" t="s">
        <v>475</v>
      </c>
      <c r="E742" s="38" t="s">
        <v>180</v>
      </c>
      <c r="F742" s="60">
        <v>357600</v>
      </c>
    </row>
    <row r="743" spans="1:6" ht="15.6" x14ac:dyDescent="0.3">
      <c r="A743" s="12" t="s">
        <v>465</v>
      </c>
      <c r="B743" s="5" t="s">
        <v>455</v>
      </c>
      <c r="C743" s="5" t="s">
        <v>471</v>
      </c>
      <c r="D743" s="5" t="s">
        <v>475</v>
      </c>
      <c r="E743" s="38" t="s">
        <v>466</v>
      </c>
      <c r="F743" s="60">
        <v>120000</v>
      </c>
    </row>
    <row r="744" spans="1:6" ht="31.2" x14ac:dyDescent="0.3">
      <c r="A744" s="12" t="s">
        <v>269</v>
      </c>
      <c r="B744" s="5" t="s">
        <v>455</v>
      </c>
      <c r="C744" s="5" t="s">
        <v>471</v>
      </c>
      <c r="D744" s="5" t="s">
        <v>270</v>
      </c>
      <c r="E744" s="38" t="s">
        <v>0</v>
      </c>
      <c r="F744" s="60">
        <v>138500</v>
      </c>
    </row>
    <row r="745" spans="1:6" ht="31.2" x14ac:dyDescent="0.3">
      <c r="A745" s="12" t="s">
        <v>476</v>
      </c>
      <c r="B745" s="5" t="s">
        <v>455</v>
      </c>
      <c r="C745" s="5" t="s">
        <v>471</v>
      </c>
      <c r="D745" s="5" t="s">
        <v>477</v>
      </c>
      <c r="E745" s="38" t="s">
        <v>0</v>
      </c>
      <c r="F745" s="60">
        <v>138500</v>
      </c>
    </row>
    <row r="746" spans="1:6" ht="31.2" x14ac:dyDescent="0.3">
      <c r="A746" s="11" t="s">
        <v>478</v>
      </c>
      <c r="B746" s="5" t="s">
        <v>455</v>
      </c>
      <c r="C746" s="5" t="s">
        <v>471</v>
      </c>
      <c r="D746" s="5" t="s">
        <v>479</v>
      </c>
      <c r="E746" s="38" t="s">
        <v>0</v>
      </c>
      <c r="F746" s="60">
        <v>138500</v>
      </c>
    </row>
    <row r="747" spans="1:6" ht="31.2" x14ac:dyDescent="0.3">
      <c r="A747" s="12" t="s">
        <v>25</v>
      </c>
      <c r="B747" s="5" t="s">
        <v>455</v>
      </c>
      <c r="C747" s="5" t="s">
        <v>471</v>
      </c>
      <c r="D747" s="5" t="s">
        <v>479</v>
      </c>
      <c r="E747" s="38" t="s">
        <v>26</v>
      </c>
      <c r="F747" s="60">
        <v>138500</v>
      </c>
    </row>
    <row r="748" spans="1:6" ht="31.2" x14ac:dyDescent="0.3">
      <c r="A748" s="12" t="s">
        <v>27</v>
      </c>
      <c r="B748" s="5" t="s">
        <v>455</v>
      </c>
      <c r="C748" s="5" t="s">
        <v>471</v>
      </c>
      <c r="D748" s="5" t="s">
        <v>479</v>
      </c>
      <c r="E748" s="38" t="s">
        <v>28</v>
      </c>
      <c r="F748" s="60">
        <v>138500</v>
      </c>
    </row>
    <row r="749" spans="1:6" ht="46.8" x14ac:dyDescent="0.3">
      <c r="A749" s="12" t="s">
        <v>1124</v>
      </c>
      <c r="B749" s="5" t="s">
        <v>455</v>
      </c>
      <c r="C749" s="5" t="s">
        <v>471</v>
      </c>
      <c r="D749" s="5" t="s">
        <v>480</v>
      </c>
      <c r="E749" s="38" t="s">
        <v>0</v>
      </c>
      <c r="F749" s="60">
        <v>26923900</v>
      </c>
    </row>
    <row r="750" spans="1:6" ht="46.8" x14ac:dyDescent="0.3">
      <c r="A750" s="11" t="s">
        <v>481</v>
      </c>
      <c r="B750" s="5" t="s">
        <v>455</v>
      </c>
      <c r="C750" s="5" t="s">
        <v>471</v>
      </c>
      <c r="D750" s="5" t="s">
        <v>482</v>
      </c>
      <c r="E750" s="38" t="s">
        <v>0</v>
      </c>
      <c r="F750" s="60">
        <v>4385500</v>
      </c>
    </row>
    <row r="751" spans="1:6" ht="62.4" x14ac:dyDescent="0.3">
      <c r="A751" s="12" t="s">
        <v>21</v>
      </c>
      <c r="B751" s="5" t="s">
        <v>455</v>
      </c>
      <c r="C751" s="5" t="s">
        <v>471</v>
      </c>
      <c r="D751" s="5" t="s">
        <v>482</v>
      </c>
      <c r="E751" s="38" t="s">
        <v>22</v>
      </c>
      <c r="F751" s="60">
        <v>185500</v>
      </c>
    </row>
    <row r="752" spans="1:6" ht="15.6" x14ac:dyDescent="0.3">
      <c r="A752" s="12" t="s">
        <v>126</v>
      </c>
      <c r="B752" s="5" t="s">
        <v>455</v>
      </c>
      <c r="C752" s="5" t="s">
        <v>471</v>
      </c>
      <c r="D752" s="5" t="s">
        <v>482</v>
      </c>
      <c r="E752" s="38" t="s">
        <v>127</v>
      </c>
      <c r="F752" s="60">
        <v>185500</v>
      </c>
    </row>
    <row r="753" spans="1:6" ht="15.6" x14ac:dyDescent="0.3">
      <c r="A753" s="12" t="s">
        <v>51</v>
      </c>
      <c r="B753" s="5" t="s">
        <v>455</v>
      </c>
      <c r="C753" s="5" t="s">
        <v>471</v>
      </c>
      <c r="D753" s="5" t="s">
        <v>482</v>
      </c>
      <c r="E753" s="38" t="s">
        <v>52</v>
      </c>
      <c r="F753" s="60">
        <v>4200000</v>
      </c>
    </row>
    <row r="754" spans="1:6" ht="15.6" x14ac:dyDescent="0.3">
      <c r="A754" s="12" t="s">
        <v>227</v>
      </c>
      <c r="B754" s="5" t="s">
        <v>455</v>
      </c>
      <c r="C754" s="5" t="s">
        <v>471</v>
      </c>
      <c r="D754" s="5" t="s">
        <v>482</v>
      </c>
      <c r="E754" s="38" t="s">
        <v>228</v>
      </c>
      <c r="F754" s="60">
        <v>4200000</v>
      </c>
    </row>
    <row r="755" spans="1:6" ht="62.4" x14ac:dyDescent="0.3">
      <c r="A755" s="73" t="s">
        <v>1240</v>
      </c>
      <c r="B755" s="64" t="s">
        <v>455</v>
      </c>
      <c r="C755" s="64" t="s">
        <v>471</v>
      </c>
      <c r="D755" s="64" t="s">
        <v>1241</v>
      </c>
      <c r="E755" s="64"/>
      <c r="F755" s="60">
        <v>22538400</v>
      </c>
    </row>
    <row r="756" spans="1:6" ht="62.4" x14ac:dyDescent="0.3">
      <c r="A756" s="73" t="s">
        <v>21</v>
      </c>
      <c r="B756" s="64" t="s">
        <v>455</v>
      </c>
      <c r="C756" s="64" t="s">
        <v>471</v>
      </c>
      <c r="D756" s="64" t="s">
        <v>1241</v>
      </c>
      <c r="E756" s="64" t="s">
        <v>22</v>
      </c>
      <c r="F756" s="60">
        <v>277900</v>
      </c>
    </row>
    <row r="757" spans="1:6" ht="31.2" x14ac:dyDescent="0.3">
      <c r="A757" s="73" t="s">
        <v>23</v>
      </c>
      <c r="B757" s="64" t="s">
        <v>455</v>
      </c>
      <c r="C757" s="64" t="s">
        <v>471</v>
      </c>
      <c r="D757" s="64" t="s">
        <v>1241</v>
      </c>
      <c r="E757" s="64" t="s">
        <v>24</v>
      </c>
      <c r="F757" s="60">
        <v>277900</v>
      </c>
    </row>
    <row r="758" spans="1:6" ht="31.2" x14ac:dyDescent="0.3">
      <c r="A758" s="73" t="s">
        <v>25</v>
      </c>
      <c r="B758" s="64" t="s">
        <v>455</v>
      </c>
      <c r="C758" s="64" t="s">
        <v>471</v>
      </c>
      <c r="D758" s="64" t="s">
        <v>1241</v>
      </c>
      <c r="E758" s="64" t="s">
        <v>26</v>
      </c>
      <c r="F758" s="60">
        <v>170000</v>
      </c>
    </row>
    <row r="759" spans="1:6" ht="31.2" x14ac:dyDescent="0.3">
      <c r="A759" s="73" t="s">
        <v>27</v>
      </c>
      <c r="B759" s="64" t="s">
        <v>455</v>
      </c>
      <c r="C759" s="64" t="s">
        <v>471</v>
      </c>
      <c r="D759" s="64" t="s">
        <v>1241</v>
      </c>
      <c r="E759" s="64" t="s">
        <v>28</v>
      </c>
      <c r="F759" s="60">
        <v>170000</v>
      </c>
    </row>
    <row r="760" spans="1:6" ht="15.6" x14ac:dyDescent="0.3">
      <c r="A760" s="73" t="s">
        <v>51</v>
      </c>
      <c r="B760" s="64" t="s">
        <v>455</v>
      </c>
      <c r="C760" s="64" t="s">
        <v>471</v>
      </c>
      <c r="D760" s="64" t="s">
        <v>1241</v>
      </c>
      <c r="E760" s="64" t="s">
        <v>52</v>
      </c>
      <c r="F760" s="60">
        <v>22090500</v>
      </c>
    </row>
    <row r="761" spans="1:6" ht="15.6" x14ac:dyDescent="0.3">
      <c r="A761" s="73" t="s">
        <v>227</v>
      </c>
      <c r="B761" s="64" t="s">
        <v>455</v>
      </c>
      <c r="C761" s="64" t="s">
        <v>471</v>
      </c>
      <c r="D761" s="64" t="s">
        <v>1241</v>
      </c>
      <c r="E761" s="64" t="s">
        <v>228</v>
      </c>
      <c r="F761" s="60">
        <v>22090500</v>
      </c>
    </row>
    <row r="762" spans="1:6" ht="31.2" x14ac:dyDescent="0.3">
      <c r="A762" s="12" t="s">
        <v>67</v>
      </c>
      <c r="B762" s="5" t="s">
        <v>455</v>
      </c>
      <c r="C762" s="5" t="s">
        <v>471</v>
      </c>
      <c r="D762" s="5" t="s">
        <v>68</v>
      </c>
      <c r="E762" s="38" t="s">
        <v>0</v>
      </c>
      <c r="F762" s="60">
        <v>4558500</v>
      </c>
    </row>
    <row r="763" spans="1:6" ht="15.6" x14ac:dyDescent="0.3">
      <c r="A763" s="12" t="s">
        <v>69</v>
      </c>
      <c r="B763" s="5" t="s">
        <v>455</v>
      </c>
      <c r="C763" s="5" t="s">
        <v>471</v>
      </c>
      <c r="D763" s="5" t="s">
        <v>70</v>
      </c>
      <c r="E763" s="38" t="s">
        <v>0</v>
      </c>
      <c r="F763" s="60">
        <v>4558500</v>
      </c>
    </row>
    <row r="764" spans="1:6" ht="15.6" x14ac:dyDescent="0.3">
      <c r="A764" s="11" t="s">
        <v>483</v>
      </c>
      <c r="B764" s="5" t="s">
        <v>455</v>
      </c>
      <c r="C764" s="5" t="s">
        <v>471</v>
      </c>
      <c r="D764" s="5" t="s">
        <v>484</v>
      </c>
      <c r="E764" s="38" t="s">
        <v>0</v>
      </c>
      <c r="F764" s="60">
        <v>4558500</v>
      </c>
    </row>
    <row r="765" spans="1:6" ht="31.2" x14ac:dyDescent="0.3">
      <c r="A765" s="12" t="s">
        <v>25</v>
      </c>
      <c r="B765" s="5" t="s">
        <v>455</v>
      </c>
      <c r="C765" s="5" t="s">
        <v>471</v>
      </c>
      <c r="D765" s="5" t="s">
        <v>484</v>
      </c>
      <c r="E765" s="38" t="s">
        <v>26</v>
      </c>
      <c r="F765" s="60">
        <v>96500</v>
      </c>
    </row>
    <row r="766" spans="1:6" ht="31.2" x14ac:dyDescent="0.3">
      <c r="A766" s="12" t="s">
        <v>27</v>
      </c>
      <c r="B766" s="5" t="s">
        <v>455</v>
      </c>
      <c r="C766" s="5" t="s">
        <v>471</v>
      </c>
      <c r="D766" s="5" t="s">
        <v>484</v>
      </c>
      <c r="E766" s="38" t="s">
        <v>28</v>
      </c>
      <c r="F766" s="60">
        <v>96500</v>
      </c>
    </row>
    <row r="767" spans="1:6" ht="15.6" x14ac:dyDescent="0.3">
      <c r="A767" s="12" t="s">
        <v>51</v>
      </c>
      <c r="B767" s="5" t="s">
        <v>455</v>
      </c>
      <c r="C767" s="5" t="s">
        <v>471</v>
      </c>
      <c r="D767" s="5" t="s">
        <v>484</v>
      </c>
      <c r="E767" s="38" t="s">
        <v>52</v>
      </c>
      <c r="F767" s="60">
        <v>4462000</v>
      </c>
    </row>
    <row r="768" spans="1:6" ht="31.2" x14ac:dyDescent="0.3">
      <c r="A768" s="12" t="s">
        <v>326</v>
      </c>
      <c r="B768" s="5" t="s">
        <v>455</v>
      </c>
      <c r="C768" s="5" t="s">
        <v>471</v>
      </c>
      <c r="D768" s="5" t="s">
        <v>484</v>
      </c>
      <c r="E768" s="38" t="s">
        <v>327</v>
      </c>
      <c r="F768" s="60">
        <v>4051000</v>
      </c>
    </row>
    <row r="769" spans="1:7" ht="15.6" x14ac:dyDescent="0.3">
      <c r="A769" s="12" t="s">
        <v>53</v>
      </c>
      <c r="B769" s="5" t="s">
        <v>455</v>
      </c>
      <c r="C769" s="5" t="s">
        <v>471</v>
      </c>
      <c r="D769" s="5" t="s">
        <v>484</v>
      </c>
      <c r="E769" s="38" t="s">
        <v>54</v>
      </c>
      <c r="F769" s="60">
        <v>411000</v>
      </c>
    </row>
    <row r="770" spans="1:7" ht="31.2" x14ac:dyDescent="0.3">
      <c r="A770" s="7" t="s">
        <v>1095</v>
      </c>
      <c r="B770" s="4" t="s">
        <v>485</v>
      </c>
      <c r="C770" s="4" t="s">
        <v>0</v>
      </c>
      <c r="D770" s="4" t="s">
        <v>0</v>
      </c>
      <c r="E770" s="37" t="s">
        <v>0</v>
      </c>
      <c r="F770" s="91">
        <v>230798800</v>
      </c>
      <c r="G770" s="86"/>
    </row>
    <row r="771" spans="1:7" ht="15.6" x14ac:dyDescent="0.3">
      <c r="A771" s="11" t="s">
        <v>149</v>
      </c>
      <c r="B771" s="5" t="s">
        <v>485</v>
      </c>
      <c r="C771" s="5" t="s">
        <v>150</v>
      </c>
      <c r="D771" s="4" t="s">
        <v>0</v>
      </c>
      <c r="E771" s="37" t="s">
        <v>0</v>
      </c>
      <c r="F771" s="60">
        <v>230798800</v>
      </c>
    </row>
    <row r="772" spans="1:7" ht="15.6" x14ac:dyDescent="0.3">
      <c r="A772" s="11" t="s">
        <v>486</v>
      </c>
      <c r="B772" s="5" t="s">
        <v>485</v>
      </c>
      <c r="C772" s="5" t="s">
        <v>487</v>
      </c>
      <c r="D772" s="5" t="s">
        <v>0</v>
      </c>
      <c r="E772" s="38" t="s">
        <v>0</v>
      </c>
      <c r="F772" s="60">
        <v>230798800</v>
      </c>
    </row>
    <row r="773" spans="1:7" ht="62.4" x14ac:dyDescent="0.3">
      <c r="A773" s="12" t="s">
        <v>488</v>
      </c>
      <c r="B773" s="5" t="s">
        <v>485</v>
      </c>
      <c r="C773" s="5" t="s">
        <v>487</v>
      </c>
      <c r="D773" s="5" t="s">
        <v>489</v>
      </c>
      <c r="E773" s="38" t="s">
        <v>0</v>
      </c>
      <c r="F773" s="60">
        <v>225798800</v>
      </c>
    </row>
    <row r="774" spans="1:7" ht="15.6" x14ac:dyDescent="0.3">
      <c r="A774" s="11" t="s">
        <v>19</v>
      </c>
      <c r="B774" s="5" t="s">
        <v>485</v>
      </c>
      <c r="C774" s="5" t="s">
        <v>487</v>
      </c>
      <c r="D774" s="5" t="s">
        <v>490</v>
      </c>
      <c r="E774" s="38" t="s">
        <v>0</v>
      </c>
      <c r="F774" s="60">
        <v>18833000</v>
      </c>
    </row>
    <row r="775" spans="1:7" ht="62.4" x14ac:dyDescent="0.3">
      <c r="A775" s="12" t="s">
        <v>21</v>
      </c>
      <c r="B775" s="5" t="s">
        <v>485</v>
      </c>
      <c r="C775" s="5" t="s">
        <v>487</v>
      </c>
      <c r="D775" s="5" t="s">
        <v>490</v>
      </c>
      <c r="E775" s="38" t="s">
        <v>22</v>
      </c>
      <c r="F775" s="60">
        <v>17470300</v>
      </c>
    </row>
    <row r="776" spans="1:7" ht="31.2" x14ac:dyDescent="0.3">
      <c r="A776" s="12" t="s">
        <v>23</v>
      </c>
      <c r="B776" s="5" t="s">
        <v>485</v>
      </c>
      <c r="C776" s="5" t="s">
        <v>487</v>
      </c>
      <c r="D776" s="5" t="s">
        <v>490</v>
      </c>
      <c r="E776" s="38" t="s">
        <v>24</v>
      </c>
      <c r="F776" s="60">
        <v>17470300</v>
      </c>
    </row>
    <row r="777" spans="1:7" ht="31.2" x14ac:dyDescent="0.3">
      <c r="A777" s="12" t="s">
        <v>25</v>
      </c>
      <c r="B777" s="5" t="s">
        <v>485</v>
      </c>
      <c r="C777" s="5" t="s">
        <v>487</v>
      </c>
      <c r="D777" s="5" t="s">
        <v>490</v>
      </c>
      <c r="E777" s="38" t="s">
        <v>26</v>
      </c>
      <c r="F777" s="60">
        <v>1352700</v>
      </c>
    </row>
    <row r="778" spans="1:7" ht="31.2" x14ac:dyDescent="0.3">
      <c r="A778" s="12" t="s">
        <v>27</v>
      </c>
      <c r="B778" s="5" t="s">
        <v>485</v>
      </c>
      <c r="C778" s="5" t="s">
        <v>487</v>
      </c>
      <c r="D778" s="5" t="s">
        <v>490</v>
      </c>
      <c r="E778" s="38" t="s">
        <v>28</v>
      </c>
      <c r="F778" s="60">
        <v>1352700</v>
      </c>
    </row>
    <row r="779" spans="1:7" ht="15.6" x14ac:dyDescent="0.3">
      <c r="A779" s="12" t="s">
        <v>29</v>
      </c>
      <c r="B779" s="5" t="s">
        <v>485</v>
      </c>
      <c r="C779" s="5" t="s">
        <v>487</v>
      </c>
      <c r="D779" s="5" t="s">
        <v>490</v>
      </c>
      <c r="E779" s="38" t="s">
        <v>30</v>
      </c>
      <c r="F779" s="60">
        <v>10000</v>
      </c>
    </row>
    <row r="780" spans="1:7" ht="15.6" x14ac:dyDescent="0.3">
      <c r="A780" s="12" t="s">
        <v>31</v>
      </c>
      <c r="B780" s="5" t="s">
        <v>485</v>
      </c>
      <c r="C780" s="5" t="s">
        <v>487</v>
      </c>
      <c r="D780" s="5" t="s">
        <v>490</v>
      </c>
      <c r="E780" s="38" t="s">
        <v>32</v>
      </c>
      <c r="F780" s="60">
        <v>10000</v>
      </c>
    </row>
    <row r="781" spans="1:7" ht="78" x14ac:dyDescent="0.3">
      <c r="A781" s="11" t="s">
        <v>491</v>
      </c>
      <c r="B781" s="5" t="s">
        <v>485</v>
      </c>
      <c r="C781" s="5" t="s">
        <v>487</v>
      </c>
      <c r="D781" s="5" t="s">
        <v>492</v>
      </c>
      <c r="E781" s="38" t="s">
        <v>0</v>
      </c>
      <c r="F781" s="60">
        <v>206965800</v>
      </c>
    </row>
    <row r="782" spans="1:7" ht="31.2" x14ac:dyDescent="0.3">
      <c r="A782" s="12" t="s">
        <v>175</v>
      </c>
      <c r="B782" s="5" t="s">
        <v>485</v>
      </c>
      <c r="C782" s="5" t="s">
        <v>487</v>
      </c>
      <c r="D782" s="5" t="s">
        <v>492</v>
      </c>
      <c r="E782" s="38" t="s">
        <v>176</v>
      </c>
      <c r="F782" s="60">
        <v>206965800</v>
      </c>
    </row>
    <row r="783" spans="1:7" ht="15.6" x14ac:dyDescent="0.3">
      <c r="A783" s="12" t="s">
        <v>177</v>
      </c>
      <c r="B783" s="5" t="s">
        <v>485</v>
      </c>
      <c r="C783" s="5" t="s">
        <v>487</v>
      </c>
      <c r="D783" s="5" t="s">
        <v>492</v>
      </c>
      <c r="E783" s="38" t="s">
        <v>178</v>
      </c>
      <c r="F783" s="60">
        <v>206965800</v>
      </c>
    </row>
    <row r="784" spans="1:7" ht="15.6" x14ac:dyDescent="0.3">
      <c r="A784" s="12" t="s">
        <v>372</v>
      </c>
      <c r="B784" s="5" t="s">
        <v>485</v>
      </c>
      <c r="C784" s="5" t="s">
        <v>487</v>
      </c>
      <c r="D784" s="5" t="s">
        <v>373</v>
      </c>
      <c r="E784" s="38" t="s">
        <v>0</v>
      </c>
      <c r="F784" s="60">
        <v>5000000</v>
      </c>
    </row>
    <row r="785" spans="1:7" ht="31.2" x14ac:dyDescent="0.3">
      <c r="A785" s="12" t="s">
        <v>493</v>
      </c>
      <c r="B785" s="5" t="s">
        <v>485</v>
      </c>
      <c r="C785" s="5" t="s">
        <v>487</v>
      </c>
      <c r="D785" s="5" t="s">
        <v>494</v>
      </c>
      <c r="E785" s="38" t="s">
        <v>0</v>
      </c>
      <c r="F785" s="60">
        <v>5000000</v>
      </c>
    </row>
    <row r="786" spans="1:7" ht="46.8" x14ac:dyDescent="0.3">
      <c r="A786" s="11" t="s">
        <v>495</v>
      </c>
      <c r="B786" s="5" t="s">
        <v>485</v>
      </c>
      <c r="C786" s="5" t="s">
        <v>487</v>
      </c>
      <c r="D786" s="5" t="s">
        <v>496</v>
      </c>
      <c r="E786" s="38" t="s">
        <v>0</v>
      </c>
      <c r="F786" s="60">
        <v>4000000</v>
      </c>
    </row>
    <row r="787" spans="1:7" ht="31.2" x14ac:dyDescent="0.3">
      <c r="A787" s="12" t="s">
        <v>25</v>
      </c>
      <c r="B787" s="5" t="s">
        <v>485</v>
      </c>
      <c r="C787" s="5" t="s">
        <v>487</v>
      </c>
      <c r="D787" s="5" t="s">
        <v>496</v>
      </c>
      <c r="E787" s="38" t="s">
        <v>26</v>
      </c>
      <c r="F787" s="60">
        <v>4000000</v>
      </c>
    </row>
    <row r="788" spans="1:7" ht="31.2" x14ac:dyDescent="0.3">
      <c r="A788" s="12" t="s">
        <v>27</v>
      </c>
      <c r="B788" s="5" t="s">
        <v>485</v>
      </c>
      <c r="C788" s="5" t="s">
        <v>487</v>
      </c>
      <c r="D788" s="5" t="s">
        <v>496</v>
      </c>
      <c r="E788" s="38" t="s">
        <v>28</v>
      </c>
      <c r="F788" s="60">
        <v>4000000</v>
      </c>
    </row>
    <row r="789" spans="1:7" ht="46.8" x14ac:dyDescent="0.3">
      <c r="A789" s="11" t="s">
        <v>497</v>
      </c>
      <c r="B789" s="5" t="s">
        <v>485</v>
      </c>
      <c r="C789" s="5" t="s">
        <v>487</v>
      </c>
      <c r="D789" s="5" t="s">
        <v>498</v>
      </c>
      <c r="E789" s="38" t="s">
        <v>0</v>
      </c>
      <c r="F789" s="60">
        <v>1000000</v>
      </c>
    </row>
    <row r="790" spans="1:7" ht="15.6" x14ac:dyDescent="0.3">
      <c r="A790" s="12" t="s">
        <v>29</v>
      </c>
      <c r="B790" s="5" t="s">
        <v>485</v>
      </c>
      <c r="C790" s="5" t="s">
        <v>487</v>
      </c>
      <c r="D790" s="5" t="s">
        <v>498</v>
      </c>
      <c r="E790" s="38" t="s">
        <v>30</v>
      </c>
      <c r="F790" s="60">
        <v>1000000</v>
      </c>
    </row>
    <row r="791" spans="1:7" ht="15.6" x14ac:dyDescent="0.3">
      <c r="A791" s="12" t="s">
        <v>465</v>
      </c>
      <c r="B791" s="5" t="s">
        <v>485</v>
      </c>
      <c r="C791" s="5" t="s">
        <v>487</v>
      </c>
      <c r="D791" s="5" t="s">
        <v>498</v>
      </c>
      <c r="E791" s="38" t="s">
        <v>466</v>
      </c>
      <c r="F791" s="60">
        <v>1000000</v>
      </c>
    </row>
    <row r="792" spans="1:7" ht="31.2" x14ac:dyDescent="0.3">
      <c r="A792" s="7" t="s">
        <v>1096</v>
      </c>
      <c r="B792" s="4" t="s">
        <v>499</v>
      </c>
      <c r="C792" s="4" t="s">
        <v>0</v>
      </c>
      <c r="D792" s="4" t="s">
        <v>0</v>
      </c>
      <c r="E792" s="37" t="s">
        <v>0</v>
      </c>
      <c r="F792" s="91">
        <v>8720866400</v>
      </c>
      <c r="G792" s="86"/>
    </row>
    <row r="793" spans="1:7" ht="15.6" x14ac:dyDescent="0.3">
      <c r="A793" s="11" t="s">
        <v>13</v>
      </c>
      <c r="B793" s="5" t="s">
        <v>499</v>
      </c>
      <c r="C793" s="5" t="s">
        <v>14</v>
      </c>
      <c r="D793" s="4" t="s">
        <v>0</v>
      </c>
      <c r="E793" s="37" t="s">
        <v>0</v>
      </c>
      <c r="F793" s="60">
        <v>4284100</v>
      </c>
    </row>
    <row r="794" spans="1:7" ht="15.6" x14ac:dyDescent="0.3">
      <c r="A794" s="11" t="s">
        <v>41</v>
      </c>
      <c r="B794" s="5" t="s">
        <v>499</v>
      </c>
      <c r="C794" s="5" t="s">
        <v>42</v>
      </c>
      <c r="D794" s="5" t="s">
        <v>0</v>
      </c>
      <c r="E794" s="38" t="s">
        <v>0</v>
      </c>
      <c r="F794" s="60">
        <v>4284100</v>
      </c>
    </row>
    <row r="795" spans="1:7" ht="31.2" x14ac:dyDescent="0.3">
      <c r="A795" s="12" t="s">
        <v>309</v>
      </c>
      <c r="B795" s="5" t="s">
        <v>499</v>
      </c>
      <c r="C795" s="5" t="s">
        <v>42</v>
      </c>
      <c r="D795" s="5" t="s">
        <v>310</v>
      </c>
      <c r="E795" s="38" t="s">
        <v>0</v>
      </c>
      <c r="F795" s="60">
        <v>2200000</v>
      </c>
    </row>
    <row r="796" spans="1:7" ht="46.8" x14ac:dyDescent="0.3">
      <c r="A796" s="12" t="s">
        <v>316</v>
      </c>
      <c r="B796" s="5" t="s">
        <v>499</v>
      </c>
      <c r="C796" s="5" t="s">
        <v>42</v>
      </c>
      <c r="D796" s="5" t="s">
        <v>317</v>
      </c>
      <c r="E796" s="38" t="s">
        <v>0</v>
      </c>
      <c r="F796" s="60">
        <v>2200000</v>
      </c>
    </row>
    <row r="797" spans="1:7" ht="31.2" x14ac:dyDescent="0.3">
      <c r="A797" s="11" t="s">
        <v>500</v>
      </c>
      <c r="B797" s="5" t="s">
        <v>499</v>
      </c>
      <c r="C797" s="5" t="s">
        <v>42</v>
      </c>
      <c r="D797" s="5" t="s">
        <v>501</v>
      </c>
      <c r="E797" s="38" t="s">
        <v>0</v>
      </c>
      <c r="F797" s="60">
        <v>2200000</v>
      </c>
    </row>
    <row r="798" spans="1:7" ht="15.6" x14ac:dyDescent="0.3">
      <c r="A798" s="12" t="s">
        <v>29</v>
      </c>
      <c r="B798" s="5" t="s">
        <v>499</v>
      </c>
      <c r="C798" s="5" t="s">
        <v>42</v>
      </c>
      <c r="D798" s="5" t="s">
        <v>501</v>
      </c>
      <c r="E798" s="38" t="s">
        <v>30</v>
      </c>
      <c r="F798" s="60">
        <v>2200000</v>
      </c>
    </row>
    <row r="799" spans="1:7" ht="15.6" x14ac:dyDescent="0.3">
      <c r="A799" s="12" t="s">
        <v>465</v>
      </c>
      <c r="B799" s="5" t="s">
        <v>499</v>
      </c>
      <c r="C799" s="5" t="s">
        <v>42</v>
      </c>
      <c r="D799" s="5" t="s">
        <v>501</v>
      </c>
      <c r="E799" s="38" t="s">
        <v>466</v>
      </c>
      <c r="F799" s="60">
        <v>2200000</v>
      </c>
    </row>
    <row r="800" spans="1:7" ht="15.6" x14ac:dyDescent="0.3">
      <c r="A800" s="12" t="s">
        <v>57</v>
      </c>
      <c r="B800" s="5" t="s">
        <v>499</v>
      </c>
      <c r="C800" s="5" t="s">
        <v>42</v>
      </c>
      <c r="D800" s="5" t="s">
        <v>58</v>
      </c>
      <c r="E800" s="38" t="s">
        <v>0</v>
      </c>
      <c r="F800" s="60">
        <v>2084100</v>
      </c>
    </row>
    <row r="801" spans="1:6" ht="81" customHeight="1" x14ac:dyDescent="0.3">
      <c r="A801" s="30" t="s">
        <v>1132</v>
      </c>
      <c r="B801" s="5" t="s">
        <v>499</v>
      </c>
      <c r="C801" s="5" t="s">
        <v>42</v>
      </c>
      <c r="D801" s="5" t="s">
        <v>1133</v>
      </c>
      <c r="E801" s="38" t="s">
        <v>0</v>
      </c>
      <c r="F801" s="60">
        <v>2084100</v>
      </c>
    </row>
    <row r="802" spans="1:6" ht="62.4" x14ac:dyDescent="0.3">
      <c r="A802" s="12" t="s">
        <v>21</v>
      </c>
      <c r="B802" s="5" t="s">
        <v>499</v>
      </c>
      <c r="C802" s="5" t="s">
        <v>42</v>
      </c>
      <c r="D802" s="5" t="s">
        <v>1133</v>
      </c>
      <c r="E802" s="38" t="s">
        <v>22</v>
      </c>
      <c r="F802" s="60">
        <v>2084100</v>
      </c>
    </row>
    <row r="803" spans="1:6" ht="31.2" x14ac:dyDescent="0.3">
      <c r="A803" s="12" t="s">
        <v>23</v>
      </c>
      <c r="B803" s="5" t="s">
        <v>499</v>
      </c>
      <c r="C803" s="5" t="s">
        <v>42</v>
      </c>
      <c r="D803" s="5" t="s">
        <v>1133</v>
      </c>
      <c r="E803" s="38" t="s">
        <v>24</v>
      </c>
      <c r="F803" s="60">
        <v>2084100</v>
      </c>
    </row>
    <row r="804" spans="1:6" ht="15.6" x14ac:dyDescent="0.3">
      <c r="A804" s="11" t="s">
        <v>75</v>
      </c>
      <c r="B804" s="5" t="s">
        <v>499</v>
      </c>
      <c r="C804" s="5" t="s">
        <v>76</v>
      </c>
      <c r="D804" s="4" t="s">
        <v>0</v>
      </c>
      <c r="E804" s="37" t="s">
        <v>0</v>
      </c>
      <c r="F804" s="60">
        <v>119397069</v>
      </c>
    </row>
    <row r="805" spans="1:6" ht="15.6" x14ac:dyDescent="0.3">
      <c r="A805" s="11" t="s">
        <v>502</v>
      </c>
      <c r="B805" s="5" t="s">
        <v>499</v>
      </c>
      <c r="C805" s="5" t="s">
        <v>503</v>
      </c>
      <c r="D805" s="5" t="s">
        <v>0</v>
      </c>
      <c r="E805" s="38" t="s">
        <v>0</v>
      </c>
      <c r="F805" s="60">
        <v>104709369</v>
      </c>
    </row>
    <row r="806" spans="1:6" ht="31.2" x14ac:dyDescent="0.3">
      <c r="A806" s="12" t="s">
        <v>309</v>
      </c>
      <c r="B806" s="5" t="s">
        <v>499</v>
      </c>
      <c r="C806" s="5" t="s">
        <v>503</v>
      </c>
      <c r="D806" s="5" t="s">
        <v>310</v>
      </c>
      <c r="E806" s="38" t="s">
        <v>0</v>
      </c>
      <c r="F806" s="60">
        <v>104645369</v>
      </c>
    </row>
    <row r="807" spans="1:6" ht="31.2" x14ac:dyDescent="0.3">
      <c r="A807" s="12" t="s">
        <v>504</v>
      </c>
      <c r="B807" s="5" t="s">
        <v>499</v>
      </c>
      <c r="C807" s="5" t="s">
        <v>503</v>
      </c>
      <c r="D807" s="5" t="s">
        <v>505</v>
      </c>
      <c r="E807" s="38" t="s">
        <v>0</v>
      </c>
      <c r="F807" s="60">
        <v>104645369</v>
      </c>
    </row>
    <row r="808" spans="1:6" ht="31.2" x14ac:dyDescent="0.3">
      <c r="A808" s="11" t="s">
        <v>124</v>
      </c>
      <c r="B808" s="5" t="s">
        <v>499</v>
      </c>
      <c r="C808" s="5" t="s">
        <v>503</v>
      </c>
      <c r="D808" s="5" t="s">
        <v>506</v>
      </c>
      <c r="E808" s="38" t="s">
        <v>0</v>
      </c>
      <c r="F808" s="60">
        <v>13153100</v>
      </c>
    </row>
    <row r="809" spans="1:6" ht="62.4" x14ac:dyDescent="0.3">
      <c r="A809" s="12" t="s">
        <v>21</v>
      </c>
      <c r="B809" s="5" t="s">
        <v>499</v>
      </c>
      <c r="C809" s="5" t="s">
        <v>503</v>
      </c>
      <c r="D809" s="5" t="s">
        <v>506</v>
      </c>
      <c r="E809" s="38" t="s">
        <v>22</v>
      </c>
      <c r="F809" s="60">
        <v>9753100</v>
      </c>
    </row>
    <row r="810" spans="1:6" ht="15.6" x14ac:dyDescent="0.3">
      <c r="A810" s="12" t="s">
        <v>126</v>
      </c>
      <c r="B810" s="5" t="s">
        <v>499</v>
      </c>
      <c r="C810" s="5" t="s">
        <v>503</v>
      </c>
      <c r="D810" s="5" t="s">
        <v>506</v>
      </c>
      <c r="E810" s="38" t="s">
        <v>127</v>
      </c>
      <c r="F810" s="60">
        <v>9753100</v>
      </c>
    </row>
    <row r="811" spans="1:6" ht="31.2" x14ac:dyDescent="0.3">
      <c r="A811" s="12" t="s">
        <v>25</v>
      </c>
      <c r="B811" s="5" t="s">
        <v>499</v>
      </c>
      <c r="C811" s="5" t="s">
        <v>503</v>
      </c>
      <c r="D811" s="5" t="s">
        <v>506</v>
      </c>
      <c r="E811" s="38" t="s">
        <v>26</v>
      </c>
      <c r="F811" s="60">
        <v>3400000</v>
      </c>
    </row>
    <row r="812" spans="1:6" ht="31.2" x14ac:dyDescent="0.3">
      <c r="A812" s="12" t="s">
        <v>27</v>
      </c>
      <c r="B812" s="5" t="s">
        <v>499</v>
      </c>
      <c r="C812" s="5" t="s">
        <v>503</v>
      </c>
      <c r="D812" s="5" t="s">
        <v>506</v>
      </c>
      <c r="E812" s="38" t="s">
        <v>28</v>
      </c>
      <c r="F812" s="60">
        <v>3400000</v>
      </c>
    </row>
    <row r="813" spans="1:6" ht="46.8" x14ac:dyDescent="0.3">
      <c r="A813" s="11" t="s">
        <v>507</v>
      </c>
      <c r="B813" s="5" t="s">
        <v>499</v>
      </c>
      <c r="C813" s="5" t="s">
        <v>503</v>
      </c>
      <c r="D813" s="5" t="s">
        <v>508</v>
      </c>
      <c r="E813" s="38" t="s">
        <v>0</v>
      </c>
      <c r="F813" s="60">
        <v>91492269</v>
      </c>
    </row>
    <row r="814" spans="1:6" ht="15.6" x14ac:dyDescent="0.3">
      <c r="A814" s="12" t="s">
        <v>51</v>
      </c>
      <c r="B814" s="5" t="s">
        <v>499</v>
      </c>
      <c r="C814" s="5" t="s">
        <v>503</v>
      </c>
      <c r="D814" s="5" t="s">
        <v>508</v>
      </c>
      <c r="E814" s="38" t="s">
        <v>52</v>
      </c>
      <c r="F814" s="60">
        <v>3600000</v>
      </c>
    </row>
    <row r="815" spans="1:6" ht="31.2" x14ac:dyDescent="0.3">
      <c r="A815" s="12" t="s">
        <v>326</v>
      </c>
      <c r="B815" s="5" t="s">
        <v>499</v>
      </c>
      <c r="C815" s="5" t="s">
        <v>503</v>
      </c>
      <c r="D815" s="5" t="s">
        <v>508</v>
      </c>
      <c r="E815" s="38" t="s">
        <v>327</v>
      </c>
      <c r="F815" s="60">
        <v>3600000</v>
      </c>
    </row>
    <row r="816" spans="1:6" ht="31.2" x14ac:dyDescent="0.3">
      <c r="A816" s="12" t="s">
        <v>175</v>
      </c>
      <c r="B816" s="5" t="s">
        <v>499</v>
      </c>
      <c r="C816" s="5" t="s">
        <v>503</v>
      </c>
      <c r="D816" s="5" t="s">
        <v>508</v>
      </c>
      <c r="E816" s="38" t="s">
        <v>176</v>
      </c>
      <c r="F816" s="60">
        <v>87892269</v>
      </c>
    </row>
    <row r="817" spans="1:6" ht="15.6" x14ac:dyDescent="0.3">
      <c r="A817" s="12" t="s">
        <v>433</v>
      </c>
      <c r="B817" s="5" t="s">
        <v>499</v>
      </c>
      <c r="C817" s="5" t="s">
        <v>503</v>
      </c>
      <c r="D817" s="5" t="s">
        <v>508</v>
      </c>
      <c r="E817" s="38" t="s">
        <v>434</v>
      </c>
      <c r="F817" s="60">
        <v>87892269</v>
      </c>
    </row>
    <row r="818" spans="1:6" ht="31.2" x14ac:dyDescent="0.3">
      <c r="A818" s="12" t="s">
        <v>290</v>
      </c>
      <c r="B818" s="5" t="s">
        <v>499</v>
      </c>
      <c r="C818" s="5" t="s">
        <v>503</v>
      </c>
      <c r="D818" s="28" t="s">
        <v>291</v>
      </c>
      <c r="E818" s="38"/>
      <c r="F818" s="60">
        <v>64000</v>
      </c>
    </row>
    <row r="819" spans="1:6" ht="15.6" x14ac:dyDescent="0.3">
      <c r="A819" s="12" t="s">
        <v>292</v>
      </c>
      <c r="B819" s="5" t="s">
        <v>499</v>
      </c>
      <c r="C819" s="5" t="s">
        <v>503</v>
      </c>
      <c r="D819" s="28" t="s">
        <v>293</v>
      </c>
      <c r="E819" s="38"/>
      <c r="F819" s="60">
        <v>64000</v>
      </c>
    </row>
    <row r="820" spans="1:6" ht="78" x14ac:dyDescent="0.3">
      <c r="A820" s="73" t="s">
        <v>1294</v>
      </c>
      <c r="B820" s="64" t="s">
        <v>499</v>
      </c>
      <c r="C820" s="64" t="s">
        <v>503</v>
      </c>
      <c r="D820" s="64" t="s">
        <v>1295</v>
      </c>
      <c r="E820" s="64"/>
      <c r="F820" s="60">
        <v>64000</v>
      </c>
    </row>
    <row r="821" spans="1:6" ht="31.2" x14ac:dyDescent="0.3">
      <c r="A821" s="73" t="s">
        <v>175</v>
      </c>
      <c r="B821" s="64" t="s">
        <v>499</v>
      </c>
      <c r="C821" s="64" t="s">
        <v>503</v>
      </c>
      <c r="D821" s="64" t="s">
        <v>1295</v>
      </c>
      <c r="E821" s="64" t="s">
        <v>176</v>
      </c>
      <c r="F821" s="60">
        <v>64000</v>
      </c>
    </row>
    <row r="822" spans="1:6" ht="15.6" x14ac:dyDescent="0.3">
      <c r="A822" s="73" t="s">
        <v>433</v>
      </c>
      <c r="B822" s="64" t="s">
        <v>499</v>
      </c>
      <c r="C822" s="64" t="s">
        <v>503</v>
      </c>
      <c r="D822" s="64" t="s">
        <v>1295</v>
      </c>
      <c r="E822" s="64" t="s">
        <v>434</v>
      </c>
      <c r="F822" s="60">
        <v>64000</v>
      </c>
    </row>
    <row r="823" spans="1:6" ht="31.2" x14ac:dyDescent="0.3">
      <c r="A823" s="11" t="s">
        <v>77</v>
      </c>
      <c r="B823" s="5" t="s">
        <v>499</v>
      </c>
      <c r="C823" s="5" t="s">
        <v>78</v>
      </c>
      <c r="D823" s="5" t="s">
        <v>0</v>
      </c>
      <c r="E823" s="38" t="s">
        <v>0</v>
      </c>
      <c r="F823" s="60">
        <v>14687700</v>
      </c>
    </row>
    <row r="824" spans="1:6" ht="31.2" x14ac:dyDescent="0.3">
      <c r="A824" s="12" t="s">
        <v>309</v>
      </c>
      <c r="B824" s="5" t="s">
        <v>499</v>
      </c>
      <c r="C824" s="5" t="s">
        <v>78</v>
      </c>
      <c r="D824" s="5" t="s">
        <v>310</v>
      </c>
      <c r="E824" s="38" t="s">
        <v>0</v>
      </c>
      <c r="F824" s="60">
        <v>14687700</v>
      </c>
    </row>
    <row r="825" spans="1:6" ht="31.2" x14ac:dyDescent="0.3">
      <c r="A825" s="12" t="s">
        <v>504</v>
      </c>
      <c r="B825" s="5" t="s">
        <v>499</v>
      </c>
      <c r="C825" s="5" t="s">
        <v>78</v>
      </c>
      <c r="D825" s="5" t="s">
        <v>505</v>
      </c>
      <c r="E825" s="38" t="s">
        <v>0</v>
      </c>
      <c r="F825" s="60">
        <v>14687700</v>
      </c>
    </row>
    <row r="826" spans="1:6" ht="46.8" x14ac:dyDescent="0.3">
      <c r="A826" s="11" t="s">
        <v>507</v>
      </c>
      <c r="B826" s="5" t="s">
        <v>499</v>
      </c>
      <c r="C826" s="5" t="s">
        <v>78</v>
      </c>
      <c r="D826" s="5" t="s">
        <v>508</v>
      </c>
      <c r="E826" s="38" t="s">
        <v>0</v>
      </c>
      <c r="F826" s="60">
        <v>14687700</v>
      </c>
    </row>
    <row r="827" spans="1:6" ht="31.2" x14ac:dyDescent="0.3">
      <c r="A827" s="12" t="s">
        <v>175</v>
      </c>
      <c r="B827" s="5" t="s">
        <v>499</v>
      </c>
      <c r="C827" s="5" t="s">
        <v>78</v>
      </c>
      <c r="D827" s="5" t="s">
        <v>508</v>
      </c>
      <c r="E827" s="38" t="s">
        <v>176</v>
      </c>
      <c r="F827" s="60">
        <v>14387700</v>
      </c>
    </row>
    <row r="828" spans="1:6" ht="15.6" x14ac:dyDescent="0.3">
      <c r="A828" s="12" t="s">
        <v>433</v>
      </c>
      <c r="B828" s="5" t="s">
        <v>499</v>
      </c>
      <c r="C828" s="5" t="s">
        <v>78</v>
      </c>
      <c r="D828" s="5" t="s">
        <v>508</v>
      </c>
      <c r="E828" s="38" t="s">
        <v>434</v>
      </c>
      <c r="F828" s="60">
        <v>14387700</v>
      </c>
    </row>
    <row r="829" spans="1:6" ht="15.6" x14ac:dyDescent="0.3">
      <c r="A829" s="12" t="s">
        <v>29</v>
      </c>
      <c r="B829" s="5" t="s">
        <v>499</v>
      </c>
      <c r="C829" s="5" t="s">
        <v>78</v>
      </c>
      <c r="D829" s="5" t="s">
        <v>508</v>
      </c>
      <c r="E829" s="38" t="s">
        <v>30</v>
      </c>
      <c r="F829" s="60">
        <v>300000</v>
      </c>
    </row>
    <row r="830" spans="1:6" ht="15.6" x14ac:dyDescent="0.3">
      <c r="A830" s="12" t="s">
        <v>465</v>
      </c>
      <c r="B830" s="5" t="s">
        <v>499</v>
      </c>
      <c r="C830" s="5" t="s">
        <v>78</v>
      </c>
      <c r="D830" s="5" t="s">
        <v>508</v>
      </c>
      <c r="E830" s="38" t="s">
        <v>466</v>
      </c>
      <c r="F830" s="60">
        <v>300000</v>
      </c>
    </row>
    <row r="831" spans="1:6" ht="15.6" x14ac:dyDescent="0.3">
      <c r="A831" s="11" t="s">
        <v>305</v>
      </c>
      <c r="B831" s="5" t="s">
        <v>499</v>
      </c>
      <c r="C831" s="5" t="s">
        <v>306</v>
      </c>
      <c r="D831" s="4" t="s">
        <v>0</v>
      </c>
      <c r="E831" s="37" t="s">
        <v>0</v>
      </c>
      <c r="F831" s="60">
        <v>8597185231</v>
      </c>
    </row>
    <row r="832" spans="1:6" ht="15.6" x14ac:dyDescent="0.3">
      <c r="A832" s="11" t="s">
        <v>307</v>
      </c>
      <c r="B832" s="5" t="s">
        <v>499</v>
      </c>
      <c r="C832" s="5" t="s">
        <v>308</v>
      </c>
      <c r="D832" s="5" t="s">
        <v>0</v>
      </c>
      <c r="E832" s="38" t="s">
        <v>0</v>
      </c>
      <c r="F832" s="60">
        <v>1662552763</v>
      </c>
    </row>
    <row r="833" spans="1:6" ht="31.2" x14ac:dyDescent="0.3">
      <c r="A833" s="12" t="s">
        <v>309</v>
      </c>
      <c r="B833" s="5" t="s">
        <v>499</v>
      </c>
      <c r="C833" s="5" t="s">
        <v>308</v>
      </c>
      <c r="D833" s="5" t="s">
        <v>310</v>
      </c>
      <c r="E833" s="38" t="s">
        <v>0</v>
      </c>
      <c r="F833" s="60">
        <v>1650943763</v>
      </c>
    </row>
    <row r="834" spans="1:6" ht="46.8" x14ac:dyDescent="0.3">
      <c r="A834" s="12" t="s">
        <v>316</v>
      </c>
      <c r="B834" s="5" t="s">
        <v>499</v>
      </c>
      <c r="C834" s="5" t="s">
        <v>308</v>
      </c>
      <c r="D834" s="5" t="s">
        <v>317</v>
      </c>
      <c r="E834" s="38" t="s">
        <v>0</v>
      </c>
      <c r="F834" s="60">
        <v>2124500</v>
      </c>
    </row>
    <row r="835" spans="1:6" ht="78" x14ac:dyDescent="0.3">
      <c r="A835" s="11" t="s">
        <v>1119</v>
      </c>
      <c r="B835" s="5" t="s">
        <v>499</v>
      </c>
      <c r="C835" s="5" t="s">
        <v>308</v>
      </c>
      <c r="D835" s="5" t="s">
        <v>509</v>
      </c>
      <c r="E835" s="38" t="s">
        <v>0</v>
      </c>
      <c r="F835" s="60">
        <v>1324500</v>
      </c>
    </row>
    <row r="836" spans="1:6" ht="31.2" x14ac:dyDescent="0.3">
      <c r="A836" s="12" t="s">
        <v>175</v>
      </c>
      <c r="B836" s="5" t="s">
        <v>499</v>
      </c>
      <c r="C836" s="5" t="s">
        <v>308</v>
      </c>
      <c r="D836" s="5" t="s">
        <v>509</v>
      </c>
      <c r="E836" s="38" t="s">
        <v>176</v>
      </c>
      <c r="F836" s="60">
        <v>1324500</v>
      </c>
    </row>
    <row r="837" spans="1:6" ht="15.6" x14ac:dyDescent="0.3">
      <c r="A837" s="12" t="s">
        <v>177</v>
      </c>
      <c r="B837" s="5" t="s">
        <v>499</v>
      </c>
      <c r="C837" s="5" t="s">
        <v>308</v>
      </c>
      <c r="D837" s="5" t="s">
        <v>509</v>
      </c>
      <c r="E837" s="38" t="s">
        <v>178</v>
      </c>
      <c r="F837" s="60">
        <v>1324500</v>
      </c>
    </row>
    <row r="838" spans="1:6" ht="98.25" customHeight="1" x14ac:dyDescent="0.3">
      <c r="A838" s="11" t="s">
        <v>510</v>
      </c>
      <c r="B838" s="5" t="s">
        <v>499</v>
      </c>
      <c r="C838" s="5" t="s">
        <v>308</v>
      </c>
      <c r="D838" s="5" t="s">
        <v>511</v>
      </c>
      <c r="E838" s="38" t="s">
        <v>0</v>
      </c>
      <c r="F838" s="60">
        <v>800000</v>
      </c>
    </row>
    <row r="839" spans="1:6" ht="31.2" x14ac:dyDescent="0.3">
      <c r="A839" s="12" t="s">
        <v>175</v>
      </c>
      <c r="B839" s="5" t="s">
        <v>499</v>
      </c>
      <c r="C839" s="5" t="s">
        <v>308</v>
      </c>
      <c r="D839" s="5" t="s">
        <v>511</v>
      </c>
      <c r="E839" s="38" t="s">
        <v>176</v>
      </c>
      <c r="F839" s="60">
        <v>800000</v>
      </c>
    </row>
    <row r="840" spans="1:6" ht="15.6" x14ac:dyDescent="0.3">
      <c r="A840" s="12" t="s">
        <v>177</v>
      </c>
      <c r="B840" s="5" t="s">
        <v>499</v>
      </c>
      <c r="C840" s="5" t="s">
        <v>308</v>
      </c>
      <c r="D840" s="5" t="s">
        <v>511</v>
      </c>
      <c r="E840" s="38" t="s">
        <v>178</v>
      </c>
      <c r="F840" s="60">
        <v>800000</v>
      </c>
    </row>
    <row r="841" spans="1:6" ht="78" x14ac:dyDescent="0.3">
      <c r="A841" s="12" t="s">
        <v>311</v>
      </c>
      <c r="B841" s="5" t="s">
        <v>499</v>
      </c>
      <c r="C841" s="5" t="s">
        <v>308</v>
      </c>
      <c r="D841" s="5" t="s">
        <v>312</v>
      </c>
      <c r="E841" s="38" t="s">
        <v>0</v>
      </c>
      <c r="F841" s="60">
        <v>1570997953</v>
      </c>
    </row>
    <row r="842" spans="1:6" ht="31.2" x14ac:dyDescent="0.3">
      <c r="A842" s="11" t="s">
        <v>512</v>
      </c>
      <c r="B842" s="5" t="s">
        <v>499</v>
      </c>
      <c r="C842" s="5" t="s">
        <v>308</v>
      </c>
      <c r="D842" s="5" t="s">
        <v>513</v>
      </c>
      <c r="E842" s="38" t="s">
        <v>0</v>
      </c>
      <c r="F842" s="60">
        <v>209067431</v>
      </c>
    </row>
    <row r="843" spans="1:6" ht="31.2" x14ac:dyDescent="0.3">
      <c r="A843" s="12" t="s">
        <v>175</v>
      </c>
      <c r="B843" s="5" t="s">
        <v>499</v>
      </c>
      <c r="C843" s="5" t="s">
        <v>308</v>
      </c>
      <c r="D843" s="5" t="s">
        <v>513</v>
      </c>
      <c r="E843" s="38" t="s">
        <v>176</v>
      </c>
      <c r="F843" s="60">
        <v>197067431</v>
      </c>
    </row>
    <row r="844" spans="1:6" ht="15.6" x14ac:dyDescent="0.3">
      <c r="A844" s="12" t="s">
        <v>177</v>
      </c>
      <c r="B844" s="5" t="s">
        <v>499</v>
      </c>
      <c r="C844" s="5" t="s">
        <v>308</v>
      </c>
      <c r="D844" s="5" t="s">
        <v>513</v>
      </c>
      <c r="E844" s="38" t="s">
        <v>178</v>
      </c>
      <c r="F844" s="60">
        <v>197067431</v>
      </c>
    </row>
    <row r="845" spans="1:6" ht="15.6" x14ac:dyDescent="0.3">
      <c r="A845" s="12" t="s">
        <v>29</v>
      </c>
      <c r="B845" s="5" t="s">
        <v>499</v>
      </c>
      <c r="C845" s="5" t="s">
        <v>308</v>
      </c>
      <c r="D845" s="5" t="s">
        <v>513</v>
      </c>
      <c r="E845" s="38" t="s">
        <v>30</v>
      </c>
      <c r="F845" s="60">
        <v>12000000</v>
      </c>
    </row>
    <row r="846" spans="1:6" ht="15.6" x14ac:dyDescent="0.3">
      <c r="A846" s="12" t="s">
        <v>465</v>
      </c>
      <c r="B846" s="5" t="s">
        <v>499</v>
      </c>
      <c r="C846" s="5" t="s">
        <v>308</v>
      </c>
      <c r="D846" s="5" t="s">
        <v>513</v>
      </c>
      <c r="E846" s="38" t="s">
        <v>466</v>
      </c>
      <c r="F846" s="60">
        <v>12000000</v>
      </c>
    </row>
    <row r="847" spans="1:6" ht="31.2" x14ac:dyDescent="0.3">
      <c r="A847" s="11" t="s">
        <v>514</v>
      </c>
      <c r="B847" s="5" t="s">
        <v>499</v>
      </c>
      <c r="C847" s="5" t="s">
        <v>308</v>
      </c>
      <c r="D847" s="5" t="s">
        <v>515</v>
      </c>
      <c r="E847" s="38" t="s">
        <v>0</v>
      </c>
      <c r="F847" s="60">
        <v>67232328</v>
      </c>
    </row>
    <row r="848" spans="1:6" ht="31.2" x14ac:dyDescent="0.3">
      <c r="A848" s="12" t="s">
        <v>175</v>
      </c>
      <c r="B848" s="5" t="s">
        <v>499</v>
      </c>
      <c r="C848" s="5" t="s">
        <v>308</v>
      </c>
      <c r="D848" s="5" t="s">
        <v>515</v>
      </c>
      <c r="E848" s="38" t="s">
        <v>176</v>
      </c>
      <c r="F848" s="60">
        <v>60232328</v>
      </c>
    </row>
    <row r="849" spans="1:6" ht="15.6" x14ac:dyDescent="0.3">
      <c r="A849" s="12" t="s">
        <v>177</v>
      </c>
      <c r="B849" s="5" t="s">
        <v>499</v>
      </c>
      <c r="C849" s="5" t="s">
        <v>308</v>
      </c>
      <c r="D849" s="5" t="s">
        <v>515</v>
      </c>
      <c r="E849" s="38" t="s">
        <v>178</v>
      </c>
      <c r="F849" s="60">
        <v>60232328</v>
      </c>
    </row>
    <row r="850" spans="1:6" ht="15.6" x14ac:dyDescent="0.3">
      <c r="A850" s="12" t="s">
        <v>29</v>
      </c>
      <c r="B850" s="5" t="s">
        <v>499</v>
      </c>
      <c r="C850" s="5" t="s">
        <v>308</v>
      </c>
      <c r="D850" s="5" t="s">
        <v>515</v>
      </c>
      <c r="E850" s="38" t="s">
        <v>30</v>
      </c>
      <c r="F850" s="60">
        <v>7000000</v>
      </c>
    </row>
    <row r="851" spans="1:6" ht="15.6" x14ac:dyDescent="0.3">
      <c r="A851" s="12" t="s">
        <v>465</v>
      </c>
      <c r="B851" s="5" t="s">
        <v>499</v>
      </c>
      <c r="C851" s="5" t="s">
        <v>308</v>
      </c>
      <c r="D851" s="5" t="s">
        <v>515</v>
      </c>
      <c r="E851" s="38" t="s">
        <v>466</v>
      </c>
      <c r="F851" s="60">
        <v>7000000</v>
      </c>
    </row>
    <row r="852" spans="1:6" ht="46.8" x14ac:dyDescent="0.3">
      <c r="A852" s="11" t="s">
        <v>516</v>
      </c>
      <c r="B852" s="5" t="s">
        <v>499</v>
      </c>
      <c r="C852" s="5" t="s">
        <v>308</v>
      </c>
      <c r="D852" s="5" t="s">
        <v>517</v>
      </c>
      <c r="E852" s="38" t="s">
        <v>0</v>
      </c>
      <c r="F852" s="60">
        <v>484970689</v>
      </c>
    </row>
    <row r="853" spans="1:6" ht="31.2" x14ac:dyDescent="0.3">
      <c r="A853" s="12" t="s">
        <v>175</v>
      </c>
      <c r="B853" s="5" t="s">
        <v>499</v>
      </c>
      <c r="C853" s="5" t="s">
        <v>308</v>
      </c>
      <c r="D853" s="5" t="s">
        <v>517</v>
      </c>
      <c r="E853" s="38" t="s">
        <v>176</v>
      </c>
      <c r="F853" s="60">
        <v>454970689</v>
      </c>
    </row>
    <row r="854" spans="1:6" ht="15.6" x14ac:dyDescent="0.3">
      <c r="A854" s="12" t="s">
        <v>177</v>
      </c>
      <c r="B854" s="5" t="s">
        <v>499</v>
      </c>
      <c r="C854" s="5" t="s">
        <v>308</v>
      </c>
      <c r="D854" s="5" t="s">
        <v>517</v>
      </c>
      <c r="E854" s="38" t="s">
        <v>178</v>
      </c>
      <c r="F854" s="60">
        <v>454970689</v>
      </c>
    </row>
    <row r="855" spans="1:6" ht="15.6" x14ac:dyDescent="0.3">
      <c r="A855" s="12" t="s">
        <v>29</v>
      </c>
      <c r="B855" s="5" t="s">
        <v>499</v>
      </c>
      <c r="C855" s="5" t="s">
        <v>308</v>
      </c>
      <c r="D855" s="5" t="s">
        <v>517</v>
      </c>
      <c r="E855" s="38" t="s">
        <v>30</v>
      </c>
      <c r="F855" s="60">
        <v>30000000</v>
      </c>
    </row>
    <row r="856" spans="1:6" ht="15.6" x14ac:dyDescent="0.3">
      <c r="A856" s="12" t="s">
        <v>465</v>
      </c>
      <c r="B856" s="5" t="s">
        <v>499</v>
      </c>
      <c r="C856" s="5" t="s">
        <v>308</v>
      </c>
      <c r="D856" s="5" t="s">
        <v>517</v>
      </c>
      <c r="E856" s="38" t="s">
        <v>466</v>
      </c>
      <c r="F856" s="60">
        <v>30000000</v>
      </c>
    </row>
    <row r="857" spans="1:6" ht="31.2" x14ac:dyDescent="0.3">
      <c r="A857" s="11" t="s">
        <v>518</v>
      </c>
      <c r="B857" s="5" t="s">
        <v>499</v>
      </c>
      <c r="C857" s="5" t="s">
        <v>308</v>
      </c>
      <c r="D857" s="5" t="s">
        <v>519</v>
      </c>
      <c r="E857" s="38" t="s">
        <v>0</v>
      </c>
      <c r="F857" s="60">
        <v>473656500</v>
      </c>
    </row>
    <row r="858" spans="1:6" ht="31.2" x14ac:dyDescent="0.3">
      <c r="A858" s="12" t="s">
        <v>175</v>
      </c>
      <c r="B858" s="5" t="s">
        <v>499</v>
      </c>
      <c r="C858" s="5" t="s">
        <v>308</v>
      </c>
      <c r="D858" s="5" t="s">
        <v>519</v>
      </c>
      <c r="E858" s="38" t="s">
        <v>176</v>
      </c>
      <c r="F858" s="60">
        <v>473656500</v>
      </c>
    </row>
    <row r="859" spans="1:6" ht="15.6" x14ac:dyDescent="0.3">
      <c r="A859" s="12" t="s">
        <v>177</v>
      </c>
      <c r="B859" s="5" t="s">
        <v>499</v>
      </c>
      <c r="C859" s="5" t="s">
        <v>308</v>
      </c>
      <c r="D859" s="5" t="s">
        <v>519</v>
      </c>
      <c r="E859" s="38" t="s">
        <v>178</v>
      </c>
      <c r="F859" s="60">
        <v>473656500</v>
      </c>
    </row>
    <row r="860" spans="1:6" ht="46.8" x14ac:dyDescent="0.3">
      <c r="A860" s="11" t="s">
        <v>520</v>
      </c>
      <c r="B860" s="5" t="s">
        <v>499</v>
      </c>
      <c r="C860" s="5" t="s">
        <v>308</v>
      </c>
      <c r="D860" s="5" t="s">
        <v>521</v>
      </c>
      <c r="E860" s="38" t="s">
        <v>0</v>
      </c>
      <c r="F860" s="60">
        <v>24700000</v>
      </c>
    </row>
    <row r="861" spans="1:6" ht="31.2" x14ac:dyDescent="0.3">
      <c r="A861" s="12" t="s">
        <v>175</v>
      </c>
      <c r="B861" s="5" t="s">
        <v>499</v>
      </c>
      <c r="C861" s="5" t="s">
        <v>308</v>
      </c>
      <c r="D861" s="5" t="s">
        <v>521</v>
      </c>
      <c r="E861" s="38" t="s">
        <v>176</v>
      </c>
      <c r="F861" s="60">
        <v>24700000</v>
      </c>
    </row>
    <row r="862" spans="1:6" ht="15.6" x14ac:dyDescent="0.3">
      <c r="A862" s="12" t="s">
        <v>177</v>
      </c>
      <c r="B862" s="5" t="s">
        <v>499</v>
      </c>
      <c r="C862" s="5" t="s">
        <v>308</v>
      </c>
      <c r="D862" s="5" t="s">
        <v>521</v>
      </c>
      <c r="E862" s="38" t="s">
        <v>178</v>
      </c>
      <c r="F862" s="60">
        <v>24700000</v>
      </c>
    </row>
    <row r="863" spans="1:6" ht="31.2" x14ac:dyDescent="0.3">
      <c r="A863" s="11" t="s">
        <v>522</v>
      </c>
      <c r="B863" s="5" t="s">
        <v>499</v>
      </c>
      <c r="C863" s="5" t="s">
        <v>308</v>
      </c>
      <c r="D863" s="5" t="s">
        <v>523</v>
      </c>
      <c r="E863" s="38" t="s">
        <v>0</v>
      </c>
      <c r="F863" s="60">
        <v>17535000</v>
      </c>
    </row>
    <row r="864" spans="1:6" ht="31.2" x14ac:dyDescent="0.3">
      <c r="A864" s="12" t="s">
        <v>175</v>
      </c>
      <c r="B864" s="5" t="s">
        <v>499</v>
      </c>
      <c r="C864" s="5" t="s">
        <v>308</v>
      </c>
      <c r="D864" s="5" t="s">
        <v>523</v>
      </c>
      <c r="E864" s="38" t="s">
        <v>176</v>
      </c>
      <c r="F864" s="60">
        <v>17535000</v>
      </c>
    </row>
    <row r="865" spans="1:6" ht="15.6" x14ac:dyDescent="0.3">
      <c r="A865" s="12" t="s">
        <v>177</v>
      </c>
      <c r="B865" s="5" t="s">
        <v>499</v>
      </c>
      <c r="C865" s="5" t="s">
        <v>308</v>
      </c>
      <c r="D865" s="5" t="s">
        <v>523</v>
      </c>
      <c r="E865" s="38" t="s">
        <v>178</v>
      </c>
      <c r="F865" s="60">
        <v>17535000</v>
      </c>
    </row>
    <row r="866" spans="1:6" ht="31.2" x14ac:dyDescent="0.3">
      <c r="A866" s="11" t="s">
        <v>524</v>
      </c>
      <c r="B866" s="5" t="s">
        <v>499</v>
      </c>
      <c r="C866" s="5" t="s">
        <v>308</v>
      </c>
      <c r="D866" s="5" t="s">
        <v>525</v>
      </c>
      <c r="E866" s="38" t="s">
        <v>0</v>
      </c>
      <c r="F866" s="60">
        <v>25981305</v>
      </c>
    </row>
    <row r="867" spans="1:6" ht="31.2" x14ac:dyDescent="0.3">
      <c r="A867" s="12" t="s">
        <v>175</v>
      </c>
      <c r="B867" s="5" t="s">
        <v>499</v>
      </c>
      <c r="C867" s="5" t="s">
        <v>308</v>
      </c>
      <c r="D867" s="5" t="s">
        <v>525</v>
      </c>
      <c r="E867" s="38" t="s">
        <v>176</v>
      </c>
      <c r="F867" s="60">
        <v>25981305</v>
      </c>
    </row>
    <row r="868" spans="1:6" ht="15.6" x14ac:dyDescent="0.3">
      <c r="A868" s="12" t="s">
        <v>177</v>
      </c>
      <c r="B868" s="5" t="s">
        <v>499</v>
      </c>
      <c r="C868" s="5" t="s">
        <v>308</v>
      </c>
      <c r="D868" s="5" t="s">
        <v>525</v>
      </c>
      <c r="E868" s="38" t="s">
        <v>178</v>
      </c>
      <c r="F868" s="60">
        <v>25981305</v>
      </c>
    </row>
    <row r="869" spans="1:6" ht="31.2" x14ac:dyDescent="0.3">
      <c r="A869" s="11" t="s">
        <v>526</v>
      </c>
      <c r="B869" s="5" t="s">
        <v>499</v>
      </c>
      <c r="C869" s="5" t="s">
        <v>308</v>
      </c>
      <c r="D869" s="5" t="s">
        <v>527</v>
      </c>
      <c r="E869" s="38" t="s">
        <v>0</v>
      </c>
      <c r="F869" s="60">
        <v>35000000</v>
      </c>
    </row>
    <row r="870" spans="1:6" ht="31.2" x14ac:dyDescent="0.3">
      <c r="A870" s="12" t="s">
        <v>175</v>
      </c>
      <c r="B870" s="5" t="s">
        <v>499</v>
      </c>
      <c r="C870" s="5" t="s">
        <v>308</v>
      </c>
      <c r="D870" s="5" t="s">
        <v>527</v>
      </c>
      <c r="E870" s="38" t="s">
        <v>176</v>
      </c>
      <c r="F870" s="60">
        <v>35000000</v>
      </c>
    </row>
    <row r="871" spans="1:6" ht="15.6" x14ac:dyDescent="0.3">
      <c r="A871" s="12" t="s">
        <v>177</v>
      </c>
      <c r="B871" s="5" t="s">
        <v>499</v>
      </c>
      <c r="C871" s="5" t="s">
        <v>308</v>
      </c>
      <c r="D871" s="5" t="s">
        <v>527</v>
      </c>
      <c r="E871" s="38" t="s">
        <v>178</v>
      </c>
      <c r="F871" s="60">
        <v>35000000</v>
      </c>
    </row>
    <row r="872" spans="1:6" ht="31.2" x14ac:dyDescent="0.3">
      <c r="A872" s="73" t="s">
        <v>1169</v>
      </c>
      <c r="B872" s="64" t="s">
        <v>499</v>
      </c>
      <c r="C872" s="64" t="s">
        <v>308</v>
      </c>
      <c r="D872" s="64" t="s">
        <v>572</v>
      </c>
      <c r="E872" s="64"/>
      <c r="F872" s="60">
        <v>12243500</v>
      </c>
    </row>
    <row r="873" spans="1:6" ht="31.2" x14ac:dyDescent="0.3">
      <c r="A873" s="73" t="s">
        <v>175</v>
      </c>
      <c r="B873" s="64" t="s">
        <v>499</v>
      </c>
      <c r="C873" s="64" t="s">
        <v>308</v>
      </c>
      <c r="D873" s="64" t="s">
        <v>572</v>
      </c>
      <c r="E873" s="64" t="s">
        <v>176</v>
      </c>
      <c r="F873" s="60">
        <v>12243500</v>
      </c>
    </row>
    <row r="874" spans="1:6" ht="15.6" x14ac:dyDescent="0.3">
      <c r="A874" s="73" t="s">
        <v>177</v>
      </c>
      <c r="B874" s="64" t="s">
        <v>499</v>
      </c>
      <c r="C874" s="64" t="s">
        <v>308</v>
      </c>
      <c r="D874" s="64" t="s">
        <v>572</v>
      </c>
      <c r="E874" s="64" t="s">
        <v>178</v>
      </c>
      <c r="F874" s="60">
        <v>12243500</v>
      </c>
    </row>
    <row r="875" spans="1:6" ht="31.2" x14ac:dyDescent="0.3">
      <c r="A875" s="73" t="s">
        <v>1171</v>
      </c>
      <c r="B875" s="64" t="s">
        <v>499</v>
      </c>
      <c r="C875" s="64" t="s">
        <v>308</v>
      </c>
      <c r="D875" s="64" t="s">
        <v>573</v>
      </c>
      <c r="E875" s="64"/>
      <c r="F875" s="60">
        <v>208711600</v>
      </c>
    </row>
    <row r="876" spans="1:6" ht="31.2" x14ac:dyDescent="0.3">
      <c r="A876" s="73" t="s">
        <v>175</v>
      </c>
      <c r="B876" s="64" t="s">
        <v>499</v>
      </c>
      <c r="C876" s="64" t="s">
        <v>308</v>
      </c>
      <c r="D876" s="64" t="s">
        <v>573</v>
      </c>
      <c r="E876" s="64" t="s">
        <v>176</v>
      </c>
      <c r="F876" s="60">
        <v>208711600</v>
      </c>
    </row>
    <row r="877" spans="1:6" ht="15.6" x14ac:dyDescent="0.3">
      <c r="A877" s="73" t="s">
        <v>177</v>
      </c>
      <c r="B877" s="64" t="s">
        <v>499</v>
      </c>
      <c r="C877" s="64" t="s">
        <v>308</v>
      </c>
      <c r="D877" s="64" t="s">
        <v>573</v>
      </c>
      <c r="E877" s="64" t="s">
        <v>178</v>
      </c>
      <c r="F877" s="60">
        <v>208711600</v>
      </c>
    </row>
    <row r="878" spans="1:6" ht="124.8" x14ac:dyDescent="0.3">
      <c r="A878" s="11" t="s">
        <v>1172</v>
      </c>
      <c r="B878" s="5" t="s">
        <v>499</v>
      </c>
      <c r="C878" s="5" t="s">
        <v>308</v>
      </c>
      <c r="D878" s="5" t="s">
        <v>528</v>
      </c>
      <c r="E878" s="38" t="s">
        <v>0</v>
      </c>
      <c r="F878" s="60">
        <v>11899600</v>
      </c>
    </row>
    <row r="879" spans="1:6" ht="31.2" x14ac:dyDescent="0.3">
      <c r="A879" s="12" t="s">
        <v>175</v>
      </c>
      <c r="B879" s="5" t="s">
        <v>499</v>
      </c>
      <c r="C879" s="5" t="s">
        <v>308</v>
      </c>
      <c r="D879" s="5" t="s">
        <v>528</v>
      </c>
      <c r="E879" s="38" t="s">
        <v>176</v>
      </c>
      <c r="F879" s="60">
        <v>11899600</v>
      </c>
    </row>
    <row r="880" spans="1:6" ht="15.6" x14ac:dyDescent="0.3">
      <c r="A880" s="12" t="s">
        <v>177</v>
      </c>
      <c r="B880" s="5" t="s">
        <v>499</v>
      </c>
      <c r="C880" s="5" t="s">
        <v>308</v>
      </c>
      <c r="D880" s="5" t="s">
        <v>528</v>
      </c>
      <c r="E880" s="38" t="s">
        <v>178</v>
      </c>
      <c r="F880" s="60">
        <v>11899600</v>
      </c>
    </row>
    <row r="881" spans="1:6" ht="15.6" x14ac:dyDescent="0.3">
      <c r="A881" s="12" t="s">
        <v>529</v>
      </c>
      <c r="B881" s="5" t="s">
        <v>499</v>
      </c>
      <c r="C881" s="5" t="s">
        <v>308</v>
      </c>
      <c r="D881" s="5" t="s">
        <v>530</v>
      </c>
      <c r="E881" s="38" t="s">
        <v>0</v>
      </c>
      <c r="F881" s="60">
        <v>7955480</v>
      </c>
    </row>
    <row r="882" spans="1:6" ht="31.2" x14ac:dyDescent="0.3">
      <c r="A882" s="11" t="s">
        <v>531</v>
      </c>
      <c r="B882" s="5" t="s">
        <v>499</v>
      </c>
      <c r="C882" s="5" t="s">
        <v>308</v>
      </c>
      <c r="D882" s="5" t="s">
        <v>532</v>
      </c>
      <c r="E882" s="38" t="s">
        <v>0</v>
      </c>
      <c r="F882" s="60">
        <v>397780</v>
      </c>
    </row>
    <row r="883" spans="1:6" ht="31.2" x14ac:dyDescent="0.3">
      <c r="A883" s="12" t="s">
        <v>175</v>
      </c>
      <c r="B883" s="5" t="s">
        <v>499</v>
      </c>
      <c r="C883" s="5" t="s">
        <v>308</v>
      </c>
      <c r="D883" s="5" t="s">
        <v>532</v>
      </c>
      <c r="E883" s="38" t="s">
        <v>176</v>
      </c>
      <c r="F883" s="60">
        <v>397780</v>
      </c>
    </row>
    <row r="884" spans="1:6" ht="15.6" x14ac:dyDescent="0.3">
      <c r="A884" s="12" t="s">
        <v>177</v>
      </c>
      <c r="B884" s="5" t="s">
        <v>499</v>
      </c>
      <c r="C884" s="5" t="s">
        <v>308</v>
      </c>
      <c r="D884" s="5" t="s">
        <v>532</v>
      </c>
      <c r="E884" s="38" t="s">
        <v>178</v>
      </c>
      <c r="F884" s="60">
        <v>397780</v>
      </c>
    </row>
    <row r="885" spans="1:6" ht="31.2" x14ac:dyDescent="0.3">
      <c r="A885" s="11" t="s">
        <v>533</v>
      </c>
      <c r="B885" s="5" t="s">
        <v>499</v>
      </c>
      <c r="C885" s="5" t="s">
        <v>308</v>
      </c>
      <c r="D885" s="5" t="s">
        <v>534</v>
      </c>
      <c r="E885" s="38" t="s">
        <v>0</v>
      </c>
      <c r="F885" s="60">
        <v>3771300</v>
      </c>
    </row>
    <row r="886" spans="1:6" ht="31.2" x14ac:dyDescent="0.3">
      <c r="A886" s="12" t="s">
        <v>175</v>
      </c>
      <c r="B886" s="5" t="s">
        <v>499</v>
      </c>
      <c r="C886" s="5" t="s">
        <v>308</v>
      </c>
      <c r="D886" s="5" t="s">
        <v>534</v>
      </c>
      <c r="E886" s="38" t="s">
        <v>176</v>
      </c>
      <c r="F886" s="60">
        <v>3771300</v>
      </c>
    </row>
    <row r="887" spans="1:6" ht="15.6" x14ac:dyDescent="0.3">
      <c r="A887" s="12" t="s">
        <v>177</v>
      </c>
      <c r="B887" s="5" t="s">
        <v>499</v>
      </c>
      <c r="C887" s="5" t="s">
        <v>308</v>
      </c>
      <c r="D887" s="5" t="s">
        <v>534</v>
      </c>
      <c r="E887" s="38" t="s">
        <v>178</v>
      </c>
      <c r="F887" s="60">
        <v>3771300</v>
      </c>
    </row>
    <row r="888" spans="1:6" ht="31.2" x14ac:dyDescent="0.3">
      <c r="A888" s="11" t="s">
        <v>535</v>
      </c>
      <c r="B888" s="5" t="s">
        <v>499</v>
      </c>
      <c r="C888" s="5" t="s">
        <v>308</v>
      </c>
      <c r="D888" s="5" t="s">
        <v>536</v>
      </c>
      <c r="E888" s="38" t="s">
        <v>0</v>
      </c>
      <c r="F888" s="60">
        <v>3786400</v>
      </c>
    </row>
    <row r="889" spans="1:6" ht="31.2" x14ac:dyDescent="0.3">
      <c r="A889" s="12" t="s">
        <v>175</v>
      </c>
      <c r="B889" s="5" t="s">
        <v>499</v>
      </c>
      <c r="C889" s="5" t="s">
        <v>308</v>
      </c>
      <c r="D889" s="5" t="s">
        <v>536</v>
      </c>
      <c r="E889" s="38" t="s">
        <v>176</v>
      </c>
      <c r="F889" s="60">
        <v>3786400</v>
      </c>
    </row>
    <row r="890" spans="1:6" ht="15.6" x14ac:dyDescent="0.3">
      <c r="A890" s="12" t="s">
        <v>177</v>
      </c>
      <c r="B890" s="5" t="s">
        <v>499</v>
      </c>
      <c r="C890" s="5" t="s">
        <v>308</v>
      </c>
      <c r="D890" s="5" t="s">
        <v>536</v>
      </c>
      <c r="E890" s="38" t="s">
        <v>178</v>
      </c>
      <c r="F890" s="60">
        <v>3786400</v>
      </c>
    </row>
    <row r="891" spans="1:6" ht="31.2" x14ac:dyDescent="0.3">
      <c r="A891" s="12" t="s">
        <v>537</v>
      </c>
      <c r="B891" s="5" t="s">
        <v>499</v>
      </c>
      <c r="C891" s="5" t="s">
        <v>308</v>
      </c>
      <c r="D891" s="5" t="s">
        <v>538</v>
      </c>
      <c r="E891" s="38" t="s">
        <v>0</v>
      </c>
      <c r="F891" s="60">
        <v>69865830</v>
      </c>
    </row>
    <row r="892" spans="1:6" ht="15.6" x14ac:dyDescent="0.3">
      <c r="A892" s="11" t="s">
        <v>539</v>
      </c>
      <c r="B892" s="5" t="s">
        <v>499</v>
      </c>
      <c r="C892" s="5" t="s">
        <v>308</v>
      </c>
      <c r="D892" s="5" t="s">
        <v>540</v>
      </c>
      <c r="E892" s="38" t="s">
        <v>0</v>
      </c>
      <c r="F892" s="60">
        <v>67373042</v>
      </c>
    </row>
    <row r="893" spans="1:6" ht="31.2" x14ac:dyDescent="0.3">
      <c r="A893" s="12" t="s">
        <v>175</v>
      </c>
      <c r="B893" s="5" t="s">
        <v>499</v>
      </c>
      <c r="C893" s="5" t="s">
        <v>308</v>
      </c>
      <c r="D893" s="5" t="s">
        <v>540</v>
      </c>
      <c r="E893" s="38" t="s">
        <v>176</v>
      </c>
      <c r="F893" s="60">
        <v>52365554</v>
      </c>
    </row>
    <row r="894" spans="1:6" ht="15.6" x14ac:dyDescent="0.3">
      <c r="A894" s="12" t="s">
        <v>177</v>
      </c>
      <c r="B894" s="5" t="s">
        <v>499</v>
      </c>
      <c r="C894" s="5" t="s">
        <v>308</v>
      </c>
      <c r="D894" s="5" t="s">
        <v>540</v>
      </c>
      <c r="E894" s="38" t="s">
        <v>178</v>
      </c>
      <c r="F894" s="60">
        <v>52365554</v>
      </c>
    </row>
    <row r="895" spans="1:6" ht="15.6" x14ac:dyDescent="0.3">
      <c r="A895" s="12" t="s">
        <v>29</v>
      </c>
      <c r="B895" s="5" t="s">
        <v>499</v>
      </c>
      <c r="C895" s="5" t="s">
        <v>308</v>
      </c>
      <c r="D895" s="5" t="s">
        <v>540</v>
      </c>
      <c r="E895" s="38" t="s">
        <v>30</v>
      </c>
      <c r="F895" s="60">
        <v>15007488</v>
      </c>
    </row>
    <row r="896" spans="1:6" ht="15.6" x14ac:dyDescent="0.3">
      <c r="A896" s="12" t="s">
        <v>465</v>
      </c>
      <c r="B896" s="5" t="s">
        <v>499</v>
      </c>
      <c r="C896" s="5" t="s">
        <v>308</v>
      </c>
      <c r="D896" s="5" t="s">
        <v>540</v>
      </c>
      <c r="E896" s="38" t="s">
        <v>466</v>
      </c>
      <c r="F896" s="60">
        <v>15007488</v>
      </c>
    </row>
    <row r="897" spans="1:6" ht="15.6" x14ac:dyDescent="0.3">
      <c r="A897" s="11" t="s">
        <v>541</v>
      </c>
      <c r="B897" s="5" t="s">
        <v>499</v>
      </c>
      <c r="C897" s="5" t="s">
        <v>308</v>
      </c>
      <c r="D897" s="5" t="s">
        <v>542</v>
      </c>
      <c r="E897" s="38" t="s">
        <v>0</v>
      </c>
      <c r="F897" s="60">
        <v>2492788</v>
      </c>
    </row>
    <row r="898" spans="1:6" ht="31.2" x14ac:dyDescent="0.3">
      <c r="A898" s="12" t="s">
        <v>175</v>
      </c>
      <c r="B898" s="5" t="s">
        <v>499</v>
      </c>
      <c r="C898" s="5" t="s">
        <v>308</v>
      </c>
      <c r="D898" s="5" t="s">
        <v>542</v>
      </c>
      <c r="E898" s="38" t="s">
        <v>176</v>
      </c>
      <c r="F898" s="60">
        <v>2492788</v>
      </c>
    </row>
    <row r="899" spans="1:6" ht="15.6" x14ac:dyDescent="0.3">
      <c r="A899" s="12" t="s">
        <v>177</v>
      </c>
      <c r="B899" s="5" t="s">
        <v>499</v>
      </c>
      <c r="C899" s="5" t="s">
        <v>308</v>
      </c>
      <c r="D899" s="5" t="s">
        <v>542</v>
      </c>
      <c r="E899" s="38" t="s">
        <v>178</v>
      </c>
      <c r="F899" s="60">
        <v>2492788</v>
      </c>
    </row>
    <row r="900" spans="1:6" ht="31.2" x14ac:dyDescent="0.3">
      <c r="A900" s="12" t="s">
        <v>472</v>
      </c>
      <c r="B900" s="5" t="s">
        <v>499</v>
      </c>
      <c r="C900" s="5" t="s">
        <v>308</v>
      </c>
      <c r="D900" s="5" t="s">
        <v>473</v>
      </c>
      <c r="E900" s="38" t="s">
        <v>0</v>
      </c>
      <c r="F900" s="60">
        <v>11609000</v>
      </c>
    </row>
    <row r="901" spans="1:6" ht="46.8" x14ac:dyDescent="0.3">
      <c r="A901" s="11" t="s">
        <v>543</v>
      </c>
      <c r="B901" s="5" t="s">
        <v>499</v>
      </c>
      <c r="C901" s="5" t="s">
        <v>308</v>
      </c>
      <c r="D901" s="5" t="s">
        <v>544</v>
      </c>
      <c r="E901" s="38" t="s">
        <v>0</v>
      </c>
      <c r="F901" s="60">
        <v>3600000</v>
      </c>
    </row>
    <row r="902" spans="1:6" ht="31.2" x14ac:dyDescent="0.3">
      <c r="A902" s="12" t="s">
        <v>175</v>
      </c>
      <c r="B902" s="5" t="s">
        <v>499</v>
      </c>
      <c r="C902" s="5" t="s">
        <v>308</v>
      </c>
      <c r="D902" s="5" t="s">
        <v>544</v>
      </c>
      <c r="E902" s="38" t="s">
        <v>176</v>
      </c>
      <c r="F902" s="60">
        <v>3600000</v>
      </c>
    </row>
    <row r="903" spans="1:6" ht="15.6" x14ac:dyDescent="0.3">
      <c r="A903" s="12" t="s">
        <v>177</v>
      </c>
      <c r="B903" s="5" t="s">
        <v>499</v>
      </c>
      <c r="C903" s="5" t="s">
        <v>308</v>
      </c>
      <c r="D903" s="5" t="s">
        <v>544</v>
      </c>
      <c r="E903" s="38" t="s">
        <v>178</v>
      </c>
      <c r="F903" s="60">
        <v>3600000</v>
      </c>
    </row>
    <row r="904" spans="1:6" ht="31.2" x14ac:dyDescent="0.3">
      <c r="A904" s="11" t="s">
        <v>474</v>
      </c>
      <c r="B904" s="5" t="s">
        <v>499</v>
      </c>
      <c r="C904" s="5" t="s">
        <v>308</v>
      </c>
      <c r="D904" s="5" t="s">
        <v>475</v>
      </c>
      <c r="E904" s="38" t="s">
        <v>0</v>
      </c>
      <c r="F904" s="60">
        <v>2502000</v>
      </c>
    </row>
    <row r="905" spans="1:6" ht="31.2" x14ac:dyDescent="0.3">
      <c r="A905" s="12" t="s">
        <v>175</v>
      </c>
      <c r="B905" s="5" t="s">
        <v>499</v>
      </c>
      <c r="C905" s="5" t="s">
        <v>308</v>
      </c>
      <c r="D905" s="5" t="s">
        <v>475</v>
      </c>
      <c r="E905" s="38" t="s">
        <v>176</v>
      </c>
      <c r="F905" s="60">
        <v>2502000</v>
      </c>
    </row>
    <row r="906" spans="1:6" ht="15.6" x14ac:dyDescent="0.3">
      <c r="A906" s="12" t="s">
        <v>177</v>
      </c>
      <c r="B906" s="5" t="s">
        <v>499</v>
      </c>
      <c r="C906" s="5" t="s">
        <v>308</v>
      </c>
      <c r="D906" s="5" t="s">
        <v>475</v>
      </c>
      <c r="E906" s="38" t="s">
        <v>178</v>
      </c>
      <c r="F906" s="60">
        <v>2502000</v>
      </c>
    </row>
    <row r="907" spans="1:6" ht="31.2" x14ac:dyDescent="0.3">
      <c r="A907" s="73" t="s">
        <v>1242</v>
      </c>
      <c r="B907" s="64" t="s">
        <v>499</v>
      </c>
      <c r="C907" s="64" t="s">
        <v>308</v>
      </c>
      <c r="D907" s="64" t="s">
        <v>1243</v>
      </c>
      <c r="E907" s="64"/>
      <c r="F907" s="60">
        <v>5507000</v>
      </c>
    </row>
    <row r="908" spans="1:6" ht="31.2" x14ac:dyDescent="0.3">
      <c r="A908" s="73" t="s">
        <v>175</v>
      </c>
      <c r="B908" s="64" t="s">
        <v>499</v>
      </c>
      <c r="C908" s="64" t="s">
        <v>308</v>
      </c>
      <c r="D908" s="64" t="s">
        <v>1243</v>
      </c>
      <c r="E908" s="64" t="s">
        <v>176</v>
      </c>
      <c r="F908" s="60">
        <v>5507000</v>
      </c>
    </row>
    <row r="909" spans="1:6" ht="15.6" x14ac:dyDescent="0.3">
      <c r="A909" s="73" t="s">
        <v>177</v>
      </c>
      <c r="B909" s="64" t="s">
        <v>499</v>
      </c>
      <c r="C909" s="64" t="s">
        <v>308</v>
      </c>
      <c r="D909" s="64" t="s">
        <v>1243</v>
      </c>
      <c r="E909" s="64" t="s">
        <v>178</v>
      </c>
      <c r="F909" s="60">
        <v>5507000</v>
      </c>
    </row>
    <row r="910" spans="1:6" ht="15.6" x14ac:dyDescent="0.3">
      <c r="A910" s="11" t="s">
        <v>314</v>
      </c>
      <c r="B910" s="5" t="s">
        <v>499</v>
      </c>
      <c r="C910" s="5" t="s">
        <v>315</v>
      </c>
      <c r="D910" s="5" t="s">
        <v>0</v>
      </c>
      <c r="E910" s="38" t="s">
        <v>0</v>
      </c>
      <c r="F910" s="60">
        <v>266961605</v>
      </c>
    </row>
    <row r="911" spans="1:6" ht="31.2" x14ac:dyDescent="0.3">
      <c r="A911" s="12" t="s">
        <v>309</v>
      </c>
      <c r="B911" s="5" t="s">
        <v>499</v>
      </c>
      <c r="C911" s="5" t="s">
        <v>315</v>
      </c>
      <c r="D911" s="5" t="s">
        <v>310</v>
      </c>
      <c r="E911" s="38" t="s">
        <v>0</v>
      </c>
      <c r="F911" s="60">
        <v>266961605</v>
      </c>
    </row>
    <row r="912" spans="1:6" ht="46.8" x14ac:dyDescent="0.3">
      <c r="A912" s="12" t="s">
        <v>316</v>
      </c>
      <c r="B912" s="5" t="s">
        <v>499</v>
      </c>
      <c r="C912" s="5" t="s">
        <v>315</v>
      </c>
      <c r="D912" s="5" t="s">
        <v>317</v>
      </c>
      <c r="E912" s="38" t="s">
        <v>0</v>
      </c>
      <c r="F912" s="60">
        <v>206544604</v>
      </c>
    </row>
    <row r="913" spans="1:6" ht="31.2" x14ac:dyDescent="0.3">
      <c r="A913" s="11" t="s">
        <v>545</v>
      </c>
      <c r="B913" s="5" t="s">
        <v>499</v>
      </c>
      <c r="C913" s="5" t="s">
        <v>315</v>
      </c>
      <c r="D913" s="5" t="s">
        <v>546</v>
      </c>
      <c r="E913" s="38" t="s">
        <v>0</v>
      </c>
      <c r="F913" s="60">
        <v>16203700</v>
      </c>
    </row>
    <row r="914" spans="1:6" ht="31.2" x14ac:dyDescent="0.3">
      <c r="A914" s="12" t="s">
        <v>175</v>
      </c>
      <c r="B914" s="5" t="s">
        <v>499</v>
      </c>
      <c r="C914" s="5" t="s">
        <v>315</v>
      </c>
      <c r="D914" s="5" t="s">
        <v>546</v>
      </c>
      <c r="E914" s="38" t="s">
        <v>176</v>
      </c>
      <c r="F914" s="60">
        <v>16203700</v>
      </c>
    </row>
    <row r="915" spans="1:6" ht="15.6" x14ac:dyDescent="0.3">
      <c r="A915" s="12" t="s">
        <v>433</v>
      </c>
      <c r="B915" s="5" t="s">
        <v>499</v>
      </c>
      <c r="C915" s="5" t="s">
        <v>315</v>
      </c>
      <c r="D915" s="5" t="s">
        <v>546</v>
      </c>
      <c r="E915" s="38" t="s">
        <v>434</v>
      </c>
      <c r="F915" s="60">
        <v>16203700</v>
      </c>
    </row>
    <row r="916" spans="1:6" ht="15.6" x14ac:dyDescent="0.3">
      <c r="A916" s="11" t="s">
        <v>547</v>
      </c>
      <c r="B916" s="5" t="s">
        <v>499</v>
      </c>
      <c r="C916" s="5" t="s">
        <v>315</v>
      </c>
      <c r="D916" s="5" t="s">
        <v>548</v>
      </c>
      <c r="E916" s="38" t="s">
        <v>0</v>
      </c>
      <c r="F916" s="60">
        <v>45689013</v>
      </c>
    </row>
    <row r="917" spans="1:6" ht="31.2" x14ac:dyDescent="0.3">
      <c r="A917" s="12" t="s">
        <v>175</v>
      </c>
      <c r="B917" s="5" t="s">
        <v>499</v>
      </c>
      <c r="C917" s="5" t="s">
        <v>315</v>
      </c>
      <c r="D917" s="5" t="s">
        <v>548</v>
      </c>
      <c r="E917" s="38" t="s">
        <v>176</v>
      </c>
      <c r="F917" s="60">
        <v>45689013</v>
      </c>
    </row>
    <row r="918" spans="1:6" ht="15.6" x14ac:dyDescent="0.3">
      <c r="A918" s="12" t="s">
        <v>433</v>
      </c>
      <c r="B918" s="5" t="s">
        <v>499</v>
      </c>
      <c r="C918" s="5" t="s">
        <v>315</v>
      </c>
      <c r="D918" s="5" t="s">
        <v>548</v>
      </c>
      <c r="E918" s="38" t="s">
        <v>434</v>
      </c>
      <c r="F918" s="60">
        <v>45689013</v>
      </c>
    </row>
    <row r="919" spans="1:6" ht="82.5" customHeight="1" x14ac:dyDescent="0.3">
      <c r="A919" s="11" t="s">
        <v>510</v>
      </c>
      <c r="B919" s="5" t="s">
        <v>499</v>
      </c>
      <c r="C919" s="5" t="s">
        <v>315</v>
      </c>
      <c r="D919" s="5" t="s">
        <v>511</v>
      </c>
      <c r="E919" s="38" t="s">
        <v>0</v>
      </c>
      <c r="F919" s="60">
        <v>76755891</v>
      </c>
    </row>
    <row r="920" spans="1:6" ht="31.2" x14ac:dyDescent="0.3">
      <c r="A920" s="12" t="s">
        <v>175</v>
      </c>
      <c r="B920" s="5" t="s">
        <v>499</v>
      </c>
      <c r="C920" s="5" t="s">
        <v>315</v>
      </c>
      <c r="D920" s="5" t="s">
        <v>511</v>
      </c>
      <c r="E920" s="38" t="s">
        <v>176</v>
      </c>
      <c r="F920" s="60">
        <v>71755891</v>
      </c>
    </row>
    <row r="921" spans="1:6" ht="15.6" x14ac:dyDescent="0.3">
      <c r="A921" s="12" t="s">
        <v>177</v>
      </c>
      <c r="B921" s="5" t="s">
        <v>499</v>
      </c>
      <c r="C921" s="5" t="s">
        <v>315</v>
      </c>
      <c r="D921" s="5" t="s">
        <v>511</v>
      </c>
      <c r="E921" s="38" t="s">
        <v>178</v>
      </c>
      <c r="F921" s="60">
        <v>71755891</v>
      </c>
    </row>
    <row r="922" spans="1:6" ht="15.6" x14ac:dyDescent="0.3">
      <c r="A922" s="12" t="s">
        <v>29</v>
      </c>
      <c r="B922" s="5" t="s">
        <v>499</v>
      </c>
      <c r="C922" s="5" t="s">
        <v>315</v>
      </c>
      <c r="D922" s="5" t="s">
        <v>511</v>
      </c>
      <c r="E922" s="38" t="s">
        <v>30</v>
      </c>
      <c r="F922" s="60">
        <v>5000000</v>
      </c>
    </row>
    <row r="923" spans="1:6" ht="15.6" x14ac:dyDescent="0.3">
      <c r="A923" s="12" t="s">
        <v>465</v>
      </c>
      <c r="B923" s="5" t="s">
        <v>499</v>
      </c>
      <c r="C923" s="5" t="s">
        <v>315</v>
      </c>
      <c r="D923" s="5" t="s">
        <v>511</v>
      </c>
      <c r="E923" s="38" t="s">
        <v>466</v>
      </c>
      <c r="F923" s="60">
        <v>5000000</v>
      </c>
    </row>
    <row r="924" spans="1:6" ht="46.8" x14ac:dyDescent="0.3">
      <c r="A924" s="11" t="s">
        <v>1167</v>
      </c>
      <c r="B924" s="5" t="s">
        <v>499</v>
      </c>
      <c r="C924" s="5" t="s">
        <v>315</v>
      </c>
      <c r="D924" s="5" t="s">
        <v>549</v>
      </c>
      <c r="E924" s="38" t="s">
        <v>0</v>
      </c>
      <c r="F924" s="60">
        <v>66806500</v>
      </c>
    </row>
    <row r="925" spans="1:6" ht="31.2" x14ac:dyDescent="0.3">
      <c r="A925" s="12" t="s">
        <v>175</v>
      </c>
      <c r="B925" s="5" t="s">
        <v>499</v>
      </c>
      <c r="C925" s="5" t="s">
        <v>315</v>
      </c>
      <c r="D925" s="5" t="s">
        <v>549</v>
      </c>
      <c r="E925" s="38" t="s">
        <v>176</v>
      </c>
      <c r="F925" s="60">
        <v>66806500</v>
      </c>
    </row>
    <row r="926" spans="1:6" ht="15.6" x14ac:dyDescent="0.3">
      <c r="A926" s="12" t="s">
        <v>433</v>
      </c>
      <c r="B926" s="5" t="s">
        <v>499</v>
      </c>
      <c r="C926" s="5" t="s">
        <v>315</v>
      </c>
      <c r="D926" s="5" t="s">
        <v>549</v>
      </c>
      <c r="E926" s="38" t="s">
        <v>434</v>
      </c>
      <c r="F926" s="60">
        <v>66806500</v>
      </c>
    </row>
    <row r="927" spans="1:6" ht="31.2" x14ac:dyDescent="0.3">
      <c r="A927" s="11" t="s">
        <v>1168</v>
      </c>
      <c r="B927" s="5" t="s">
        <v>499</v>
      </c>
      <c r="C927" s="5" t="s">
        <v>315</v>
      </c>
      <c r="D927" s="5" t="s">
        <v>550</v>
      </c>
      <c r="E927" s="38" t="s">
        <v>0</v>
      </c>
      <c r="F927" s="60">
        <v>1089500</v>
      </c>
    </row>
    <row r="928" spans="1:6" ht="31.2" x14ac:dyDescent="0.3">
      <c r="A928" s="12" t="s">
        <v>175</v>
      </c>
      <c r="B928" s="5" t="s">
        <v>499</v>
      </c>
      <c r="C928" s="5" t="s">
        <v>315</v>
      </c>
      <c r="D928" s="5" t="s">
        <v>550</v>
      </c>
      <c r="E928" s="38" t="s">
        <v>176</v>
      </c>
      <c r="F928" s="60">
        <v>1089500</v>
      </c>
    </row>
    <row r="929" spans="1:6" ht="15.6" x14ac:dyDescent="0.3">
      <c r="A929" s="12" t="s">
        <v>433</v>
      </c>
      <c r="B929" s="5" t="s">
        <v>499</v>
      </c>
      <c r="C929" s="5" t="s">
        <v>315</v>
      </c>
      <c r="D929" s="5" t="s">
        <v>550</v>
      </c>
      <c r="E929" s="38" t="s">
        <v>434</v>
      </c>
      <c r="F929" s="60">
        <v>1089500</v>
      </c>
    </row>
    <row r="930" spans="1:6" ht="78" x14ac:dyDescent="0.3">
      <c r="A930" s="12" t="s">
        <v>311</v>
      </c>
      <c r="B930" s="5" t="s">
        <v>499</v>
      </c>
      <c r="C930" s="5" t="s">
        <v>315</v>
      </c>
      <c r="D930" s="5" t="s">
        <v>312</v>
      </c>
      <c r="E930" s="38" t="s">
        <v>0</v>
      </c>
      <c r="F930" s="60">
        <v>60417001</v>
      </c>
    </row>
    <row r="931" spans="1:6" ht="46.8" x14ac:dyDescent="0.3">
      <c r="A931" s="11" t="s">
        <v>551</v>
      </c>
      <c r="B931" s="5" t="s">
        <v>499</v>
      </c>
      <c r="C931" s="5" t="s">
        <v>315</v>
      </c>
      <c r="D931" s="5" t="s">
        <v>552</v>
      </c>
      <c r="E931" s="38" t="s">
        <v>0</v>
      </c>
      <c r="F931" s="60">
        <v>41021300</v>
      </c>
    </row>
    <row r="932" spans="1:6" ht="31.2" x14ac:dyDescent="0.3">
      <c r="A932" s="12" t="s">
        <v>175</v>
      </c>
      <c r="B932" s="5" t="s">
        <v>499</v>
      </c>
      <c r="C932" s="5" t="s">
        <v>315</v>
      </c>
      <c r="D932" s="5" t="s">
        <v>552</v>
      </c>
      <c r="E932" s="38" t="s">
        <v>176</v>
      </c>
      <c r="F932" s="60">
        <v>41021300</v>
      </c>
    </row>
    <row r="933" spans="1:6" ht="15.6" x14ac:dyDescent="0.3">
      <c r="A933" s="12" t="s">
        <v>433</v>
      </c>
      <c r="B933" s="5" t="s">
        <v>499</v>
      </c>
      <c r="C933" s="5" t="s">
        <v>315</v>
      </c>
      <c r="D933" s="5" t="s">
        <v>552</v>
      </c>
      <c r="E933" s="38" t="s">
        <v>434</v>
      </c>
      <c r="F933" s="60">
        <v>41021300</v>
      </c>
    </row>
    <row r="934" spans="1:6" ht="31.2" x14ac:dyDescent="0.3">
      <c r="A934" s="11" t="s">
        <v>524</v>
      </c>
      <c r="B934" s="5" t="s">
        <v>499</v>
      </c>
      <c r="C934" s="5" t="s">
        <v>315</v>
      </c>
      <c r="D934" s="5" t="s">
        <v>525</v>
      </c>
      <c r="E934" s="38" t="s">
        <v>0</v>
      </c>
      <c r="F934" s="60">
        <v>12700801</v>
      </c>
    </row>
    <row r="935" spans="1:6" ht="31.2" x14ac:dyDescent="0.3">
      <c r="A935" s="12" t="s">
        <v>175</v>
      </c>
      <c r="B935" s="5" t="s">
        <v>499</v>
      </c>
      <c r="C935" s="5" t="s">
        <v>315</v>
      </c>
      <c r="D935" s="5" t="s">
        <v>525</v>
      </c>
      <c r="E935" s="38" t="s">
        <v>176</v>
      </c>
      <c r="F935" s="60">
        <v>12700801</v>
      </c>
    </row>
    <row r="936" spans="1:6" ht="15.6" x14ac:dyDescent="0.3">
      <c r="A936" s="12" t="s">
        <v>433</v>
      </c>
      <c r="B936" s="5" t="s">
        <v>499</v>
      </c>
      <c r="C936" s="5" t="s">
        <v>315</v>
      </c>
      <c r="D936" s="5" t="s">
        <v>525</v>
      </c>
      <c r="E936" s="38" t="s">
        <v>434</v>
      </c>
      <c r="F936" s="60">
        <v>12700801</v>
      </c>
    </row>
    <row r="937" spans="1:6" ht="31.2" x14ac:dyDescent="0.3">
      <c r="A937" s="11" t="s">
        <v>1173</v>
      </c>
      <c r="B937" s="5" t="s">
        <v>499</v>
      </c>
      <c r="C937" s="5" t="s">
        <v>315</v>
      </c>
      <c r="D937" s="5" t="s">
        <v>553</v>
      </c>
      <c r="E937" s="38" t="s">
        <v>0</v>
      </c>
      <c r="F937" s="60">
        <v>6694900</v>
      </c>
    </row>
    <row r="938" spans="1:6" ht="31.2" x14ac:dyDescent="0.3">
      <c r="A938" s="12" t="s">
        <v>175</v>
      </c>
      <c r="B938" s="5" t="s">
        <v>499</v>
      </c>
      <c r="C938" s="5" t="s">
        <v>315</v>
      </c>
      <c r="D938" s="5" t="s">
        <v>553</v>
      </c>
      <c r="E938" s="38" t="s">
        <v>176</v>
      </c>
      <c r="F938" s="60">
        <v>6694900</v>
      </c>
    </row>
    <row r="939" spans="1:6" ht="15.6" x14ac:dyDescent="0.3">
      <c r="A939" s="12" t="s">
        <v>177</v>
      </c>
      <c r="B939" s="5" t="s">
        <v>499</v>
      </c>
      <c r="C939" s="5" t="s">
        <v>315</v>
      </c>
      <c r="D939" s="5" t="s">
        <v>553</v>
      </c>
      <c r="E939" s="38" t="s">
        <v>178</v>
      </c>
      <c r="F939" s="60">
        <v>0</v>
      </c>
    </row>
    <row r="940" spans="1:6" ht="15.6" x14ac:dyDescent="0.3">
      <c r="A940" s="12" t="s">
        <v>433</v>
      </c>
      <c r="B940" s="5" t="s">
        <v>499</v>
      </c>
      <c r="C940" s="5" t="s">
        <v>315</v>
      </c>
      <c r="D940" s="5" t="s">
        <v>553</v>
      </c>
      <c r="E940" s="38" t="s">
        <v>434</v>
      </c>
      <c r="F940" s="60">
        <v>6694900</v>
      </c>
    </row>
    <row r="941" spans="1:6" ht="15.6" x14ac:dyDescent="0.3">
      <c r="A941" s="11" t="s">
        <v>554</v>
      </c>
      <c r="B941" s="5" t="s">
        <v>499</v>
      </c>
      <c r="C941" s="5" t="s">
        <v>555</v>
      </c>
      <c r="D941" s="5" t="s">
        <v>0</v>
      </c>
      <c r="E941" s="38" t="s">
        <v>0</v>
      </c>
      <c r="F941" s="60">
        <v>30000000</v>
      </c>
    </row>
    <row r="942" spans="1:6" ht="31.2" x14ac:dyDescent="0.3">
      <c r="A942" s="12" t="s">
        <v>309</v>
      </c>
      <c r="B942" s="5" t="s">
        <v>499</v>
      </c>
      <c r="C942" s="5" t="s">
        <v>555</v>
      </c>
      <c r="D942" s="5" t="s">
        <v>310</v>
      </c>
      <c r="E942" s="38" t="s">
        <v>0</v>
      </c>
      <c r="F942" s="60">
        <v>30000000</v>
      </c>
    </row>
    <row r="943" spans="1:6" ht="78" x14ac:dyDescent="0.3">
      <c r="A943" s="12" t="s">
        <v>311</v>
      </c>
      <c r="B943" s="5" t="s">
        <v>499</v>
      </c>
      <c r="C943" s="5" t="s">
        <v>555</v>
      </c>
      <c r="D943" s="5" t="s">
        <v>312</v>
      </c>
      <c r="E943" s="38" t="s">
        <v>0</v>
      </c>
      <c r="F943" s="60">
        <v>30000000</v>
      </c>
    </row>
    <row r="944" spans="1:6" ht="31.2" x14ac:dyDescent="0.3">
      <c r="A944" s="11" t="s">
        <v>522</v>
      </c>
      <c r="B944" s="5" t="s">
        <v>499</v>
      </c>
      <c r="C944" s="5" t="s">
        <v>555</v>
      </c>
      <c r="D944" s="5" t="s">
        <v>523</v>
      </c>
      <c r="E944" s="38" t="s">
        <v>0</v>
      </c>
      <c r="F944" s="60">
        <v>30000000</v>
      </c>
    </row>
    <row r="945" spans="1:6" ht="31.2" x14ac:dyDescent="0.3">
      <c r="A945" s="12" t="s">
        <v>175</v>
      </c>
      <c r="B945" s="5" t="s">
        <v>499</v>
      </c>
      <c r="C945" s="5" t="s">
        <v>555</v>
      </c>
      <c r="D945" s="5" t="s">
        <v>523</v>
      </c>
      <c r="E945" s="38" t="s">
        <v>176</v>
      </c>
      <c r="F945" s="60">
        <v>30000000</v>
      </c>
    </row>
    <row r="946" spans="1:6" ht="15.6" x14ac:dyDescent="0.3">
      <c r="A946" s="12" t="s">
        <v>177</v>
      </c>
      <c r="B946" s="5" t="s">
        <v>499</v>
      </c>
      <c r="C946" s="5" t="s">
        <v>555</v>
      </c>
      <c r="D946" s="5" t="s">
        <v>523</v>
      </c>
      <c r="E946" s="38" t="s">
        <v>178</v>
      </c>
      <c r="F946" s="60">
        <v>30000000</v>
      </c>
    </row>
    <row r="947" spans="1:6" ht="15.6" x14ac:dyDescent="0.3">
      <c r="A947" s="11" t="s">
        <v>556</v>
      </c>
      <c r="B947" s="5" t="s">
        <v>499</v>
      </c>
      <c r="C947" s="5" t="s">
        <v>557</v>
      </c>
      <c r="D947" s="5" t="s">
        <v>0</v>
      </c>
      <c r="E947" s="38" t="s">
        <v>0</v>
      </c>
      <c r="F947" s="60">
        <v>134307633</v>
      </c>
    </row>
    <row r="948" spans="1:6" ht="31.2" x14ac:dyDescent="0.3">
      <c r="A948" s="12" t="s">
        <v>309</v>
      </c>
      <c r="B948" s="5" t="s">
        <v>499</v>
      </c>
      <c r="C948" s="5" t="s">
        <v>557</v>
      </c>
      <c r="D948" s="5" t="s">
        <v>310</v>
      </c>
      <c r="E948" s="38" t="s">
        <v>0</v>
      </c>
      <c r="F948" s="60">
        <v>134307633</v>
      </c>
    </row>
    <row r="949" spans="1:6" ht="31.2" x14ac:dyDescent="0.3">
      <c r="A949" s="12" t="s">
        <v>558</v>
      </c>
      <c r="B949" s="5" t="s">
        <v>499</v>
      </c>
      <c r="C949" s="5" t="s">
        <v>557</v>
      </c>
      <c r="D949" s="5" t="s">
        <v>559</v>
      </c>
      <c r="E949" s="38" t="s">
        <v>0</v>
      </c>
      <c r="F949" s="60">
        <v>134307633</v>
      </c>
    </row>
    <row r="950" spans="1:6" ht="31.2" x14ac:dyDescent="0.3">
      <c r="A950" s="11" t="s">
        <v>124</v>
      </c>
      <c r="B950" s="5" t="s">
        <v>499</v>
      </c>
      <c r="C950" s="5" t="s">
        <v>557</v>
      </c>
      <c r="D950" s="5" t="s">
        <v>560</v>
      </c>
      <c r="E950" s="38" t="s">
        <v>0</v>
      </c>
      <c r="F950" s="60">
        <v>59554596</v>
      </c>
    </row>
    <row r="951" spans="1:6" ht="62.4" x14ac:dyDescent="0.3">
      <c r="A951" s="12" t="s">
        <v>21</v>
      </c>
      <c r="B951" s="5" t="s">
        <v>499</v>
      </c>
      <c r="C951" s="5" t="s">
        <v>557</v>
      </c>
      <c r="D951" s="5" t="s">
        <v>560</v>
      </c>
      <c r="E951" s="38" t="s">
        <v>22</v>
      </c>
      <c r="F951" s="60">
        <v>46543948</v>
      </c>
    </row>
    <row r="952" spans="1:6" ht="15.6" x14ac:dyDescent="0.3">
      <c r="A952" s="12" t="s">
        <v>126</v>
      </c>
      <c r="B952" s="5" t="s">
        <v>499</v>
      </c>
      <c r="C952" s="5" t="s">
        <v>557</v>
      </c>
      <c r="D952" s="5" t="s">
        <v>560</v>
      </c>
      <c r="E952" s="38" t="s">
        <v>127</v>
      </c>
      <c r="F952" s="60">
        <v>46543948</v>
      </c>
    </row>
    <row r="953" spans="1:6" ht="31.2" x14ac:dyDescent="0.3">
      <c r="A953" s="12" t="s">
        <v>25</v>
      </c>
      <c r="B953" s="5" t="s">
        <v>499</v>
      </c>
      <c r="C953" s="5" t="s">
        <v>557</v>
      </c>
      <c r="D953" s="5" t="s">
        <v>560</v>
      </c>
      <c r="E953" s="38" t="s">
        <v>26</v>
      </c>
      <c r="F953" s="60">
        <v>13010648</v>
      </c>
    </row>
    <row r="954" spans="1:6" ht="31.2" x14ac:dyDescent="0.3">
      <c r="A954" s="12" t="s">
        <v>27</v>
      </c>
      <c r="B954" s="5" t="s">
        <v>499</v>
      </c>
      <c r="C954" s="5" t="s">
        <v>557</v>
      </c>
      <c r="D954" s="5" t="s">
        <v>560</v>
      </c>
      <c r="E954" s="38" t="s">
        <v>28</v>
      </c>
      <c r="F954" s="60">
        <v>13010648</v>
      </c>
    </row>
    <row r="955" spans="1:6" ht="31.2" x14ac:dyDescent="0.3">
      <c r="A955" s="11" t="s">
        <v>561</v>
      </c>
      <c r="B955" s="5" t="s">
        <v>499</v>
      </c>
      <c r="C955" s="5" t="s">
        <v>557</v>
      </c>
      <c r="D955" s="5" t="s">
        <v>562</v>
      </c>
      <c r="E955" s="38" t="s">
        <v>0</v>
      </c>
      <c r="F955" s="60">
        <v>5000000</v>
      </c>
    </row>
    <row r="956" spans="1:6" ht="15.6" x14ac:dyDescent="0.3">
      <c r="A956" s="12" t="s">
        <v>29</v>
      </c>
      <c r="B956" s="5" t="s">
        <v>499</v>
      </c>
      <c r="C956" s="5" t="s">
        <v>557</v>
      </c>
      <c r="D956" s="5" t="s">
        <v>562</v>
      </c>
      <c r="E956" s="38" t="s">
        <v>30</v>
      </c>
      <c r="F956" s="60">
        <v>5000000</v>
      </c>
    </row>
    <row r="957" spans="1:6" ht="15.6" x14ac:dyDescent="0.3">
      <c r="A957" s="12" t="s">
        <v>465</v>
      </c>
      <c r="B957" s="5" t="s">
        <v>499</v>
      </c>
      <c r="C957" s="5" t="s">
        <v>557</v>
      </c>
      <c r="D957" s="5" t="s">
        <v>562</v>
      </c>
      <c r="E957" s="38" t="s">
        <v>466</v>
      </c>
      <c r="F957" s="60">
        <v>5000000</v>
      </c>
    </row>
    <row r="958" spans="1:6" ht="15.6" x14ac:dyDescent="0.3">
      <c r="A958" s="11" t="s">
        <v>1125</v>
      </c>
      <c r="B958" s="5" t="s">
        <v>499</v>
      </c>
      <c r="C958" s="5" t="s">
        <v>557</v>
      </c>
      <c r="D958" s="5" t="s">
        <v>563</v>
      </c>
      <c r="E958" s="38" t="s">
        <v>0</v>
      </c>
      <c r="F958" s="60">
        <v>69753037</v>
      </c>
    </row>
    <row r="959" spans="1:6" ht="31.2" x14ac:dyDescent="0.3">
      <c r="A959" s="12" t="s">
        <v>175</v>
      </c>
      <c r="B959" s="5" t="s">
        <v>499</v>
      </c>
      <c r="C959" s="5" t="s">
        <v>557</v>
      </c>
      <c r="D959" s="5" t="s">
        <v>563</v>
      </c>
      <c r="E959" s="38" t="s">
        <v>176</v>
      </c>
      <c r="F959" s="60">
        <v>69753037</v>
      </c>
    </row>
    <row r="960" spans="1:6" ht="15.6" x14ac:dyDescent="0.3">
      <c r="A960" s="12" t="s">
        <v>177</v>
      </c>
      <c r="B960" s="5" t="s">
        <v>499</v>
      </c>
      <c r="C960" s="5" t="s">
        <v>557</v>
      </c>
      <c r="D960" s="5" t="s">
        <v>563</v>
      </c>
      <c r="E960" s="38" t="s">
        <v>178</v>
      </c>
      <c r="F960" s="60">
        <v>27707595</v>
      </c>
    </row>
    <row r="961" spans="1:6" ht="15.6" x14ac:dyDescent="0.3">
      <c r="A961" s="12" t="s">
        <v>433</v>
      </c>
      <c r="B961" s="5" t="s">
        <v>499</v>
      </c>
      <c r="C961" s="5" t="s">
        <v>557</v>
      </c>
      <c r="D961" s="5" t="s">
        <v>563</v>
      </c>
      <c r="E961" s="38" t="s">
        <v>434</v>
      </c>
      <c r="F961" s="60">
        <v>42045442</v>
      </c>
    </row>
    <row r="962" spans="1:6" ht="31.2" x14ac:dyDescent="0.3">
      <c r="A962" s="11" t="s">
        <v>564</v>
      </c>
      <c r="B962" s="5" t="s">
        <v>499</v>
      </c>
      <c r="C962" s="5" t="s">
        <v>565</v>
      </c>
      <c r="D962" s="5" t="s">
        <v>0</v>
      </c>
      <c r="E962" s="38" t="s">
        <v>0</v>
      </c>
      <c r="F962" s="60">
        <v>218082173</v>
      </c>
    </row>
    <row r="963" spans="1:6" ht="31.2" x14ac:dyDescent="0.3">
      <c r="A963" s="12" t="s">
        <v>309</v>
      </c>
      <c r="B963" s="5" t="s">
        <v>499</v>
      </c>
      <c r="C963" s="5" t="s">
        <v>565</v>
      </c>
      <c r="D963" s="5" t="s">
        <v>310</v>
      </c>
      <c r="E963" s="38" t="s">
        <v>0</v>
      </c>
      <c r="F963" s="60">
        <v>218082173</v>
      </c>
    </row>
    <row r="964" spans="1:6" ht="78" x14ac:dyDescent="0.3">
      <c r="A964" s="12" t="s">
        <v>311</v>
      </c>
      <c r="B964" s="5" t="s">
        <v>499</v>
      </c>
      <c r="C964" s="5" t="s">
        <v>565</v>
      </c>
      <c r="D964" s="5" t="s">
        <v>312</v>
      </c>
      <c r="E964" s="38" t="s">
        <v>0</v>
      </c>
      <c r="F964" s="60">
        <v>218082173</v>
      </c>
    </row>
    <row r="965" spans="1:6" ht="15.6" x14ac:dyDescent="0.3">
      <c r="A965" s="11" t="s">
        <v>566</v>
      </c>
      <c r="B965" s="5" t="s">
        <v>499</v>
      </c>
      <c r="C965" s="5" t="s">
        <v>565</v>
      </c>
      <c r="D965" s="5" t="s">
        <v>567</v>
      </c>
      <c r="E965" s="38" t="s">
        <v>0</v>
      </c>
      <c r="F965" s="60">
        <v>135682173</v>
      </c>
    </row>
    <row r="966" spans="1:6" ht="31.2" x14ac:dyDescent="0.3">
      <c r="A966" s="12" t="s">
        <v>175</v>
      </c>
      <c r="B966" s="5" t="s">
        <v>499</v>
      </c>
      <c r="C966" s="5" t="s">
        <v>565</v>
      </c>
      <c r="D966" s="5" t="s">
        <v>567</v>
      </c>
      <c r="E966" s="38" t="s">
        <v>176</v>
      </c>
      <c r="F966" s="60">
        <v>135682173</v>
      </c>
    </row>
    <row r="967" spans="1:6" ht="15.6" x14ac:dyDescent="0.3">
      <c r="A967" s="12" t="s">
        <v>177</v>
      </c>
      <c r="B967" s="5" t="s">
        <v>499</v>
      </c>
      <c r="C967" s="5" t="s">
        <v>565</v>
      </c>
      <c r="D967" s="5" t="s">
        <v>567</v>
      </c>
      <c r="E967" s="38" t="s">
        <v>178</v>
      </c>
      <c r="F967" s="60">
        <v>135682173</v>
      </c>
    </row>
    <row r="968" spans="1:6" ht="15.6" x14ac:dyDescent="0.3">
      <c r="A968" s="11" t="s">
        <v>1170</v>
      </c>
      <c r="B968" s="5" t="s">
        <v>499</v>
      </c>
      <c r="C968" s="5" t="s">
        <v>565</v>
      </c>
      <c r="D968" s="5" t="s">
        <v>568</v>
      </c>
      <c r="E968" s="38" t="s">
        <v>0</v>
      </c>
      <c r="F968" s="60">
        <v>82400000</v>
      </c>
    </row>
    <row r="969" spans="1:6" ht="31.2" x14ac:dyDescent="0.3">
      <c r="A969" s="12" t="s">
        <v>175</v>
      </c>
      <c r="B969" s="5" t="s">
        <v>499</v>
      </c>
      <c r="C969" s="5" t="s">
        <v>565</v>
      </c>
      <c r="D969" s="5" t="s">
        <v>568</v>
      </c>
      <c r="E969" s="38" t="s">
        <v>176</v>
      </c>
      <c r="F969" s="60">
        <v>82400000</v>
      </c>
    </row>
    <row r="970" spans="1:6" ht="15.6" x14ac:dyDescent="0.3">
      <c r="A970" s="12" t="s">
        <v>177</v>
      </c>
      <c r="B970" s="5" t="s">
        <v>499</v>
      </c>
      <c r="C970" s="5" t="s">
        <v>565</v>
      </c>
      <c r="D970" s="5" t="s">
        <v>568</v>
      </c>
      <c r="E970" s="38" t="s">
        <v>178</v>
      </c>
      <c r="F970" s="60">
        <v>82400000</v>
      </c>
    </row>
    <row r="971" spans="1:6" ht="15.6" x14ac:dyDescent="0.3">
      <c r="A971" s="11" t="s">
        <v>569</v>
      </c>
      <c r="B971" s="5" t="s">
        <v>499</v>
      </c>
      <c r="C971" s="5" t="s">
        <v>570</v>
      </c>
      <c r="D971" s="5" t="s">
        <v>0</v>
      </c>
      <c r="E971" s="38" t="s">
        <v>0</v>
      </c>
      <c r="F971" s="60">
        <v>6285281057</v>
      </c>
    </row>
    <row r="972" spans="1:6" ht="31.2" x14ac:dyDescent="0.3">
      <c r="A972" s="12" t="s">
        <v>309</v>
      </c>
      <c r="B972" s="5" t="s">
        <v>499</v>
      </c>
      <c r="C972" s="5" t="s">
        <v>570</v>
      </c>
      <c r="D972" s="5" t="s">
        <v>310</v>
      </c>
      <c r="E972" s="38" t="s">
        <v>0</v>
      </c>
      <c r="F972" s="60">
        <v>2044782657</v>
      </c>
    </row>
    <row r="973" spans="1:6" ht="46.8" x14ac:dyDescent="0.3">
      <c r="A973" s="12" t="s">
        <v>316</v>
      </c>
      <c r="B973" s="5" t="s">
        <v>499</v>
      </c>
      <c r="C973" s="5" t="s">
        <v>570</v>
      </c>
      <c r="D973" s="5" t="s">
        <v>317</v>
      </c>
      <c r="E973" s="38" t="s">
        <v>0</v>
      </c>
      <c r="F973" s="60">
        <v>169993200</v>
      </c>
    </row>
    <row r="974" spans="1:6" ht="78" x14ac:dyDescent="0.3">
      <c r="A974" s="11" t="s">
        <v>1119</v>
      </c>
      <c r="B974" s="5" t="s">
        <v>499</v>
      </c>
      <c r="C974" s="5" t="s">
        <v>570</v>
      </c>
      <c r="D974" s="5" t="s">
        <v>509</v>
      </c>
      <c r="E974" s="38" t="s">
        <v>0</v>
      </c>
      <c r="F974" s="60">
        <v>167993200</v>
      </c>
    </row>
    <row r="975" spans="1:6" ht="31.2" x14ac:dyDescent="0.3">
      <c r="A975" s="12" t="s">
        <v>175</v>
      </c>
      <c r="B975" s="5" t="s">
        <v>499</v>
      </c>
      <c r="C975" s="5" t="s">
        <v>570</v>
      </c>
      <c r="D975" s="5" t="s">
        <v>509</v>
      </c>
      <c r="E975" s="38" t="s">
        <v>176</v>
      </c>
      <c r="F975" s="60">
        <v>137993200</v>
      </c>
    </row>
    <row r="976" spans="1:6" ht="15.6" x14ac:dyDescent="0.3">
      <c r="A976" s="12" t="s">
        <v>177</v>
      </c>
      <c r="B976" s="5" t="s">
        <v>499</v>
      </c>
      <c r="C976" s="5" t="s">
        <v>570</v>
      </c>
      <c r="D976" s="5" t="s">
        <v>509</v>
      </c>
      <c r="E976" s="38" t="s">
        <v>178</v>
      </c>
      <c r="F976" s="60">
        <v>137993200</v>
      </c>
    </row>
    <row r="977" spans="1:6" ht="15.6" x14ac:dyDescent="0.3">
      <c r="A977" s="12" t="s">
        <v>29</v>
      </c>
      <c r="B977" s="5" t="s">
        <v>499</v>
      </c>
      <c r="C977" s="5" t="s">
        <v>570</v>
      </c>
      <c r="D977" s="5" t="s">
        <v>509</v>
      </c>
      <c r="E977" s="38" t="s">
        <v>30</v>
      </c>
      <c r="F977" s="60">
        <v>30000000</v>
      </c>
    </row>
    <row r="978" spans="1:6" ht="15.6" x14ac:dyDescent="0.3">
      <c r="A978" s="12" t="s">
        <v>465</v>
      </c>
      <c r="B978" s="5" t="s">
        <v>499</v>
      </c>
      <c r="C978" s="5" t="s">
        <v>570</v>
      </c>
      <c r="D978" s="5" t="s">
        <v>509</v>
      </c>
      <c r="E978" s="38" t="s">
        <v>466</v>
      </c>
      <c r="F978" s="60">
        <v>30000000</v>
      </c>
    </row>
    <row r="979" spans="1:6" ht="81.900000000000006" customHeight="1" x14ac:dyDescent="0.3">
      <c r="A979" s="11" t="s">
        <v>510</v>
      </c>
      <c r="B979" s="5" t="s">
        <v>499</v>
      </c>
      <c r="C979" s="5" t="s">
        <v>570</v>
      </c>
      <c r="D979" s="5" t="s">
        <v>511</v>
      </c>
      <c r="E979" s="38" t="s">
        <v>0</v>
      </c>
      <c r="F979" s="60">
        <v>2000000</v>
      </c>
    </row>
    <row r="980" spans="1:6" ht="15.6" x14ac:dyDescent="0.3">
      <c r="A980" s="12" t="s">
        <v>29</v>
      </c>
      <c r="B980" s="5" t="s">
        <v>499</v>
      </c>
      <c r="C980" s="5" t="s">
        <v>570</v>
      </c>
      <c r="D980" s="5" t="s">
        <v>511</v>
      </c>
      <c r="E980" s="38" t="s">
        <v>30</v>
      </c>
      <c r="F980" s="60">
        <v>2000000</v>
      </c>
    </row>
    <row r="981" spans="1:6" ht="15.6" x14ac:dyDescent="0.3">
      <c r="A981" s="12" t="s">
        <v>465</v>
      </c>
      <c r="B981" s="5" t="s">
        <v>499</v>
      </c>
      <c r="C981" s="5" t="s">
        <v>570</v>
      </c>
      <c r="D981" s="5" t="s">
        <v>511</v>
      </c>
      <c r="E981" s="38" t="s">
        <v>466</v>
      </c>
      <c r="F981" s="60">
        <v>2000000</v>
      </c>
    </row>
    <row r="982" spans="1:6" ht="78" x14ac:dyDescent="0.3">
      <c r="A982" s="12" t="s">
        <v>311</v>
      </c>
      <c r="B982" s="5" t="s">
        <v>499</v>
      </c>
      <c r="C982" s="5" t="s">
        <v>570</v>
      </c>
      <c r="D982" s="5" t="s">
        <v>312</v>
      </c>
      <c r="E982" s="38" t="s">
        <v>0</v>
      </c>
      <c r="F982" s="60">
        <v>923455707</v>
      </c>
    </row>
    <row r="983" spans="1:6" ht="31.2" x14ac:dyDescent="0.3">
      <c r="A983" s="11" t="s">
        <v>124</v>
      </c>
      <c r="B983" s="5" t="s">
        <v>499</v>
      </c>
      <c r="C983" s="5" t="s">
        <v>570</v>
      </c>
      <c r="D983" s="5" t="s">
        <v>571</v>
      </c>
      <c r="E983" s="38" t="s">
        <v>0</v>
      </c>
      <c r="F983" s="60">
        <v>60609762</v>
      </c>
    </row>
    <row r="984" spans="1:6" ht="62.4" x14ac:dyDescent="0.3">
      <c r="A984" s="12" t="s">
        <v>21</v>
      </c>
      <c r="B984" s="5" t="s">
        <v>499</v>
      </c>
      <c r="C984" s="5" t="s">
        <v>570</v>
      </c>
      <c r="D984" s="5" t="s">
        <v>571</v>
      </c>
      <c r="E984" s="38" t="s">
        <v>22</v>
      </c>
      <c r="F984" s="60">
        <v>53134357</v>
      </c>
    </row>
    <row r="985" spans="1:6" ht="15.6" x14ac:dyDescent="0.3">
      <c r="A985" s="12" t="s">
        <v>126</v>
      </c>
      <c r="B985" s="5" t="s">
        <v>499</v>
      </c>
      <c r="C985" s="5" t="s">
        <v>570</v>
      </c>
      <c r="D985" s="5" t="s">
        <v>571</v>
      </c>
      <c r="E985" s="38" t="s">
        <v>127</v>
      </c>
      <c r="F985" s="60">
        <v>53134357</v>
      </c>
    </row>
    <row r="986" spans="1:6" ht="31.2" x14ac:dyDescent="0.3">
      <c r="A986" s="12" t="s">
        <v>25</v>
      </c>
      <c r="B986" s="5" t="s">
        <v>499</v>
      </c>
      <c r="C986" s="5" t="s">
        <v>570</v>
      </c>
      <c r="D986" s="5" t="s">
        <v>571</v>
      </c>
      <c r="E986" s="38" t="s">
        <v>26</v>
      </c>
      <c r="F986" s="60">
        <v>7475405</v>
      </c>
    </row>
    <row r="987" spans="1:6" ht="31.2" x14ac:dyDescent="0.3">
      <c r="A987" s="12" t="s">
        <v>27</v>
      </c>
      <c r="B987" s="5" t="s">
        <v>499</v>
      </c>
      <c r="C987" s="5" t="s">
        <v>570</v>
      </c>
      <c r="D987" s="5" t="s">
        <v>571</v>
      </c>
      <c r="E987" s="38" t="s">
        <v>28</v>
      </c>
      <c r="F987" s="60">
        <v>7475405</v>
      </c>
    </row>
    <row r="988" spans="1:6" ht="31.2" x14ac:dyDescent="0.3">
      <c r="A988" s="11" t="s">
        <v>512</v>
      </c>
      <c r="B988" s="5" t="s">
        <v>499</v>
      </c>
      <c r="C988" s="5" t="s">
        <v>570</v>
      </c>
      <c r="D988" s="5" t="s">
        <v>513</v>
      </c>
      <c r="E988" s="38" t="s">
        <v>0</v>
      </c>
      <c r="F988" s="60">
        <v>642000</v>
      </c>
    </row>
    <row r="989" spans="1:6" ht="31.2" x14ac:dyDescent="0.3">
      <c r="A989" s="12" t="s">
        <v>175</v>
      </c>
      <c r="B989" s="5" t="s">
        <v>499</v>
      </c>
      <c r="C989" s="5" t="s">
        <v>570</v>
      </c>
      <c r="D989" s="5" t="s">
        <v>513</v>
      </c>
      <c r="E989" s="38" t="s">
        <v>176</v>
      </c>
      <c r="F989" s="60">
        <v>642000</v>
      </c>
    </row>
    <row r="990" spans="1:6" ht="15.6" x14ac:dyDescent="0.3">
      <c r="A990" s="12" t="s">
        <v>177</v>
      </c>
      <c r="B990" s="5" t="s">
        <v>499</v>
      </c>
      <c r="C990" s="5" t="s">
        <v>570</v>
      </c>
      <c r="D990" s="5" t="s">
        <v>513</v>
      </c>
      <c r="E990" s="38" t="s">
        <v>178</v>
      </c>
      <c r="F990" s="60">
        <v>642000</v>
      </c>
    </row>
    <row r="991" spans="1:6" ht="31.2" x14ac:dyDescent="0.3">
      <c r="A991" s="11" t="s">
        <v>514</v>
      </c>
      <c r="B991" s="5" t="s">
        <v>499</v>
      </c>
      <c r="C991" s="5" t="s">
        <v>570</v>
      </c>
      <c r="D991" s="5" t="s">
        <v>515</v>
      </c>
      <c r="E991" s="38" t="s">
        <v>0</v>
      </c>
      <c r="F991" s="60">
        <v>300000</v>
      </c>
    </row>
    <row r="992" spans="1:6" ht="31.2" x14ac:dyDescent="0.3">
      <c r="A992" s="12" t="s">
        <v>175</v>
      </c>
      <c r="B992" s="5" t="s">
        <v>499</v>
      </c>
      <c r="C992" s="5" t="s">
        <v>570</v>
      </c>
      <c r="D992" s="5" t="s">
        <v>515</v>
      </c>
      <c r="E992" s="38" t="s">
        <v>176</v>
      </c>
      <c r="F992" s="60">
        <v>300000</v>
      </c>
    </row>
    <row r="993" spans="1:6" ht="15.6" x14ac:dyDescent="0.3">
      <c r="A993" s="12" t="s">
        <v>177</v>
      </c>
      <c r="B993" s="5" t="s">
        <v>499</v>
      </c>
      <c r="C993" s="5" t="s">
        <v>570</v>
      </c>
      <c r="D993" s="5" t="s">
        <v>515</v>
      </c>
      <c r="E993" s="38" t="s">
        <v>178</v>
      </c>
      <c r="F993" s="60">
        <v>300000</v>
      </c>
    </row>
    <row r="994" spans="1:6" ht="31.2" x14ac:dyDescent="0.3">
      <c r="A994" s="11" t="s">
        <v>518</v>
      </c>
      <c r="B994" s="5" t="s">
        <v>499</v>
      </c>
      <c r="C994" s="5" t="s">
        <v>570</v>
      </c>
      <c r="D994" s="5" t="s">
        <v>519</v>
      </c>
      <c r="E994" s="38" t="s">
        <v>0</v>
      </c>
      <c r="F994" s="60">
        <v>2000000</v>
      </c>
    </row>
    <row r="995" spans="1:6" ht="31.2" x14ac:dyDescent="0.3">
      <c r="A995" s="12" t="s">
        <v>175</v>
      </c>
      <c r="B995" s="5" t="s">
        <v>499</v>
      </c>
      <c r="C995" s="5" t="s">
        <v>570</v>
      </c>
      <c r="D995" s="5" t="s">
        <v>519</v>
      </c>
      <c r="E995" s="38" t="s">
        <v>176</v>
      </c>
      <c r="F995" s="60">
        <v>2000000</v>
      </c>
    </row>
    <row r="996" spans="1:6" ht="15.6" x14ac:dyDescent="0.3">
      <c r="A996" s="12" t="s">
        <v>177</v>
      </c>
      <c r="B996" s="5" t="s">
        <v>499</v>
      </c>
      <c r="C996" s="5" t="s">
        <v>570</v>
      </c>
      <c r="D996" s="5" t="s">
        <v>519</v>
      </c>
      <c r="E996" s="38" t="s">
        <v>178</v>
      </c>
      <c r="F996" s="60">
        <v>2000000</v>
      </c>
    </row>
    <row r="997" spans="1:6" ht="31.2" x14ac:dyDescent="0.3">
      <c r="A997" s="11" t="s">
        <v>522</v>
      </c>
      <c r="B997" s="5" t="s">
        <v>499</v>
      </c>
      <c r="C997" s="5" t="s">
        <v>570</v>
      </c>
      <c r="D997" s="5" t="s">
        <v>523</v>
      </c>
      <c r="E997" s="38" t="s">
        <v>0</v>
      </c>
      <c r="F997" s="60">
        <v>74257006</v>
      </c>
    </row>
    <row r="998" spans="1:6" ht="31.2" x14ac:dyDescent="0.3">
      <c r="A998" s="12" t="s">
        <v>175</v>
      </c>
      <c r="B998" s="5" t="s">
        <v>499</v>
      </c>
      <c r="C998" s="5" t="s">
        <v>570</v>
      </c>
      <c r="D998" s="5" t="s">
        <v>523</v>
      </c>
      <c r="E998" s="38" t="s">
        <v>176</v>
      </c>
      <c r="F998" s="60">
        <v>1452506</v>
      </c>
    </row>
    <row r="999" spans="1:6" ht="15.6" x14ac:dyDescent="0.3">
      <c r="A999" s="12" t="s">
        <v>177</v>
      </c>
      <c r="B999" s="5" t="s">
        <v>499</v>
      </c>
      <c r="C999" s="5" t="s">
        <v>570</v>
      </c>
      <c r="D999" s="5" t="s">
        <v>523</v>
      </c>
      <c r="E999" s="38" t="s">
        <v>178</v>
      </c>
      <c r="F999" s="60">
        <v>1452506</v>
      </c>
    </row>
    <row r="1000" spans="1:6" ht="15.6" x14ac:dyDescent="0.3">
      <c r="A1000" s="12" t="s">
        <v>29</v>
      </c>
      <c r="B1000" s="5" t="s">
        <v>499</v>
      </c>
      <c r="C1000" s="5" t="s">
        <v>570</v>
      </c>
      <c r="D1000" s="5" t="s">
        <v>523</v>
      </c>
      <c r="E1000" s="38" t="s">
        <v>30</v>
      </c>
      <c r="F1000" s="60">
        <v>72804500</v>
      </c>
    </row>
    <row r="1001" spans="1:6" ht="15.6" x14ac:dyDescent="0.3">
      <c r="A1001" s="12" t="s">
        <v>465</v>
      </c>
      <c r="B1001" s="5" t="s">
        <v>499</v>
      </c>
      <c r="C1001" s="5" t="s">
        <v>570</v>
      </c>
      <c r="D1001" s="5" t="s">
        <v>523</v>
      </c>
      <c r="E1001" s="38" t="s">
        <v>466</v>
      </c>
      <c r="F1001" s="60">
        <v>72804500</v>
      </c>
    </row>
    <row r="1002" spans="1:6" ht="31.2" x14ac:dyDescent="0.3">
      <c r="A1002" s="11" t="s">
        <v>524</v>
      </c>
      <c r="B1002" s="5" t="s">
        <v>499</v>
      </c>
      <c r="C1002" s="5" t="s">
        <v>570</v>
      </c>
      <c r="D1002" s="5" t="s">
        <v>525</v>
      </c>
      <c r="E1002" s="38" t="s">
        <v>0</v>
      </c>
      <c r="F1002" s="60">
        <v>198842039</v>
      </c>
    </row>
    <row r="1003" spans="1:6" ht="31.2" x14ac:dyDescent="0.3">
      <c r="A1003" s="12" t="s">
        <v>175</v>
      </c>
      <c r="B1003" s="5" t="s">
        <v>499</v>
      </c>
      <c r="C1003" s="5" t="s">
        <v>570</v>
      </c>
      <c r="D1003" s="5" t="s">
        <v>525</v>
      </c>
      <c r="E1003" s="38" t="s">
        <v>176</v>
      </c>
      <c r="F1003" s="60">
        <v>163658695</v>
      </c>
    </row>
    <row r="1004" spans="1:6" ht="15.6" x14ac:dyDescent="0.3">
      <c r="A1004" s="12" t="s">
        <v>177</v>
      </c>
      <c r="B1004" s="5" t="s">
        <v>499</v>
      </c>
      <c r="C1004" s="5" t="s">
        <v>570</v>
      </c>
      <c r="D1004" s="5" t="s">
        <v>525</v>
      </c>
      <c r="E1004" s="38" t="s">
        <v>178</v>
      </c>
      <c r="F1004" s="60">
        <v>163658695</v>
      </c>
    </row>
    <row r="1005" spans="1:6" ht="15.6" x14ac:dyDescent="0.3">
      <c r="A1005" s="12" t="s">
        <v>29</v>
      </c>
      <c r="B1005" s="5" t="s">
        <v>499</v>
      </c>
      <c r="C1005" s="5" t="s">
        <v>570</v>
      </c>
      <c r="D1005" s="5" t="s">
        <v>525</v>
      </c>
      <c r="E1005" s="38" t="s">
        <v>30</v>
      </c>
      <c r="F1005" s="60">
        <v>35183344</v>
      </c>
    </row>
    <row r="1006" spans="1:6" ht="46.8" x14ac:dyDescent="0.3">
      <c r="A1006" s="12" t="s">
        <v>179</v>
      </c>
      <c r="B1006" s="5" t="s">
        <v>499</v>
      </c>
      <c r="C1006" s="5" t="s">
        <v>570</v>
      </c>
      <c r="D1006" s="5" t="s">
        <v>525</v>
      </c>
      <c r="E1006" s="38" t="s">
        <v>180</v>
      </c>
      <c r="F1006" s="60">
        <v>627590</v>
      </c>
    </row>
    <row r="1007" spans="1:6" ht="15.6" x14ac:dyDescent="0.3">
      <c r="A1007" s="12" t="s">
        <v>465</v>
      </c>
      <c r="B1007" s="5" t="s">
        <v>499</v>
      </c>
      <c r="C1007" s="5" t="s">
        <v>570</v>
      </c>
      <c r="D1007" s="5" t="s">
        <v>525</v>
      </c>
      <c r="E1007" s="38" t="s">
        <v>466</v>
      </c>
      <c r="F1007" s="60">
        <v>34555754</v>
      </c>
    </row>
    <row r="1008" spans="1:6" ht="31.2" x14ac:dyDescent="0.3">
      <c r="A1008" s="11" t="s">
        <v>1169</v>
      </c>
      <c r="B1008" s="5" t="s">
        <v>499</v>
      </c>
      <c r="C1008" s="5" t="s">
        <v>570</v>
      </c>
      <c r="D1008" s="5" t="s">
        <v>572</v>
      </c>
      <c r="E1008" s="38" t="s">
        <v>0</v>
      </c>
      <c r="F1008" s="60">
        <v>196183500</v>
      </c>
    </row>
    <row r="1009" spans="1:6" ht="15.6" x14ac:dyDescent="0.3">
      <c r="A1009" s="12" t="s">
        <v>29</v>
      </c>
      <c r="B1009" s="5" t="s">
        <v>499</v>
      </c>
      <c r="C1009" s="5" t="s">
        <v>570</v>
      </c>
      <c r="D1009" s="5" t="s">
        <v>572</v>
      </c>
      <c r="E1009" s="38" t="s">
        <v>30</v>
      </c>
      <c r="F1009" s="60">
        <v>196183500</v>
      </c>
    </row>
    <row r="1010" spans="1:6" ht="15.6" x14ac:dyDescent="0.3">
      <c r="A1010" s="12" t="s">
        <v>465</v>
      </c>
      <c r="B1010" s="5" t="s">
        <v>499</v>
      </c>
      <c r="C1010" s="5" t="s">
        <v>570</v>
      </c>
      <c r="D1010" s="5" t="s">
        <v>572</v>
      </c>
      <c r="E1010" s="38" t="s">
        <v>466</v>
      </c>
      <c r="F1010" s="60">
        <v>196183500</v>
      </c>
    </row>
    <row r="1011" spans="1:6" ht="31.2" x14ac:dyDescent="0.3">
      <c r="A1011" s="11" t="s">
        <v>1171</v>
      </c>
      <c r="B1011" s="5" t="s">
        <v>499</v>
      </c>
      <c r="C1011" s="5" t="s">
        <v>570</v>
      </c>
      <c r="D1011" s="5" t="s">
        <v>573</v>
      </c>
      <c r="E1011" s="38" t="s">
        <v>0</v>
      </c>
      <c r="F1011" s="60">
        <v>345086400</v>
      </c>
    </row>
    <row r="1012" spans="1:6" ht="15.6" x14ac:dyDescent="0.3">
      <c r="A1012" s="12" t="s">
        <v>29</v>
      </c>
      <c r="B1012" s="5" t="s">
        <v>499</v>
      </c>
      <c r="C1012" s="5" t="s">
        <v>570</v>
      </c>
      <c r="D1012" s="5" t="s">
        <v>573</v>
      </c>
      <c r="E1012" s="38" t="s">
        <v>30</v>
      </c>
      <c r="F1012" s="60">
        <v>345086400</v>
      </c>
    </row>
    <row r="1013" spans="1:6" ht="15.6" x14ac:dyDescent="0.3">
      <c r="A1013" s="12" t="s">
        <v>465</v>
      </c>
      <c r="B1013" s="5" t="s">
        <v>499</v>
      </c>
      <c r="C1013" s="5" t="s">
        <v>570</v>
      </c>
      <c r="D1013" s="5" t="s">
        <v>573</v>
      </c>
      <c r="E1013" s="38" t="s">
        <v>466</v>
      </c>
      <c r="F1013" s="60">
        <v>345086400</v>
      </c>
    </row>
    <row r="1014" spans="1:6" ht="31.2" x14ac:dyDescent="0.3">
      <c r="A1014" s="73" t="s">
        <v>1173</v>
      </c>
      <c r="B1014" s="64" t="s">
        <v>499</v>
      </c>
      <c r="C1014" s="64" t="s">
        <v>570</v>
      </c>
      <c r="D1014" s="64" t="s">
        <v>553</v>
      </c>
      <c r="E1014" s="64"/>
      <c r="F1014" s="60">
        <v>45535000</v>
      </c>
    </row>
    <row r="1015" spans="1:6" ht="15.6" x14ac:dyDescent="0.3">
      <c r="A1015" s="73" t="s">
        <v>29</v>
      </c>
      <c r="B1015" s="64" t="s">
        <v>499</v>
      </c>
      <c r="C1015" s="64" t="s">
        <v>570</v>
      </c>
      <c r="D1015" s="64" t="s">
        <v>553</v>
      </c>
      <c r="E1015" s="64" t="s">
        <v>30</v>
      </c>
      <c r="F1015" s="60">
        <v>45535000</v>
      </c>
    </row>
    <row r="1016" spans="1:6" ht="15.6" x14ac:dyDescent="0.3">
      <c r="A1016" s="73" t="s">
        <v>465</v>
      </c>
      <c r="B1016" s="64" t="s">
        <v>499</v>
      </c>
      <c r="C1016" s="64" t="s">
        <v>570</v>
      </c>
      <c r="D1016" s="64" t="s">
        <v>553</v>
      </c>
      <c r="E1016" s="64" t="s">
        <v>466</v>
      </c>
      <c r="F1016" s="60">
        <v>45535000</v>
      </c>
    </row>
    <row r="1017" spans="1:6" ht="31.2" x14ac:dyDescent="0.3">
      <c r="A1017" s="12" t="s">
        <v>558</v>
      </c>
      <c r="B1017" s="5" t="s">
        <v>499</v>
      </c>
      <c r="C1017" s="5" t="s">
        <v>570</v>
      </c>
      <c r="D1017" s="5" t="s">
        <v>559</v>
      </c>
      <c r="E1017" s="38" t="s">
        <v>0</v>
      </c>
      <c r="F1017" s="60">
        <v>4000000</v>
      </c>
    </row>
    <row r="1018" spans="1:6" ht="15.6" x14ac:dyDescent="0.3">
      <c r="A1018" s="11" t="s">
        <v>1125</v>
      </c>
      <c r="B1018" s="5" t="s">
        <v>499</v>
      </c>
      <c r="C1018" s="5" t="s">
        <v>570</v>
      </c>
      <c r="D1018" s="5" t="s">
        <v>563</v>
      </c>
      <c r="E1018" s="38" t="s">
        <v>0</v>
      </c>
      <c r="F1018" s="60">
        <v>4000000</v>
      </c>
    </row>
    <row r="1019" spans="1:6" ht="15.6" x14ac:dyDescent="0.3">
      <c r="A1019" s="12" t="s">
        <v>29</v>
      </c>
      <c r="B1019" s="5" t="s">
        <v>499</v>
      </c>
      <c r="C1019" s="5" t="s">
        <v>570</v>
      </c>
      <c r="D1019" s="5" t="s">
        <v>563</v>
      </c>
      <c r="E1019" s="38" t="s">
        <v>30</v>
      </c>
      <c r="F1019" s="60">
        <v>4000000</v>
      </c>
    </row>
    <row r="1020" spans="1:6" ht="15.6" x14ac:dyDescent="0.3">
      <c r="A1020" s="12" t="s">
        <v>465</v>
      </c>
      <c r="B1020" s="5" t="s">
        <v>499</v>
      </c>
      <c r="C1020" s="5" t="s">
        <v>570</v>
      </c>
      <c r="D1020" s="5" t="s">
        <v>563</v>
      </c>
      <c r="E1020" s="38" t="s">
        <v>466</v>
      </c>
      <c r="F1020" s="60">
        <v>4000000</v>
      </c>
    </row>
    <row r="1021" spans="1:6" ht="32.4" customHeight="1" x14ac:dyDescent="0.3">
      <c r="A1021" s="12" t="s">
        <v>574</v>
      </c>
      <c r="B1021" s="5" t="s">
        <v>499</v>
      </c>
      <c r="C1021" s="5" t="s">
        <v>570</v>
      </c>
      <c r="D1021" s="5" t="s">
        <v>575</v>
      </c>
      <c r="E1021" s="38" t="s">
        <v>0</v>
      </c>
      <c r="F1021" s="60">
        <v>816932000</v>
      </c>
    </row>
    <row r="1022" spans="1:6" ht="46.8" x14ac:dyDescent="0.3">
      <c r="A1022" s="11" t="s">
        <v>576</v>
      </c>
      <c r="B1022" s="5" t="s">
        <v>499</v>
      </c>
      <c r="C1022" s="5" t="s">
        <v>570</v>
      </c>
      <c r="D1022" s="5" t="s">
        <v>577</v>
      </c>
      <c r="E1022" s="38" t="s">
        <v>0</v>
      </c>
      <c r="F1022" s="60">
        <v>455776700</v>
      </c>
    </row>
    <row r="1023" spans="1:6" ht="15.6" x14ac:dyDescent="0.3">
      <c r="A1023" s="12" t="s">
        <v>29</v>
      </c>
      <c r="B1023" s="5" t="s">
        <v>499</v>
      </c>
      <c r="C1023" s="5" t="s">
        <v>570</v>
      </c>
      <c r="D1023" s="5" t="s">
        <v>577</v>
      </c>
      <c r="E1023" s="38" t="s">
        <v>30</v>
      </c>
      <c r="F1023" s="60">
        <v>455776700</v>
      </c>
    </row>
    <row r="1024" spans="1:6" ht="15.6" x14ac:dyDescent="0.3">
      <c r="A1024" s="12" t="s">
        <v>465</v>
      </c>
      <c r="B1024" s="5" t="s">
        <v>499</v>
      </c>
      <c r="C1024" s="5" t="s">
        <v>570</v>
      </c>
      <c r="D1024" s="5" t="s">
        <v>577</v>
      </c>
      <c r="E1024" s="38" t="s">
        <v>466</v>
      </c>
      <c r="F1024" s="60">
        <v>455776700</v>
      </c>
    </row>
    <row r="1025" spans="1:6" ht="78" x14ac:dyDescent="0.3">
      <c r="A1025" s="73" t="s">
        <v>1192</v>
      </c>
      <c r="B1025" s="64" t="s">
        <v>499</v>
      </c>
      <c r="C1025" s="64" t="s">
        <v>570</v>
      </c>
      <c r="D1025" s="64" t="s">
        <v>1193</v>
      </c>
      <c r="E1025" s="64"/>
      <c r="F1025" s="60">
        <v>243291100</v>
      </c>
    </row>
    <row r="1026" spans="1:6" ht="15.6" x14ac:dyDescent="0.3">
      <c r="A1026" s="73" t="s">
        <v>29</v>
      </c>
      <c r="B1026" s="64" t="s">
        <v>499</v>
      </c>
      <c r="C1026" s="64" t="s">
        <v>570</v>
      </c>
      <c r="D1026" s="64" t="s">
        <v>1193</v>
      </c>
      <c r="E1026" s="64" t="s">
        <v>30</v>
      </c>
      <c r="F1026" s="60">
        <v>243291100</v>
      </c>
    </row>
    <row r="1027" spans="1:6" ht="15.6" x14ac:dyDescent="0.3">
      <c r="A1027" s="73" t="s">
        <v>465</v>
      </c>
      <c r="B1027" s="64" t="s">
        <v>499</v>
      </c>
      <c r="C1027" s="64" t="s">
        <v>570</v>
      </c>
      <c r="D1027" s="64" t="s">
        <v>1193</v>
      </c>
      <c r="E1027" s="64" t="s">
        <v>466</v>
      </c>
      <c r="F1027" s="60">
        <v>243291100</v>
      </c>
    </row>
    <row r="1028" spans="1:6" ht="93.6" x14ac:dyDescent="0.3">
      <c r="A1028" s="11" t="s">
        <v>1174</v>
      </c>
      <c r="B1028" s="5" t="s">
        <v>499</v>
      </c>
      <c r="C1028" s="5" t="s">
        <v>570</v>
      </c>
      <c r="D1028" s="5" t="s">
        <v>578</v>
      </c>
      <c r="E1028" s="38" t="s">
        <v>0</v>
      </c>
      <c r="F1028" s="60">
        <v>0</v>
      </c>
    </row>
    <row r="1029" spans="1:6" ht="15.6" x14ac:dyDescent="0.3">
      <c r="A1029" s="12" t="s">
        <v>29</v>
      </c>
      <c r="B1029" s="5" t="s">
        <v>499</v>
      </c>
      <c r="C1029" s="5" t="s">
        <v>570</v>
      </c>
      <c r="D1029" s="5" t="s">
        <v>578</v>
      </c>
      <c r="E1029" s="38" t="s">
        <v>30</v>
      </c>
      <c r="F1029" s="60">
        <v>0</v>
      </c>
    </row>
    <row r="1030" spans="1:6" ht="15.6" x14ac:dyDescent="0.3">
      <c r="A1030" s="12" t="s">
        <v>465</v>
      </c>
      <c r="B1030" s="5" t="s">
        <v>499</v>
      </c>
      <c r="C1030" s="5" t="s">
        <v>570</v>
      </c>
      <c r="D1030" s="5" t="s">
        <v>578</v>
      </c>
      <c r="E1030" s="38" t="s">
        <v>466</v>
      </c>
      <c r="F1030" s="60">
        <v>0</v>
      </c>
    </row>
    <row r="1031" spans="1:6" ht="109.2" x14ac:dyDescent="0.3">
      <c r="A1031" s="11" t="s">
        <v>1175</v>
      </c>
      <c r="B1031" s="5" t="s">
        <v>499</v>
      </c>
      <c r="C1031" s="5" t="s">
        <v>570</v>
      </c>
      <c r="D1031" s="5" t="s">
        <v>579</v>
      </c>
      <c r="E1031" s="38" t="s">
        <v>0</v>
      </c>
      <c r="F1031" s="60">
        <v>7895100</v>
      </c>
    </row>
    <row r="1032" spans="1:6" ht="15.6" x14ac:dyDescent="0.3">
      <c r="A1032" s="12" t="s">
        <v>29</v>
      </c>
      <c r="B1032" s="5" t="s">
        <v>499</v>
      </c>
      <c r="C1032" s="5" t="s">
        <v>570</v>
      </c>
      <c r="D1032" s="5" t="s">
        <v>579</v>
      </c>
      <c r="E1032" s="38" t="s">
        <v>30</v>
      </c>
      <c r="F1032" s="60">
        <v>7895100</v>
      </c>
    </row>
    <row r="1033" spans="1:6" ht="15.6" x14ac:dyDescent="0.3">
      <c r="A1033" s="12" t="s">
        <v>465</v>
      </c>
      <c r="B1033" s="5" t="s">
        <v>499</v>
      </c>
      <c r="C1033" s="5" t="s">
        <v>570</v>
      </c>
      <c r="D1033" s="5" t="s">
        <v>579</v>
      </c>
      <c r="E1033" s="38" t="s">
        <v>466</v>
      </c>
      <c r="F1033" s="60">
        <v>7895100</v>
      </c>
    </row>
    <row r="1034" spans="1:6" ht="62.4" x14ac:dyDescent="0.3">
      <c r="A1034" s="11" t="s">
        <v>1176</v>
      </c>
      <c r="B1034" s="5" t="s">
        <v>499</v>
      </c>
      <c r="C1034" s="5" t="s">
        <v>570</v>
      </c>
      <c r="D1034" s="5" t="s">
        <v>580</v>
      </c>
      <c r="E1034" s="38" t="s">
        <v>0</v>
      </c>
      <c r="F1034" s="60">
        <v>109969100</v>
      </c>
    </row>
    <row r="1035" spans="1:6" ht="15.6" x14ac:dyDescent="0.3">
      <c r="A1035" s="12" t="s">
        <v>29</v>
      </c>
      <c r="B1035" s="5" t="s">
        <v>499</v>
      </c>
      <c r="C1035" s="5" t="s">
        <v>570</v>
      </c>
      <c r="D1035" s="5" t="s">
        <v>580</v>
      </c>
      <c r="E1035" s="38" t="s">
        <v>30</v>
      </c>
      <c r="F1035" s="60">
        <v>109969100</v>
      </c>
    </row>
    <row r="1036" spans="1:6" ht="15.6" x14ac:dyDescent="0.3">
      <c r="A1036" s="12" t="s">
        <v>465</v>
      </c>
      <c r="B1036" s="5" t="s">
        <v>499</v>
      </c>
      <c r="C1036" s="5" t="s">
        <v>570</v>
      </c>
      <c r="D1036" s="5" t="s">
        <v>580</v>
      </c>
      <c r="E1036" s="38" t="s">
        <v>466</v>
      </c>
      <c r="F1036" s="60">
        <v>109969100</v>
      </c>
    </row>
    <row r="1037" spans="1:6" ht="31.2" x14ac:dyDescent="0.3">
      <c r="A1037" s="12" t="s">
        <v>581</v>
      </c>
      <c r="B1037" s="5" t="s">
        <v>499</v>
      </c>
      <c r="C1037" s="5" t="s">
        <v>570</v>
      </c>
      <c r="D1037" s="5" t="s">
        <v>582</v>
      </c>
      <c r="E1037" s="38" t="s">
        <v>0</v>
      </c>
      <c r="F1037" s="60">
        <v>61401750</v>
      </c>
    </row>
    <row r="1038" spans="1:6" ht="15.6" x14ac:dyDescent="0.3">
      <c r="A1038" s="11" t="s">
        <v>19</v>
      </c>
      <c r="B1038" s="5" t="s">
        <v>499</v>
      </c>
      <c r="C1038" s="5" t="s">
        <v>570</v>
      </c>
      <c r="D1038" s="5" t="s">
        <v>583</v>
      </c>
      <c r="E1038" s="38" t="s">
        <v>0</v>
      </c>
      <c r="F1038" s="60">
        <v>60464000</v>
      </c>
    </row>
    <row r="1039" spans="1:6" ht="62.4" x14ac:dyDescent="0.3">
      <c r="A1039" s="12" t="s">
        <v>21</v>
      </c>
      <c r="B1039" s="5" t="s">
        <v>499</v>
      </c>
      <c r="C1039" s="5" t="s">
        <v>570</v>
      </c>
      <c r="D1039" s="5" t="s">
        <v>583</v>
      </c>
      <c r="E1039" s="38" t="s">
        <v>22</v>
      </c>
      <c r="F1039" s="60">
        <v>58177918</v>
      </c>
    </row>
    <row r="1040" spans="1:6" ht="31.2" x14ac:dyDescent="0.3">
      <c r="A1040" s="12" t="s">
        <v>23</v>
      </c>
      <c r="B1040" s="5" t="s">
        <v>499</v>
      </c>
      <c r="C1040" s="5" t="s">
        <v>570</v>
      </c>
      <c r="D1040" s="5" t="s">
        <v>583</v>
      </c>
      <c r="E1040" s="38" t="s">
        <v>24</v>
      </c>
      <c r="F1040" s="60">
        <v>58177918</v>
      </c>
    </row>
    <row r="1041" spans="1:6" ht="31.2" x14ac:dyDescent="0.3">
      <c r="A1041" s="12" t="s">
        <v>25</v>
      </c>
      <c r="B1041" s="5" t="s">
        <v>499</v>
      </c>
      <c r="C1041" s="5" t="s">
        <v>570</v>
      </c>
      <c r="D1041" s="5" t="s">
        <v>583</v>
      </c>
      <c r="E1041" s="38" t="s">
        <v>26</v>
      </c>
      <c r="F1041" s="60">
        <v>2286082</v>
      </c>
    </row>
    <row r="1042" spans="1:6" ht="31.2" x14ac:dyDescent="0.3">
      <c r="A1042" s="12" t="s">
        <v>27</v>
      </c>
      <c r="B1042" s="5" t="s">
        <v>499</v>
      </c>
      <c r="C1042" s="5" t="s">
        <v>570</v>
      </c>
      <c r="D1042" s="5" t="s">
        <v>583</v>
      </c>
      <c r="E1042" s="38" t="s">
        <v>28</v>
      </c>
      <c r="F1042" s="60">
        <v>2286082</v>
      </c>
    </row>
    <row r="1043" spans="1:6" ht="31.2" x14ac:dyDescent="0.3">
      <c r="A1043" s="11" t="s">
        <v>584</v>
      </c>
      <c r="B1043" s="5" t="s">
        <v>499</v>
      </c>
      <c r="C1043" s="5" t="s">
        <v>570</v>
      </c>
      <c r="D1043" s="5" t="s">
        <v>585</v>
      </c>
      <c r="E1043" s="38" t="s">
        <v>0</v>
      </c>
      <c r="F1043" s="60">
        <v>937750</v>
      </c>
    </row>
    <row r="1044" spans="1:6" ht="31.2" x14ac:dyDescent="0.3">
      <c r="A1044" s="12" t="s">
        <v>25</v>
      </c>
      <c r="B1044" s="5" t="s">
        <v>499</v>
      </c>
      <c r="C1044" s="5" t="s">
        <v>570</v>
      </c>
      <c r="D1044" s="5" t="s">
        <v>585</v>
      </c>
      <c r="E1044" s="38" t="s">
        <v>26</v>
      </c>
      <c r="F1044" s="60">
        <v>937750</v>
      </c>
    </row>
    <row r="1045" spans="1:6" ht="31.2" x14ac:dyDescent="0.3">
      <c r="A1045" s="12" t="s">
        <v>27</v>
      </c>
      <c r="B1045" s="5" t="s">
        <v>499</v>
      </c>
      <c r="C1045" s="5" t="s">
        <v>570</v>
      </c>
      <c r="D1045" s="5" t="s">
        <v>585</v>
      </c>
      <c r="E1045" s="38" t="s">
        <v>28</v>
      </c>
      <c r="F1045" s="60">
        <v>937750</v>
      </c>
    </row>
    <row r="1046" spans="1:6" ht="31.2" x14ac:dyDescent="0.3">
      <c r="A1046" s="12" t="s">
        <v>504</v>
      </c>
      <c r="B1046" s="5" t="s">
        <v>499</v>
      </c>
      <c r="C1046" s="5" t="s">
        <v>570</v>
      </c>
      <c r="D1046" s="5" t="s">
        <v>505</v>
      </c>
      <c r="E1046" s="38" t="s">
        <v>0</v>
      </c>
      <c r="F1046" s="60">
        <v>69000000</v>
      </c>
    </row>
    <row r="1047" spans="1:6" ht="46.8" x14ac:dyDescent="0.3">
      <c r="A1047" s="11" t="s">
        <v>586</v>
      </c>
      <c r="B1047" s="5" t="s">
        <v>499</v>
      </c>
      <c r="C1047" s="5" t="s">
        <v>570</v>
      </c>
      <c r="D1047" s="5" t="s">
        <v>587</v>
      </c>
      <c r="E1047" s="38" t="s">
        <v>0</v>
      </c>
      <c r="F1047" s="60">
        <v>69000000</v>
      </c>
    </row>
    <row r="1048" spans="1:6" ht="15.6" x14ac:dyDescent="0.3">
      <c r="A1048" s="12" t="s">
        <v>29</v>
      </c>
      <c r="B1048" s="5" t="s">
        <v>499</v>
      </c>
      <c r="C1048" s="5" t="s">
        <v>570</v>
      </c>
      <c r="D1048" s="5" t="s">
        <v>587</v>
      </c>
      <c r="E1048" s="38" t="s">
        <v>30</v>
      </c>
      <c r="F1048" s="60">
        <v>69000000</v>
      </c>
    </row>
    <row r="1049" spans="1:6" ht="15.6" x14ac:dyDescent="0.3">
      <c r="A1049" s="12" t="s">
        <v>465</v>
      </c>
      <c r="B1049" s="5" t="s">
        <v>499</v>
      </c>
      <c r="C1049" s="5" t="s">
        <v>570</v>
      </c>
      <c r="D1049" s="5" t="s">
        <v>587</v>
      </c>
      <c r="E1049" s="38" t="s">
        <v>466</v>
      </c>
      <c r="F1049" s="60">
        <v>69000000</v>
      </c>
    </row>
    <row r="1050" spans="1:6" ht="31.2" x14ac:dyDescent="0.3">
      <c r="A1050" s="12" t="s">
        <v>588</v>
      </c>
      <c r="B1050" s="5" t="s">
        <v>499</v>
      </c>
      <c r="C1050" s="5" t="s">
        <v>570</v>
      </c>
      <c r="D1050" s="5" t="s">
        <v>589</v>
      </c>
      <c r="E1050" s="38" t="s">
        <v>0</v>
      </c>
      <c r="F1050" s="60">
        <v>4240498400</v>
      </c>
    </row>
    <row r="1051" spans="1:6" ht="46.8" x14ac:dyDescent="0.3">
      <c r="A1051" s="11" t="s">
        <v>590</v>
      </c>
      <c r="B1051" s="5" t="s">
        <v>499</v>
      </c>
      <c r="C1051" s="5" t="s">
        <v>570</v>
      </c>
      <c r="D1051" s="5" t="s">
        <v>591</v>
      </c>
      <c r="E1051" s="38" t="s">
        <v>0</v>
      </c>
      <c r="F1051" s="60">
        <v>4233498400</v>
      </c>
    </row>
    <row r="1052" spans="1:6" ht="15.6" x14ac:dyDescent="0.3">
      <c r="A1052" s="12" t="s">
        <v>45</v>
      </c>
      <c r="B1052" s="5" t="s">
        <v>499</v>
      </c>
      <c r="C1052" s="5" t="s">
        <v>570</v>
      </c>
      <c r="D1052" s="5" t="s">
        <v>591</v>
      </c>
      <c r="E1052" s="38" t="s">
        <v>46</v>
      </c>
      <c r="F1052" s="60">
        <v>4233498400</v>
      </c>
    </row>
    <row r="1053" spans="1:6" ht="31.2" x14ac:dyDescent="0.3">
      <c r="A1053" s="12" t="s">
        <v>592</v>
      </c>
      <c r="B1053" s="5" t="s">
        <v>499</v>
      </c>
      <c r="C1053" s="5" t="s">
        <v>570</v>
      </c>
      <c r="D1053" s="5" t="s">
        <v>591</v>
      </c>
      <c r="E1053" s="38" t="s">
        <v>593</v>
      </c>
      <c r="F1053" s="60">
        <v>2944497900</v>
      </c>
    </row>
    <row r="1054" spans="1:6" ht="31.2" x14ac:dyDescent="0.3">
      <c r="A1054" s="12" t="s">
        <v>594</v>
      </c>
      <c r="B1054" s="5" t="s">
        <v>499</v>
      </c>
      <c r="C1054" s="5" t="s">
        <v>570</v>
      </c>
      <c r="D1054" s="5" t="s">
        <v>591</v>
      </c>
      <c r="E1054" s="38" t="s">
        <v>595</v>
      </c>
      <c r="F1054" s="60">
        <v>1289000500</v>
      </c>
    </row>
    <row r="1055" spans="1:6" ht="15.6" x14ac:dyDescent="0.3">
      <c r="A1055" s="78" t="s">
        <v>1321</v>
      </c>
      <c r="B1055" s="63" t="s">
        <v>499</v>
      </c>
      <c r="C1055" s="63" t="s">
        <v>570</v>
      </c>
      <c r="D1055" s="63" t="s">
        <v>1322</v>
      </c>
      <c r="E1055" s="38"/>
      <c r="F1055" s="60">
        <v>7000000</v>
      </c>
    </row>
    <row r="1056" spans="1:6" ht="62.4" x14ac:dyDescent="0.3">
      <c r="A1056" s="73" t="s">
        <v>1319</v>
      </c>
      <c r="B1056" s="64" t="s">
        <v>499</v>
      </c>
      <c r="C1056" s="64" t="s">
        <v>570</v>
      </c>
      <c r="D1056" s="64" t="s">
        <v>1320</v>
      </c>
      <c r="E1056" s="64"/>
      <c r="F1056" s="60">
        <v>7000000</v>
      </c>
    </row>
    <row r="1057" spans="1:7" ht="15.6" x14ac:dyDescent="0.3">
      <c r="A1057" s="73" t="s">
        <v>51</v>
      </c>
      <c r="B1057" s="64" t="s">
        <v>499</v>
      </c>
      <c r="C1057" s="64" t="s">
        <v>570</v>
      </c>
      <c r="D1057" s="64" t="s">
        <v>1320</v>
      </c>
      <c r="E1057" s="64" t="s">
        <v>52</v>
      </c>
      <c r="F1057" s="60">
        <v>7000000</v>
      </c>
    </row>
    <row r="1058" spans="1:7" ht="31.2" x14ac:dyDescent="0.3">
      <c r="A1058" s="73" t="s">
        <v>326</v>
      </c>
      <c r="B1058" s="64" t="s">
        <v>499</v>
      </c>
      <c r="C1058" s="64" t="s">
        <v>570</v>
      </c>
      <c r="D1058" s="64" t="s">
        <v>1320</v>
      </c>
      <c r="E1058" s="64" t="s">
        <v>327</v>
      </c>
      <c r="F1058" s="60">
        <v>7000000</v>
      </c>
    </row>
    <row r="1059" spans="1:7" ht="31.2" x14ac:dyDescent="0.3">
      <c r="A1059" s="7" t="s">
        <v>1097</v>
      </c>
      <c r="B1059" s="4" t="s">
        <v>596</v>
      </c>
      <c r="C1059" s="4" t="s">
        <v>0</v>
      </c>
      <c r="D1059" s="4" t="s">
        <v>0</v>
      </c>
      <c r="E1059" s="37" t="s">
        <v>0</v>
      </c>
      <c r="F1059" s="91">
        <v>10687311700</v>
      </c>
      <c r="G1059" s="86"/>
    </row>
    <row r="1060" spans="1:7" ht="15.6" x14ac:dyDescent="0.3">
      <c r="A1060" s="11" t="s">
        <v>13</v>
      </c>
      <c r="B1060" s="5" t="s">
        <v>596</v>
      </c>
      <c r="C1060" s="5" t="s">
        <v>14</v>
      </c>
      <c r="D1060" s="4" t="s">
        <v>0</v>
      </c>
      <c r="E1060" s="37" t="s">
        <v>0</v>
      </c>
      <c r="F1060" s="60">
        <v>21261100</v>
      </c>
    </row>
    <row r="1061" spans="1:7" ht="15.6" x14ac:dyDescent="0.3">
      <c r="A1061" s="11" t="s">
        <v>597</v>
      </c>
      <c r="B1061" s="5" t="s">
        <v>596</v>
      </c>
      <c r="C1061" s="5" t="s">
        <v>598</v>
      </c>
      <c r="D1061" s="5" t="s">
        <v>0</v>
      </c>
      <c r="E1061" s="38" t="s">
        <v>0</v>
      </c>
      <c r="F1061" s="60">
        <v>12900000</v>
      </c>
    </row>
    <row r="1062" spans="1:7" ht="31.2" x14ac:dyDescent="0.3">
      <c r="A1062" s="12" t="s">
        <v>290</v>
      </c>
      <c r="B1062" s="5" t="s">
        <v>596</v>
      </c>
      <c r="C1062" s="5" t="s">
        <v>598</v>
      </c>
      <c r="D1062" s="5" t="s">
        <v>291</v>
      </c>
      <c r="E1062" s="38" t="s">
        <v>0</v>
      </c>
      <c r="F1062" s="60">
        <v>12900000</v>
      </c>
    </row>
    <row r="1063" spans="1:7" ht="31.2" x14ac:dyDescent="0.3">
      <c r="A1063" s="12" t="s">
        <v>599</v>
      </c>
      <c r="B1063" s="5" t="s">
        <v>596</v>
      </c>
      <c r="C1063" s="5" t="s">
        <v>598</v>
      </c>
      <c r="D1063" s="5" t="s">
        <v>600</v>
      </c>
      <c r="E1063" s="38" t="s">
        <v>0</v>
      </c>
      <c r="F1063" s="60">
        <v>12900000</v>
      </c>
    </row>
    <row r="1064" spans="1:7" ht="15.6" x14ac:dyDescent="0.3">
      <c r="A1064" s="11" t="s">
        <v>601</v>
      </c>
      <c r="B1064" s="5" t="s">
        <v>596</v>
      </c>
      <c r="C1064" s="5" t="s">
        <v>598</v>
      </c>
      <c r="D1064" s="5" t="s">
        <v>602</v>
      </c>
      <c r="E1064" s="38" t="s">
        <v>0</v>
      </c>
      <c r="F1064" s="60">
        <v>12900000</v>
      </c>
    </row>
    <row r="1065" spans="1:7" ht="31.2" x14ac:dyDescent="0.3">
      <c r="A1065" s="12" t="s">
        <v>175</v>
      </c>
      <c r="B1065" s="5" t="s">
        <v>596</v>
      </c>
      <c r="C1065" s="5" t="s">
        <v>598</v>
      </c>
      <c r="D1065" s="5" t="s">
        <v>602</v>
      </c>
      <c r="E1065" s="38" t="s">
        <v>176</v>
      </c>
      <c r="F1065" s="60">
        <v>12900000</v>
      </c>
    </row>
    <row r="1066" spans="1:7" ht="15.6" x14ac:dyDescent="0.3">
      <c r="A1066" s="12" t="s">
        <v>433</v>
      </c>
      <c r="B1066" s="5" t="s">
        <v>596</v>
      </c>
      <c r="C1066" s="5" t="s">
        <v>598</v>
      </c>
      <c r="D1066" s="5" t="s">
        <v>602</v>
      </c>
      <c r="E1066" s="38" t="s">
        <v>434</v>
      </c>
      <c r="F1066" s="60">
        <v>12900000</v>
      </c>
    </row>
    <row r="1067" spans="1:7" ht="31.2" x14ac:dyDescent="0.3">
      <c r="A1067" s="11" t="s">
        <v>603</v>
      </c>
      <c r="B1067" s="5" t="s">
        <v>596</v>
      </c>
      <c r="C1067" s="5" t="s">
        <v>604</v>
      </c>
      <c r="D1067" s="5" t="s">
        <v>0</v>
      </c>
      <c r="E1067" s="38" t="s">
        <v>0</v>
      </c>
      <c r="F1067" s="60">
        <v>760000</v>
      </c>
    </row>
    <row r="1068" spans="1:7" ht="31.2" x14ac:dyDescent="0.3">
      <c r="A1068" s="12" t="s">
        <v>290</v>
      </c>
      <c r="B1068" s="5" t="s">
        <v>596</v>
      </c>
      <c r="C1068" s="5" t="s">
        <v>604</v>
      </c>
      <c r="D1068" s="5" t="s">
        <v>291</v>
      </c>
      <c r="E1068" s="38" t="s">
        <v>0</v>
      </c>
      <c r="F1068" s="60">
        <v>760000</v>
      </c>
    </row>
    <row r="1069" spans="1:7" ht="31.2" x14ac:dyDescent="0.3">
      <c r="A1069" s="12" t="s">
        <v>599</v>
      </c>
      <c r="B1069" s="5" t="s">
        <v>596</v>
      </c>
      <c r="C1069" s="5" t="s">
        <v>604</v>
      </c>
      <c r="D1069" s="5" t="s">
        <v>600</v>
      </c>
      <c r="E1069" s="38" t="s">
        <v>0</v>
      </c>
      <c r="F1069" s="60">
        <v>760000</v>
      </c>
    </row>
    <row r="1070" spans="1:7" ht="31.2" x14ac:dyDescent="0.3">
      <c r="A1070" s="11" t="s">
        <v>605</v>
      </c>
      <c r="B1070" s="5" t="s">
        <v>596</v>
      </c>
      <c r="C1070" s="5" t="s">
        <v>604</v>
      </c>
      <c r="D1070" s="5" t="s">
        <v>606</v>
      </c>
      <c r="E1070" s="38" t="s">
        <v>0</v>
      </c>
      <c r="F1070" s="60">
        <v>760000</v>
      </c>
    </row>
    <row r="1071" spans="1:7" ht="15.6" x14ac:dyDescent="0.3">
      <c r="A1071" s="12" t="s">
        <v>51</v>
      </c>
      <c r="B1071" s="5" t="s">
        <v>596</v>
      </c>
      <c r="C1071" s="5" t="s">
        <v>604</v>
      </c>
      <c r="D1071" s="5" t="s">
        <v>606</v>
      </c>
      <c r="E1071" s="38" t="s">
        <v>52</v>
      </c>
      <c r="F1071" s="60">
        <v>760000</v>
      </c>
    </row>
    <row r="1072" spans="1:7" ht="15.6" x14ac:dyDescent="0.3">
      <c r="A1072" s="12" t="s">
        <v>607</v>
      </c>
      <c r="B1072" s="5" t="s">
        <v>596</v>
      </c>
      <c r="C1072" s="5" t="s">
        <v>604</v>
      </c>
      <c r="D1072" s="5" t="s">
        <v>606</v>
      </c>
      <c r="E1072" s="38" t="s">
        <v>608</v>
      </c>
      <c r="F1072" s="60">
        <v>360000</v>
      </c>
    </row>
    <row r="1073" spans="1:6" ht="15.6" x14ac:dyDescent="0.3">
      <c r="A1073" s="12" t="s">
        <v>53</v>
      </c>
      <c r="B1073" s="5" t="s">
        <v>596</v>
      </c>
      <c r="C1073" s="5" t="s">
        <v>604</v>
      </c>
      <c r="D1073" s="5" t="s">
        <v>606</v>
      </c>
      <c r="E1073" s="38" t="s">
        <v>54</v>
      </c>
      <c r="F1073" s="60">
        <v>400000</v>
      </c>
    </row>
    <row r="1074" spans="1:6" ht="15.6" x14ac:dyDescent="0.3">
      <c r="A1074" s="11" t="s">
        <v>41</v>
      </c>
      <c r="B1074" s="5" t="s">
        <v>596</v>
      </c>
      <c r="C1074" s="5" t="s">
        <v>42</v>
      </c>
      <c r="D1074" s="5" t="s">
        <v>0</v>
      </c>
      <c r="E1074" s="38" t="s">
        <v>0</v>
      </c>
      <c r="F1074" s="60">
        <v>7601100</v>
      </c>
    </row>
    <row r="1075" spans="1:6" ht="15.6" x14ac:dyDescent="0.3">
      <c r="A1075" s="12" t="s">
        <v>57</v>
      </c>
      <c r="B1075" s="5" t="s">
        <v>596</v>
      </c>
      <c r="C1075" s="5" t="s">
        <v>42</v>
      </c>
      <c r="D1075" s="5" t="s">
        <v>58</v>
      </c>
      <c r="E1075" s="38" t="s">
        <v>0</v>
      </c>
      <c r="F1075" s="60">
        <v>7601100</v>
      </c>
    </row>
    <row r="1076" spans="1:6" ht="62.4" x14ac:dyDescent="0.3">
      <c r="A1076" s="30" t="s">
        <v>1134</v>
      </c>
      <c r="B1076" s="5" t="s">
        <v>596</v>
      </c>
      <c r="C1076" s="5" t="s">
        <v>42</v>
      </c>
      <c r="D1076" s="5" t="s">
        <v>1135</v>
      </c>
      <c r="E1076" s="38" t="s">
        <v>0</v>
      </c>
      <c r="F1076" s="60">
        <v>7601100</v>
      </c>
    </row>
    <row r="1077" spans="1:6" ht="62.4" x14ac:dyDescent="0.3">
      <c r="A1077" s="12" t="s">
        <v>21</v>
      </c>
      <c r="B1077" s="5" t="s">
        <v>596</v>
      </c>
      <c r="C1077" s="5" t="s">
        <v>42</v>
      </c>
      <c r="D1077" s="5" t="s">
        <v>1135</v>
      </c>
      <c r="E1077" s="38" t="s">
        <v>22</v>
      </c>
      <c r="F1077" s="60">
        <v>7038300</v>
      </c>
    </row>
    <row r="1078" spans="1:6" ht="31.2" x14ac:dyDescent="0.3">
      <c r="A1078" s="12" t="s">
        <v>23</v>
      </c>
      <c r="B1078" s="5" t="s">
        <v>596</v>
      </c>
      <c r="C1078" s="5" t="s">
        <v>42</v>
      </c>
      <c r="D1078" s="5" t="s">
        <v>1135</v>
      </c>
      <c r="E1078" s="38" t="s">
        <v>24</v>
      </c>
      <c r="F1078" s="60">
        <v>7038300</v>
      </c>
    </row>
    <row r="1079" spans="1:6" ht="31.2" x14ac:dyDescent="0.3">
      <c r="A1079" s="12" t="s">
        <v>25</v>
      </c>
      <c r="B1079" s="5" t="s">
        <v>596</v>
      </c>
      <c r="C1079" s="5" t="s">
        <v>42</v>
      </c>
      <c r="D1079" s="5" t="s">
        <v>1135</v>
      </c>
      <c r="E1079" s="38" t="s">
        <v>26</v>
      </c>
      <c r="F1079" s="60">
        <v>562800</v>
      </c>
    </row>
    <row r="1080" spans="1:6" ht="31.2" x14ac:dyDescent="0.3">
      <c r="A1080" s="12" t="s">
        <v>27</v>
      </c>
      <c r="B1080" s="5" t="s">
        <v>596</v>
      </c>
      <c r="C1080" s="5" t="s">
        <v>42</v>
      </c>
      <c r="D1080" s="5" t="s">
        <v>1135</v>
      </c>
      <c r="E1080" s="38" t="s">
        <v>28</v>
      </c>
      <c r="F1080" s="60">
        <v>562800</v>
      </c>
    </row>
    <row r="1081" spans="1:6" ht="15.6" x14ac:dyDescent="0.3">
      <c r="A1081" s="11" t="s">
        <v>75</v>
      </c>
      <c r="B1081" s="5" t="s">
        <v>596</v>
      </c>
      <c r="C1081" s="5" t="s">
        <v>76</v>
      </c>
      <c r="D1081" s="4" t="s">
        <v>0</v>
      </c>
      <c r="E1081" s="37" t="s">
        <v>0</v>
      </c>
      <c r="F1081" s="60">
        <v>10575654429</v>
      </c>
    </row>
    <row r="1082" spans="1:6" ht="15.6" x14ac:dyDescent="0.3">
      <c r="A1082" s="11" t="s">
        <v>609</v>
      </c>
      <c r="B1082" s="5" t="s">
        <v>596</v>
      </c>
      <c r="C1082" s="5" t="s">
        <v>610</v>
      </c>
      <c r="D1082" s="5" t="s">
        <v>0</v>
      </c>
      <c r="E1082" s="38" t="s">
        <v>0</v>
      </c>
      <c r="F1082" s="60">
        <v>3370004075</v>
      </c>
    </row>
    <row r="1083" spans="1:6" ht="31.2" x14ac:dyDescent="0.3">
      <c r="A1083" s="12" t="s">
        <v>290</v>
      </c>
      <c r="B1083" s="5" t="s">
        <v>596</v>
      </c>
      <c r="C1083" s="5" t="s">
        <v>610</v>
      </c>
      <c r="D1083" s="5" t="s">
        <v>291</v>
      </c>
      <c r="E1083" s="38" t="s">
        <v>0</v>
      </c>
      <c r="F1083" s="60">
        <v>3370004075</v>
      </c>
    </row>
    <row r="1084" spans="1:6" ht="15.6" x14ac:dyDescent="0.3">
      <c r="A1084" s="12" t="s">
        <v>611</v>
      </c>
      <c r="B1084" s="5" t="s">
        <v>596</v>
      </c>
      <c r="C1084" s="5" t="s">
        <v>610</v>
      </c>
      <c r="D1084" s="5" t="s">
        <v>612</v>
      </c>
      <c r="E1084" s="38" t="s">
        <v>0</v>
      </c>
      <c r="F1084" s="60">
        <v>3134070775</v>
      </c>
    </row>
    <row r="1085" spans="1:6" ht="46.8" x14ac:dyDescent="0.3">
      <c r="A1085" s="11" t="s">
        <v>613</v>
      </c>
      <c r="B1085" s="5" t="s">
        <v>596</v>
      </c>
      <c r="C1085" s="5" t="s">
        <v>610</v>
      </c>
      <c r="D1085" s="5" t="s">
        <v>614</v>
      </c>
      <c r="E1085" s="38" t="s">
        <v>0</v>
      </c>
      <c r="F1085" s="60">
        <v>19986900</v>
      </c>
    </row>
    <row r="1086" spans="1:6" ht="62.4" x14ac:dyDescent="0.3">
      <c r="A1086" s="12" t="s">
        <v>21</v>
      </c>
      <c r="B1086" s="5" t="s">
        <v>596</v>
      </c>
      <c r="C1086" s="5" t="s">
        <v>610</v>
      </c>
      <c r="D1086" s="5" t="s">
        <v>614</v>
      </c>
      <c r="E1086" s="38" t="s">
        <v>22</v>
      </c>
      <c r="F1086" s="60">
        <v>13949200</v>
      </c>
    </row>
    <row r="1087" spans="1:6" ht="15.6" x14ac:dyDescent="0.3">
      <c r="A1087" s="12" t="s">
        <v>126</v>
      </c>
      <c r="B1087" s="5" t="s">
        <v>596</v>
      </c>
      <c r="C1087" s="5" t="s">
        <v>610</v>
      </c>
      <c r="D1087" s="5" t="s">
        <v>614</v>
      </c>
      <c r="E1087" s="38" t="s">
        <v>127</v>
      </c>
      <c r="F1087" s="60">
        <v>13949200</v>
      </c>
    </row>
    <row r="1088" spans="1:6" ht="31.2" x14ac:dyDescent="0.3">
      <c r="A1088" s="12" t="s">
        <v>25</v>
      </c>
      <c r="B1088" s="5" t="s">
        <v>596</v>
      </c>
      <c r="C1088" s="5" t="s">
        <v>610</v>
      </c>
      <c r="D1088" s="5" t="s">
        <v>614</v>
      </c>
      <c r="E1088" s="38" t="s">
        <v>26</v>
      </c>
      <c r="F1088" s="60">
        <v>4589800</v>
      </c>
    </row>
    <row r="1089" spans="1:6" ht="31.2" x14ac:dyDescent="0.3">
      <c r="A1089" s="12" t="s">
        <v>27</v>
      </c>
      <c r="B1089" s="5" t="s">
        <v>596</v>
      </c>
      <c r="C1089" s="5" t="s">
        <v>610</v>
      </c>
      <c r="D1089" s="5" t="s">
        <v>614</v>
      </c>
      <c r="E1089" s="38" t="s">
        <v>28</v>
      </c>
      <c r="F1089" s="60">
        <v>4589800</v>
      </c>
    </row>
    <row r="1090" spans="1:6" ht="15.6" x14ac:dyDescent="0.3">
      <c r="A1090" s="12" t="s">
        <v>29</v>
      </c>
      <c r="B1090" s="5" t="s">
        <v>596</v>
      </c>
      <c r="C1090" s="5" t="s">
        <v>610</v>
      </c>
      <c r="D1090" s="5" t="s">
        <v>614</v>
      </c>
      <c r="E1090" s="38" t="s">
        <v>30</v>
      </c>
      <c r="F1090" s="60">
        <v>1447900</v>
      </c>
    </row>
    <row r="1091" spans="1:6" ht="15.6" x14ac:dyDescent="0.3">
      <c r="A1091" s="12" t="s">
        <v>31</v>
      </c>
      <c r="B1091" s="5" t="s">
        <v>596</v>
      </c>
      <c r="C1091" s="5" t="s">
        <v>610</v>
      </c>
      <c r="D1091" s="5" t="s">
        <v>614</v>
      </c>
      <c r="E1091" s="38" t="s">
        <v>32</v>
      </c>
      <c r="F1091" s="60">
        <v>1447900</v>
      </c>
    </row>
    <row r="1092" spans="1:6" ht="78" x14ac:dyDescent="0.3">
      <c r="A1092" s="11" t="s">
        <v>615</v>
      </c>
      <c r="B1092" s="5" t="s">
        <v>596</v>
      </c>
      <c r="C1092" s="5" t="s">
        <v>610</v>
      </c>
      <c r="D1092" s="5" t="s">
        <v>616</v>
      </c>
      <c r="E1092" s="38" t="s">
        <v>0</v>
      </c>
      <c r="F1092" s="60">
        <v>3014083875</v>
      </c>
    </row>
    <row r="1093" spans="1:6" ht="15.6" x14ac:dyDescent="0.3">
      <c r="A1093" s="12" t="s">
        <v>45</v>
      </c>
      <c r="B1093" s="5" t="s">
        <v>596</v>
      </c>
      <c r="C1093" s="5" t="s">
        <v>610</v>
      </c>
      <c r="D1093" s="5" t="s">
        <v>616</v>
      </c>
      <c r="E1093" s="38" t="s">
        <v>46</v>
      </c>
      <c r="F1093" s="60">
        <v>3014083875</v>
      </c>
    </row>
    <row r="1094" spans="1:6" ht="15.6" x14ac:dyDescent="0.3">
      <c r="A1094" s="12" t="s">
        <v>73</v>
      </c>
      <c r="B1094" s="5" t="s">
        <v>596</v>
      </c>
      <c r="C1094" s="5" t="s">
        <v>610</v>
      </c>
      <c r="D1094" s="5" t="s">
        <v>616</v>
      </c>
      <c r="E1094" s="38" t="s">
        <v>74</v>
      </c>
      <c r="F1094" s="60">
        <v>3014083875</v>
      </c>
    </row>
    <row r="1095" spans="1:6" ht="31.2" x14ac:dyDescent="0.3">
      <c r="A1095" s="11" t="s">
        <v>617</v>
      </c>
      <c r="B1095" s="5" t="s">
        <v>596</v>
      </c>
      <c r="C1095" s="5" t="s">
        <v>610</v>
      </c>
      <c r="D1095" s="5" t="s">
        <v>618</v>
      </c>
      <c r="E1095" s="38" t="s">
        <v>0</v>
      </c>
      <c r="F1095" s="60">
        <v>100000000</v>
      </c>
    </row>
    <row r="1096" spans="1:6" ht="15.6" x14ac:dyDescent="0.3">
      <c r="A1096" s="12" t="s">
        <v>45</v>
      </c>
      <c r="B1096" s="5" t="s">
        <v>596</v>
      </c>
      <c r="C1096" s="5" t="s">
        <v>610</v>
      </c>
      <c r="D1096" s="5" t="s">
        <v>618</v>
      </c>
      <c r="E1096" s="38" t="s">
        <v>46</v>
      </c>
      <c r="F1096" s="60">
        <v>100000000</v>
      </c>
    </row>
    <row r="1097" spans="1:6" ht="15.6" x14ac:dyDescent="0.3">
      <c r="A1097" s="12" t="s">
        <v>113</v>
      </c>
      <c r="B1097" s="5" t="s">
        <v>596</v>
      </c>
      <c r="C1097" s="5" t="s">
        <v>610</v>
      </c>
      <c r="D1097" s="5" t="s">
        <v>618</v>
      </c>
      <c r="E1097" s="38" t="s">
        <v>114</v>
      </c>
      <c r="F1097" s="60">
        <v>100000000</v>
      </c>
    </row>
    <row r="1098" spans="1:6" ht="15.6" x14ac:dyDescent="0.3">
      <c r="A1098" s="78" t="s">
        <v>621</v>
      </c>
      <c r="B1098" s="5" t="s">
        <v>596</v>
      </c>
      <c r="C1098" s="5" t="s">
        <v>610</v>
      </c>
      <c r="D1098" s="28" t="s">
        <v>622</v>
      </c>
      <c r="E1098" s="38"/>
      <c r="F1098" s="60">
        <v>235933299.99999997</v>
      </c>
    </row>
    <row r="1099" spans="1:6" ht="15.6" x14ac:dyDescent="0.3">
      <c r="A1099" s="73" t="s">
        <v>1258</v>
      </c>
      <c r="B1099" s="64" t="s">
        <v>596</v>
      </c>
      <c r="C1099" s="64" t="s">
        <v>610</v>
      </c>
      <c r="D1099" s="64" t="s">
        <v>1259</v>
      </c>
      <c r="E1099" s="64"/>
      <c r="F1099" s="60">
        <v>235933299.99999997</v>
      </c>
    </row>
    <row r="1100" spans="1:6" ht="15.6" x14ac:dyDescent="0.3">
      <c r="A1100" s="73" t="s">
        <v>45</v>
      </c>
      <c r="B1100" s="64" t="s">
        <v>596</v>
      </c>
      <c r="C1100" s="64" t="s">
        <v>610</v>
      </c>
      <c r="D1100" s="64" t="s">
        <v>1259</v>
      </c>
      <c r="E1100" s="64" t="s">
        <v>46</v>
      </c>
      <c r="F1100" s="60">
        <v>235933299.99999997</v>
      </c>
    </row>
    <row r="1101" spans="1:6" ht="15.6" x14ac:dyDescent="0.3">
      <c r="A1101" s="73" t="s">
        <v>113</v>
      </c>
      <c r="B1101" s="64" t="s">
        <v>596</v>
      </c>
      <c r="C1101" s="64" t="s">
        <v>610</v>
      </c>
      <c r="D1101" s="64" t="s">
        <v>1259</v>
      </c>
      <c r="E1101" s="64" t="s">
        <v>114</v>
      </c>
      <c r="F1101" s="60">
        <v>235933299.99999997</v>
      </c>
    </row>
    <row r="1102" spans="1:6" ht="31.2" x14ac:dyDescent="0.3">
      <c r="A1102" s="78" t="s">
        <v>1285</v>
      </c>
      <c r="B1102" s="64" t="s">
        <v>596</v>
      </c>
      <c r="C1102" s="64" t="s">
        <v>610</v>
      </c>
      <c r="D1102" s="64" t="s">
        <v>1284</v>
      </c>
      <c r="E1102" s="65"/>
      <c r="F1102" s="60">
        <v>0</v>
      </c>
    </row>
    <row r="1103" spans="1:6" ht="31.2" x14ac:dyDescent="0.3">
      <c r="A1103" s="73" t="s">
        <v>1282</v>
      </c>
      <c r="B1103" s="64" t="s">
        <v>596</v>
      </c>
      <c r="C1103" s="64" t="s">
        <v>610</v>
      </c>
      <c r="D1103" s="64" t="s">
        <v>1283</v>
      </c>
      <c r="E1103" s="64"/>
      <c r="F1103" s="60">
        <v>0</v>
      </c>
    </row>
    <row r="1104" spans="1:6" ht="15.6" x14ac:dyDescent="0.3">
      <c r="A1104" s="73" t="s">
        <v>45</v>
      </c>
      <c r="B1104" s="64" t="s">
        <v>596</v>
      </c>
      <c r="C1104" s="64" t="s">
        <v>610</v>
      </c>
      <c r="D1104" s="64" t="s">
        <v>1283</v>
      </c>
      <c r="E1104" s="64" t="s">
        <v>46</v>
      </c>
      <c r="F1104" s="60">
        <v>0</v>
      </c>
    </row>
    <row r="1105" spans="1:6" ht="15.6" x14ac:dyDescent="0.3">
      <c r="A1105" s="73" t="s">
        <v>47</v>
      </c>
      <c r="B1105" s="64" t="s">
        <v>596</v>
      </c>
      <c r="C1105" s="64" t="s">
        <v>610</v>
      </c>
      <c r="D1105" s="64" t="s">
        <v>1283</v>
      </c>
      <c r="E1105" s="64" t="s">
        <v>48</v>
      </c>
      <c r="F1105" s="60"/>
    </row>
    <row r="1106" spans="1:6" ht="15.6" x14ac:dyDescent="0.3">
      <c r="A1106" s="11" t="s">
        <v>619</v>
      </c>
      <c r="B1106" s="5" t="s">
        <v>596</v>
      </c>
      <c r="C1106" s="5" t="s">
        <v>620</v>
      </c>
      <c r="D1106" s="5" t="s">
        <v>0</v>
      </c>
      <c r="E1106" s="38" t="s">
        <v>0</v>
      </c>
      <c r="F1106" s="60">
        <v>5837322991</v>
      </c>
    </row>
    <row r="1107" spans="1:6" ht="31.2" x14ac:dyDescent="0.3">
      <c r="A1107" s="12" t="s">
        <v>290</v>
      </c>
      <c r="B1107" s="5" t="s">
        <v>596</v>
      </c>
      <c r="C1107" s="5" t="s">
        <v>620</v>
      </c>
      <c r="D1107" s="5" t="s">
        <v>291</v>
      </c>
      <c r="E1107" s="38" t="s">
        <v>0</v>
      </c>
      <c r="F1107" s="60">
        <v>5765756691</v>
      </c>
    </row>
    <row r="1108" spans="1:6" ht="15.6" x14ac:dyDescent="0.3">
      <c r="A1108" s="12" t="s">
        <v>621</v>
      </c>
      <c r="B1108" s="5" t="s">
        <v>596</v>
      </c>
      <c r="C1108" s="5" t="s">
        <v>620</v>
      </c>
      <c r="D1108" s="5" t="s">
        <v>622</v>
      </c>
      <c r="E1108" s="38" t="s">
        <v>0</v>
      </c>
      <c r="F1108" s="60">
        <v>5662451391</v>
      </c>
    </row>
    <row r="1109" spans="1:6" ht="31.2" x14ac:dyDescent="0.3">
      <c r="A1109" s="11" t="s">
        <v>623</v>
      </c>
      <c r="B1109" s="5" t="s">
        <v>596</v>
      </c>
      <c r="C1109" s="5" t="s">
        <v>620</v>
      </c>
      <c r="D1109" s="5" t="s">
        <v>624</v>
      </c>
      <c r="E1109" s="38" t="s">
        <v>0</v>
      </c>
      <c r="F1109" s="60">
        <v>667048581</v>
      </c>
    </row>
    <row r="1110" spans="1:6" ht="62.4" x14ac:dyDescent="0.3">
      <c r="A1110" s="12" t="s">
        <v>21</v>
      </c>
      <c r="B1110" s="5" t="s">
        <v>596</v>
      </c>
      <c r="C1110" s="5" t="s">
        <v>620</v>
      </c>
      <c r="D1110" s="5" t="s">
        <v>624</v>
      </c>
      <c r="E1110" s="38" t="s">
        <v>22</v>
      </c>
      <c r="F1110" s="60">
        <v>494662916</v>
      </c>
    </row>
    <row r="1111" spans="1:6" ht="15.6" x14ac:dyDescent="0.3">
      <c r="A1111" s="12" t="s">
        <v>126</v>
      </c>
      <c r="B1111" s="5" t="s">
        <v>596</v>
      </c>
      <c r="C1111" s="5" t="s">
        <v>620</v>
      </c>
      <c r="D1111" s="5" t="s">
        <v>624</v>
      </c>
      <c r="E1111" s="38" t="s">
        <v>127</v>
      </c>
      <c r="F1111" s="60">
        <v>494662916</v>
      </c>
    </row>
    <row r="1112" spans="1:6" ht="31.2" x14ac:dyDescent="0.3">
      <c r="A1112" s="12" t="s">
        <v>25</v>
      </c>
      <c r="B1112" s="5" t="s">
        <v>596</v>
      </c>
      <c r="C1112" s="5" t="s">
        <v>620</v>
      </c>
      <c r="D1112" s="5" t="s">
        <v>624</v>
      </c>
      <c r="E1112" s="38" t="s">
        <v>26</v>
      </c>
      <c r="F1112" s="60">
        <v>150739321</v>
      </c>
    </row>
    <row r="1113" spans="1:6" ht="31.2" x14ac:dyDescent="0.3">
      <c r="A1113" s="12" t="s">
        <v>27</v>
      </c>
      <c r="B1113" s="5" t="s">
        <v>596</v>
      </c>
      <c r="C1113" s="5" t="s">
        <v>620</v>
      </c>
      <c r="D1113" s="5" t="s">
        <v>624</v>
      </c>
      <c r="E1113" s="38" t="s">
        <v>28</v>
      </c>
      <c r="F1113" s="60">
        <v>150739321</v>
      </c>
    </row>
    <row r="1114" spans="1:6" ht="15.6" x14ac:dyDescent="0.3">
      <c r="A1114" s="12" t="s">
        <v>51</v>
      </c>
      <c r="B1114" s="5" t="s">
        <v>596</v>
      </c>
      <c r="C1114" s="5" t="s">
        <v>620</v>
      </c>
      <c r="D1114" s="5" t="s">
        <v>624</v>
      </c>
      <c r="E1114" s="38" t="s">
        <v>52</v>
      </c>
      <c r="F1114" s="60">
        <v>1014000</v>
      </c>
    </row>
    <row r="1115" spans="1:6" ht="31.2" x14ac:dyDescent="0.3">
      <c r="A1115" s="12" t="s">
        <v>326</v>
      </c>
      <c r="B1115" s="5" t="s">
        <v>596</v>
      </c>
      <c r="C1115" s="5" t="s">
        <v>620</v>
      </c>
      <c r="D1115" s="5" t="s">
        <v>624</v>
      </c>
      <c r="E1115" s="38" t="s">
        <v>327</v>
      </c>
      <c r="F1115" s="60">
        <v>1014000</v>
      </c>
    </row>
    <row r="1116" spans="1:6" ht="15.6" x14ac:dyDescent="0.3">
      <c r="A1116" s="12" t="s">
        <v>29</v>
      </c>
      <c r="B1116" s="5" t="s">
        <v>596</v>
      </c>
      <c r="C1116" s="5" t="s">
        <v>620</v>
      </c>
      <c r="D1116" s="5" t="s">
        <v>624</v>
      </c>
      <c r="E1116" s="38" t="s">
        <v>30</v>
      </c>
      <c r="F1116" s="60">
        <v>20632344</v>
      </c>
    </row>
    <row r="1117" spans="1:6" ht="15.6" x14ac:dyDescent="0.3">
      <c r="A1117" s="12" t="s">
        <v>31</v>
      </c>
      <c r="B1117" s="5" t="s">
        <v>596</v>
      </c>
      <c r="C1117" s="5" t="s">
        <v>620</v>
      </c>
      <c r="D1117" s="5" t="s">
        <v>624</v>
      </c>
      <c r="E1117" s="38" t="s">
        <v>32</v>
      </c>
      <c r="F1117" s="60">
        <v>20632344</v>
      </c>
    </row>
    <row r="1118" spans="1:6" ht="176.1" customHeight="1" x14ac:dyDescent="0.3">
      <c r="A1118" s="11" t="s">
        <v>625</v>
      </c>
      <c r="B1118" s="5" t="s">
        <v>596</v>
      </c>
      <c r="C1118" s="5" t="s">
        <v>620</v>
      </c>
      <c r="D1118" s="5" t="s">
        <v>626</v>
      </c>
      <c r="E1118" s="38" t="s">
        <v>0</v>
      </c>
      <c r="F1118" s="60">
        <v>4964768590</v>
      </c>
    </row>
    <row r="1119" spans="1:6" ht="15.6" x14ac:dyDescent="0.3">
      <c r="A1119" s="12" t="s">
        <v>45</v>
      </c>
      <c r="B1119" s="5" t="s">
        <v>596</v>
      </c>
      <c r="C1119" s="5" t="s">
        <v>620</v>
      </c>
      <c r="D1119" s="5" t="s">
        <v>626</v>
      </c>
      <c r="E1119" s="38" t="s">
        <v>46</v>
      </c>
      <c r="F1119" s="60">
        <v>4964768590</v>
      </c>
    </row>
    <row r="1120" spans="1:6" ht="15.6" x14ac:dyDescent="0.3">
      <c r="A1120" s="12" t="s">
        <v>73</v>
      </c>
      <c r="B1120" s="5" t="s">
        <v>596</v>
      </c>
      <c r="C1120" s="5" t="s">
        <v>620</v>
      </c>
      <c r="D1120" s="5" t="s">
        <v>626</v>
      </c>
      <c r="E1120" s="38" t="s">
        <v>74</v>
      </c>
      <c r="F1120" s="60">
        <v>4964768590</v>
      </c>
    </row>
    <row r="1121" spans="1:6" ht="31.2" x14ac:dyDescent="0.3">
      <c r="A1121" s="11" t="s">
        <v>627</v>
      </c>
      <c r="B1121" s="5" t="s">
        <v>596</v>
      </c>
      <c r="C1121" s="5" t="s">
        <v>620</v>
      </c>
      <c r="D1121" s="5" t="s">
        <v>628</v>
      </c>
      <c r="E1121" s="38" t="s">
        <v>0</v>
      </c>
      <c r="F1121" s="60">
        <v>26834220</v>
      </c>
    </row>
    <row r="1122" spans="1:6" ht="15.6" x14ac:dyDescent="0.3">
      <c r="A1122" s="12" t="s">
        <v>45</v>
      </c>
      <c r="B1122" s="5" t="s">
        <v>596</v>
      </c>
      <c r="C1122" s="5" t="s">
        <v>620</v>
      </c>
      <c r="D1122" s="5" t="s">
        <v>628</v>
      </c>
      <c r="E1122" s="38" t="s">
        <v>46</v>
      </c>
      <c r="F1122" s="60">
        <v>26834220</v>
      </c>
    </row>
    <row r="1123" spans="1:6" ht="15.6" x14ac:dyDescent="0.3">
      <c r="A1123" s="12" t="s">
        <v>73</v>
      </c>
      <c r="B1123" s="5" t="s">
        <v>596</v>
      </c>
      <c r="C1123" s="5" t="s">
        <v>620</v>
      </c>
      <c r="D1123" s="5" t="s">
        <v>628</v>
      </c>
      <c r="E1123" s="38" t="s">
        <v>74</v>
      </c>
      <c r="F1123" s="60">
        <v>26834220</v>
      </c>
    </row>
    <row r="1124" spans="1:6" ht="15.6" x14ac:dyDescent="0.3">
      <c r="A1124" s="11" t="s">
        <v>629</v>
      </c>
      <c r="B1124" s="5" t="s">
        <v>596</v>
      </c>
      <c r="C1124" s="5" t="s">
        <v>620</v>
      </c>
      <c r="D1124" s="5" t="s">
        <v>630</v>
      </c>
      <c r="E1124" s="38" t="s">
        <v>0</v>
      </c>
      <c r="F1124" s="60">
        <v>2600000</v>
      </c>
    </row>
    <row r="1125" spans="1:6" ht="31.2" x14ac:dyDescent="0.3">
      <c r="A1125" s="12" t="s">
        <v>175</v>
      </c>
      <c r="B1125" s="5" t="s">
        <v>596</v>
      </c>
      <c r="C1125" s="5" t="s">
        <v>620</v>
      </c>
      <c r="D1125" s="5" t="s">
        <v>630</v>
      </c>
      <c r="E1125" s="38" t="s">
        <v>176</v>
      </c>
      <c r="F1125" s="60">
        <v>2600000</v>
      </c>
    </row>
    <row r="1126" spans="1:6" ht="15.6" x14ac:dyDescent="0.3">
      <c r="A1126" s="12" t="s">
        <v>177</v>
      </c>
      <c r="B1126" s="5" t="s">
        <v>596</v>
      </c>
      <c r="C1126" s="5" t="s">
        <v>620</v>
      </c>
      <c r="D1126" s="5" t="s">
        <v>630</v>
      </c>
      <c r="E1126" s="38" t="s">
        <v>178</v>
      </c>
      <c r="F1126" s="60">
        <v>2600000</v>
      </c>
    </row>
    <row r="1127" spans="1:6" ht="62.4" x14ac:dyDescent="0.3">
      <c r="A1127" s="73" t="s">
        <v>1236</v>
      </c>
      <c r="B1127" s="64" t="s">
        <v>596</v>
      </c>
      <c r="C1127" s="64" t="s">
        <v>620</v>
      </c>
      <c r="D1127" s="64" t="s">
        <v>1237</v>
      </c>
      <c r="E1127" s="64"/>
      <c r="F1127" s="60">
        <v>1200000</v>
      </c>
    </row>
    <row r="1128" spans="1:6" ht="15.6" x14ac:dyDescent="0.3">
      <c r="A1128" s="73" t="s">
        <v>51</v>
      </c>
      <c r="B1128" s="64" t="s">
        <v>596</v>
      </c>
      <c r="C1128" s="64" t="s">
        <v>620</v>
      </c>
      <c r="D1128" s="64" t="s">
        <v>1237</v>
      </c>
      <c r="E1128" s="64" t="s">
        <v>52</v>
      </c>
      <c r="F1128" s="60">
        <v>1200000</v>
      </c>
    </row>
    <row r="1129" spans="1:6" ht="15.6" x14ac:dyDescent="0.3">
      <c r="A1129" s="73" t="s">
        <v>607</v>
      </c>
      <c r="B1129" s="64" t="s">
        <v>596</v>
      </c>
      <c r="C1129" s="64" t="s">
        <v>620</v>
      </c>
      <c r="D1129" s="64" t="s">
        <v>1237</v>
      </c>
      <c r="E1129" s="64" t="s">
        <v>608</v>
      </c>
      <c r="F1129" s="60">
        <v>1200000</v>
      </c>
    </row>
    <row r="1130" spans="1:6" ht="15.6" x14ac:dyDescent="0.3">
      <c r="A1130" s="12" t="s">
        <v>631</v>
      </c>
      <c r="B1130" s="5" t="s">
        <v>596</v>
      </c>
      <c r="C1130" s="5" t="s">
        <v>620</v>
      </c>
      <c r="D1130" s="5" t="s">
        <v>632</v>
      </c>
      <c r="E1130" s="38" t="s">
        <v>0</v>
      </c>
      <c r="F1130" s="60">
        <v>42033300</v>
      </c>
    </row>
    <row r="1131" spans="1:6" ht="46.8" x14ac:dyDescent="0.3">
      <c r="A1131" s="11" t="s">
        <v>633</v>
      </c>
      <c r="B1131" s="5" t="s">
        <v>596</v>
      </c>
      <c r="C1131" s="5" t="s">
        <v>620</v>
      </c>
      <c r="D1131" s="5" t="s">
        <v>634</v>
      </c>
      <c r="E1131" s="38" t="s">
        <v>0</v>
      </c>
      <c r="F1131" s="60">
        <v>41233300</v>
      </c>
    </row>
    <row r="1132" spans="1:6" ht="31.2" x14ac:dyDescent="0.3">
      <c r="A1132" s="12" t="s">
        <v>175</v>
      </c>
      <c r="B1132" s="5" t="s">
        <v>596</v>
      </c>
      <c r="C1132" s="5" t="s">
        <v>620</v>
      </c>
      <c r="D1132" s="5" t="s">
        <v>634</v>
      </c>
      <c r="E1132" s="38" t="s">
        <v>176</v>
      </c>
      <c r="F1132" s="60">
        <v>41233300</v>
      </c>
    </row>
    <row r="1133" spans="1:6" ht="15.6" x14ac:dyDescent="0.3">
      <c r="A1133" s="12" t="s">
        <v>177</v>
      </c>
      <c r="B1133" s="5" t="s">
        <v>596</v>
      </c>
      <c r="C1133" s="5" t="s">
        <v>620</v>
      </c>
      <c r="D1133" s="5" t="s">
        <v>634</v>
      </c>
      <c r="E1133" s="38" t="s">
        <v>178</v>
      </c>
      <c r="F1133" s="60">
        <v>41233300</v>
      </c>
    </row>
    <row r="1134" spans="1:6" ht="15.6" x14ac:dyDescent="0.3">
      <c r="A1134" s="11" t="s">
        <v>635</v>
      </c>
      <c r="B1134" s="5" t="s">
        <v>596</v>
      </c>
      <c r="C1134" s="5" t="s">
        <v>620</v>
      </c>
      <c r="D1134" s="5" t="s">
        <v>636</v>
      </c>
      <c r="E1134" s="38" t="s">
        <v>0</v>
      </c>
      <c r="F1134" s="60">
        <v>800000</v>
      </c>
    </row>
    <row r="1135" spans="1:6" ht="31.2" x14ac:dyDescent="0.3">
      <c r="A1135" s="12" t="s">
        <v>175</v>
      </c>
      <c r="B1135" s="5" t="s">
        <v>596</v>
      </c>
      <c r="C1135" s="5" t="s">
        <v>620</v>
      </c>
      <c r="D1135" s="5" t="s">
        <v>636</v>
      </c>
      <c r="E1135" s="38" t="s">
        <v>176</v>
      </c>
      <c r="F1135" s="60">
        <v>800000</v>
      </c>
    </row>
    <row r="1136" spans="1:6" ht="15.6" x14ac:dyDescent="0.3">
      <c r="A1136" s="12" t="s">
        <v>177</v>
      </c>
      <c r="B1136" s="5" t="s">
        <v>596</v>
      </c>
      <c r="C1136" s="5" t="s">
        <v>620</v>
      </c>
      <c r="D1136" s="5" t="s">
        <v>636</v>
      </c>
      <c r="E1136" s="38" t="s">
        <v>178</v>
      </c>
      <c r="F1136" s="60">
        <v>800000</v>
      </c>
    </row>
    <row r="1137" spans="1:6" ht="31.2" x14ac:dyDescent="0.3">
      <c r="A1137" s="12" t="s">
        <v>637</v>
      </c>
      <c r="B1137" s="5" t="s">
        <v>596</v>
      </c>
      <c r="C1137" s="5" t="s">
        <v>620</v>
      </c>
      <c r="D1137" s="5" t="s">
        <v>638</v>
      </c>
      <c r="E1137" s="38" t="s">
        <v>0</v>
      </c>
      <c r="F1137" s="60">
        <v>61272000</v>
      </c>
    </row>
    <row r="1138" spans="1:6" ht="15.6" x14ac:dyDescent="0.3">
      <c r="A1138" s="11" t="s">
        <v>639</v>
      </c>
      <c r="B1138" s="5" t="s">
        <v>596</v>
      </c>
      <c r="C1138" s="5" t="s">
        <v>620</v>
      </c>
      <c r="D1138" s="5" t="s">
        <v>640</v>
      </c>
      <c r="E1138" s="38" t="s">
        <v>0</v>
      </c>
      <c r="F1138" s="60">
        <v>61272000</v>
      </c>
    </row>
    <row r="1139" spans="1:6" ht="15.6" x14ac:dyDescent="0.3">
      <c r="A1139" s="12" t="s">
        <v>45</v>
      </c>
      <c r="B1139" s="5" t="s">
        <v>596</v>
      </c>
      <c r="C1139" s="5" t="s">
        <v>620</v>
      </c>
      <c r="D1139" s="5" t="s">
        <v>640</v>
      </c>
      <c r="E1139" s="38" t="s">
        <v>46</v>
      </c>
      <c r="F1139" s="60">
        <v>61272000</v>
      </c>
    </row>
    <row r="1140" spans="1:6" ht="15.6" x14ac:dyDescent="0.3">
      <c r="A1140" s="12" t="s">
        <v>113</v>
      </c>
      <c r="B1140" s="5" t="s">
        <v>596</v>
      </c>
      <c r="C1140" s="5" t="s">
        <v>620</v>
      </c>
      <c r="D1140" s="5" t="s">
        <v>640</v>
      </c>
      <c r="E1140" s="38" t="s">
        <v>114</v>
      </c>
      <c r="F1140" s="60">
        <v>61272000</v>
      </c>
    </row>
    <row r="1141" spans="1:6" ht="31.2" x14ac:dyDescent="0.3">
      <c r="A1141" s="78" t="s">
        <v>1285</v>
      </c>
      <c r="B1141" s="5" t="s">
        <v>596</v>
      </c>
      <c r="C1141" s="5" t="s">
        <v>620</v>
      </c>
      <c r="D1141" s="28" t="s">
        <v>1284</v>
      </c>
      <c r="E1141" s="38"/>
      <c r="F1141" s="60">
        <v>0</v>
      </c>
    </row>
    <row r="1142" spans="1:6" ht="31.2" x14ac:dyDescent="0.3">
      <c r="A1142" s="73" t="s">
        <v>1282</v>
      </c>
      <c r="B1142" s="64" t="s">
        <v>596</v>
      </c>
      <c r="C1142" s="64" t="s">
        <v>620</v>
      </c>
      <c r="D1142" s="64" t="s">
        <v>1283</v>
      </c>
      <c r="E1142" s="64"/>
      <c r="F1142" s="60">
        <v>0</v>
      </c>
    </row>
    <row r="1143" spans="1:6" ht="31.2" x14ac:dyDescent="0.3">
      <c r="A1143" s="73" t="s">
        <v>175</v>
      </c>
      <c r="B1143" s="64" t="s">
        <v>596</v>
      </c>
      <c r="C1143" s="64" t="s">
        <v>620</v>
      </c>
      <c r="D1143" s="64" t="s">
        <v>1283</v>
      </c>
      <c r="E1143" s="64" t="s">
        <v>176</v>
      </c>
      <c r="F1143" s="60">
        <v>0</v>
      </c>
    </row>
    <row r="1144" spans="1:6" ht="15.6" x14ac:dyDescent="0.3">
      <c r="A1144" s="73" t="s">
        <v>433</v>
      </c>
      <c r="B1144" s="64" t="s">
        <v>596</v>
      </c>
      <c r="C1144" s="64" t="s">
        <v>620</v>
      </c>
      <c r="D1144" s="64" t="s">
        <v>1283</v>
      </c>
      <c r="E1144" s="64" t="s">
        <v>434</v>
      </c>
      <c r="F1144" s="60"/>
    </row>
    <row r="1145" spans="1:6" ht="31.2" x14ac:dyDescent="0.3">
      <c r="A1145" s="12" t="s">
        <v>472</v>
      </c>
      <c r="B1145" s="5" t="s">
        <v>596</v>
      </c>
      <c r="C1145" s="5" t="s">
        <v>620</v>
      </c>
      <c r="D1145" s="5" t="s">
        <v>473</v>
      </c>
      <c r="E1145" s="38" t="s">
        <v>0</v>
      </c>
      <c r="F1145" s="60">
        <v>71566300</v>
      </c>
    </row>
    <row r="1146" spans="1:6" ht="46.8" x14ac:dyDescent="0.3">
      <c r="A1146" s="11" t="s">
        <v>543</v>
      </c>
      <c r="B1146" s="5" t="s">
        <v>596</v>
      </c>
      <c r="C1146" s="5" t="s">
        <v>620</v>
      </c>
      <c r="D1146" s="5" t="s">
        <v>544</v>
      </c>
      <c r="E1146" s="38" t="s">
        <v>0</v>
      </c>
      <c r="F1146" s="60">
        <v>27300000</v>
      </c>
    </row>
    <row r="1147" spans="1:6" ht="15.6" x14ac:dyDescent="0.3">
      <c r="A1147" s="12" t="s">
        <v>45</v>
      </c>
      <c r="B1147" s="5" t="s">
        <v>596</v>
      </c>
      <c r="C1147" s="5" t="s">
        <v>620</v>
      </c>
      <c r="D1147" s="5" t="s">
        <v>544</v>
      </c>
      <c r="E1147" s="38" t="s">
        <v>46</v>
      </c>
      <c r="F1147" s="60">
        <v>27300000</v>
      </c>
    </row>
    <row r="1148" spans="1:6" ht="15.6" x14ac:dyDescent="0.3">
      <c r="A1148" s="12" t="s">
        <v>113</v>
      </c>
      <c r="B1148" s="5" t="s">
        <v>596</v>
      </c>
      <c r="C1148" s="5" t="s">
        <v>620</v>
      </c>
      <c r="D1148" s="5" t="s">
        <v>544</v>
      </c>
      <c r="E1148" s="38" t="s">
        <v>114</v>
      </c>
      <c r="F1148" s="60">
        <v>27300000</v>
      </c>
    </row>
    <row r="1149" spans="1:6" ht="31.2" x14ac:dyDescent="0.3">
      <c r="A1149" s="11" t="s">
        <v>474</v>
      </c>
      <c r="B1149" s="5" t="s">
        <v>596</v>
      </c>
      <c r="C1149" s="5" t="s">
        <v>620</v>
      </c>
      <c r="D1149" s="5" t="s">
        <v>475</v>
      </c>
      <c r="E1149" s="38" t="s">
        <v>0</v>
      </c>
      <c r="F1149" s="60">
        <v>3900000</v>
      </c>
    </row>
    <row r="1150" spans="1:6" ht="31.2" x14ac:dyDescent="0.3">
      <c r="A1150" s="12" t="s">
        <v>25</v>
      </c>
      <c r="B1150" s="5" t="s">
        <v>596</v>
      </c>
      <c r="C1150" s="5" t="s">
        <v>620</v>
      </c>
      <c r="D1150" s="5" t="s">
        <v>475</v>
      </c>
      <c r="E1150" s="38" t="s">
        <v>26</v>
      </c>
      <c r="F1150" s="60">
        <v>3900000</v>
      </c>
    </row>
    <row r="1151" spans="1:6" ht="31.2" x14ac:dyDescent="0.3">
      <c r="A1151" s="12" t="s">
        <v>27</v>
      </c>
      <c r="B1151" s="5" t="s">
        <v>596</v>
      </c>
      <c r="C1151" s="5" t="s">
        <v>620</v>
      </c>
      <c r="D1151" s="5" t="s">
        <v>475</v>
      </c>
      <c r="E1151" s="38" t="s">
        <v>28</v>
      </c>
      <c r="F1151" s="60">
        <v>3900000</v>
      </c>
    </row>
    <row r="1152" spans="1:6" ht="78" x14ac:dyDescent="0.3">
      <c r="A1152" s="73" t="s">
        <v>1247</v>
      </c>
      <c r="B1152" s="5" t="s">
        <v>596</v>
      </c>
      <c r="C1152" s="5" t="s">
        <v>620</v>
      </c>
      <c r="D1152" s="28" t="s">
        <v>1246</v>
      </c>
      <c r="E1152" s="38"/>
      <c r="F1152" s="60">
        <v>40366300</v>
      </c>
    </row>
    <row r="1153" spans="1:6" ht="78" x14ac:dyDescent="0.3">
      <c r="A1153" s="73" t="s">
        <v>1244</v>
      </c>
      <c r="B1153" s="64" t="s">
        <v>596</v>
      </c>
      <c r="C1153" s="64" t="s">
        <v>620</v>
      </c>
      <c r="D1153" s="64" t="s">
        <v>1245</v>
      </c>
      <c r="E1153" s="64"/>
      <c r="F1153" s="60">
        <v>40366300</v>
      </c>
    </row>
    <row r="1154" spans="1:6" ht="15.6" x14ac:dyDescent="0.3">
      <c r="A1154" s="73" t="s">
        <v>45</v>
      </c>
      <c r="B1154" s="64" t="s">
        <v>596</v>
      </c>
      <c r="C1154" s="64" t="s">
        <v>620</v>
      </c>
      <c r="D1154" s="64" t="s">
        <v>1245</v>
      </c>
      <c r="E1154" s="64" t="s">
        <v>46</v>
      </c>
      <c r="F1154" s="60">
        <v>40366300</v>
      </c>
    </row>
    <row r="1155" spans="1:6" ht="15.6" x14ac:dyDescent="0.3">
      <c r="A1155" s="73" t="s">
        <v>113</v>
      </c>
      <c r="B1155" s="64" t="s">
        <v>596</v>
      </c>
      <c r="C1155" s="64" t="s">
        <v>620</v>
      </c>
      <c r="D1155" s="64" t="s">
        <v>1245</v>
      </c>
      <c r="E1155" s="64" t="s">
        <v>114</v>
      </c>
      <c r="F1155" s="60">
        <v>40366300</v>
      </c>
    </row>
    <row r="1156" spans="1:6" ht="15.6" x14ac:dyDescent="0.3">
      <c r="A1156" s="11" t="s">
        <v>502</v>
      </c>
      <c r="B1156" s="5" t="s">
        <v>596</v>
      </c>
      <c r="C1156" s="5" t="s">
        <v>503</v>
      </c>
      <c r="D1156" s="5" t="s">
        <v>0</v>
      </c>
      <c r="E1156" s="38" t="s">
        <v>0</v>
      </c>
      <c r="F1156" s="60">
        <v>1057958520</v>
      </c>
    </row>
    <row r="1157" spans="1:6" ht="31.2" x14ac:dyDescent="0.3">
      <c r="A1157" s="12" t="s">
        <v>290</v>
      </c>
      <c r="B1157" s="5" t="s">
        <v>596</v>
      </c>
      <c r="C1157" s="5" t="s">
        <v>503</v>
      </c>
      <c r="D1157" s="5" t="s">
        <v>291</v>
      </c>
      <c r="E1157" s="38" t="s">
        <v>0</v>
      </c>
      <c r="F1157" s="60">
        <v>1057958520</v>
      </c>
    </row>
    <row r="1158" spans="1:6" ht="15.6" x14ac:dyDescent="0.3">
      <c r="A1158" s="12" t="s">
        <v>292</v>
      </c>
      <c r="B1158" s="5" t="s">
        <v>596</v>
      </c>
      <c r="C1158" s="5" t="s">
        <v>503</v>
      </c>
      <c r="D1158" s="5" t="s">
        <v>293</v>
      </c>
      <c r="E1158" s="38" t="s">
        <v>0</v>
      </c>
      <c r="F1158" s="60">
        <v>1057958520</v>
      </c>
    </row>
    <row r="1159" spans="1:6" ht="93.6" x14ac:dyDescent="0.3">
      <c r="A1159" s="11" t="s">
        <v>641</v>
      </c>
      <c r="B1159" s="5" t="s">
        <v>596</v>
      </c>
      <c r="C1159" s="5" t="s">
        <v>503</v>
      </c>
      <c r="D1159" s="5" t="s">
        <v>642</v>
      </c>
      <c r="E1159" s="38" t="s">
        <v>0</v>
      </c>
      <c r="F1159" s="60">
        <v>979633300</v>
      </c>
    </row>
    <row r="1160" spans="1:6" ht="31.2" x14ac:dyDescent="0.3">
      <c r="A1160" s="12" t="s">
        <v>175</v>
      </c>
      <c r="B1160" s="5" t="s">
        <v>596</v>
      </c>
      <c r="C1160" s="5" t="s">
        <v>503</v>
      </c>
      <c r="D1160" s="5" t="s">
        <v>642</v>
      </c>
      <c r="E1160" s="38" t="s">
        <v>176</v>
      </c>
      <c r="F1160" s="60">
        <v>979633300</v>
      </c>
    </row>
    <row r="1161" spans="1:6" ht="15.6" x14ac:dyDescent="0.3">
      <c r="A1161" s="12" t="s">
        <v>177</v>
      </c>
      <c r="B1161" s="5" t="s">
        <v>596</v>
      </c>
      <c r="C1161" s="5" t="s">
        <v>503</v>
      </c>
      <c r="D1161" s="5" t="s">
        <v>642</v>
      </c>
      <c r="E1161" s="38" t="s">
        <v>178</v>
      </c>
      <c r="F1161" s="60">
        <v>671590930</v>
      </c>
    </row>
    <row r="1162" spans="1:6" ht="15.6" x14ac:dyDescent="0.3">
      <c r="A1162" s="12" t="s">
        <v>433</v>
      </c>
      <c r="B1162" s="5" t="s">
        <v>596</v>
      </c>
      <c r="C1162" s="5" t="s">
        <v>503</v>
      </c>
      <c r="D1162" s="5" t="s">
        <v>642</v>
      </c>
      <c r="E1162" s="38" t="s">
        <v>434</v>
      </c>
      <c r="F1162" s="60">
        <v>308042370</v>
      </c>
    </row>
    <row r="1163" spans="1:6" ht="46.8" x14ac:dyDescent="0.3">
      <c r="A1163" s="11" t="s">
        <v>643</v>
      </c>
      <c r="B1163" s="5" t="s">
        <v>596</v>
      </c>
      <c r="C1163" s="5" t="s">
        <v>503</v>
      </c>
      <c r="D1163" s="5" t="s">
        <v>644</v>
      </c>
      <c r="E1163" s="38" t="s">
        <v>0</v>
      </c>
      <c r="F1163" s="60">
        <v>374000</v>
      </c>
    </row>
    <row r="1164" spans="1:6" ht="31.2" x14ac:dyDescent="0.3">
      <c r="A1164" s="12" t="s">
        <v>175</v>
      </c>
      <c r="B1164" s="5" t="s">
        <v>596</v>
      </c>
      <c r="C1164" s="5" t="s">
        <v>503</v>
      </c>
      <c r="D1164" s="5" t="s">
        <v>644</v>
      </c>
      <c r="E1164" s="38" t="s">
        <v>176</v>
      </c>
      <c r="F1164" s="60">
        <v>374000</v>
      </c>
    </row>
    <row r="1165" spans="1:6" ht="15.6" x14ac:dyDescent="0.3">
      <c r="A1165" s="12" t="s">
        <v>177</v>
      </c>
      <c r="B1165" s="5" t="s">
        <v>596</v>
      </c>
      <c r="C1165" s="5" t="s">
        <v>503</v>
      </c>
      <c r="D1165" s="5" t="s">
        <v>644</v>
      </c>
      <c r="E1165" s="38" t="s">
        <v>178</v>
      </c>
      <c r="F1165" s="60">
        <v>327000</v>
      </c>
    </row>
    <row r="1166" spans="1:6" ht="15.6" x14ac:dyDescent="0.3">
      <c r="A1166" s="12" t="s">
        <v>433</v>
      </c>
      <c r="B1166" s="5" t="s">
        <v>596</v>
      </c>
      <c r="C1166" s="5" t="s">
        <v>503</v>
      </c>
      <c r="D1166" s="5" t="s">
        <v>644</v>
      </c>
      <c r="E1166" s="38" t="s">
        <v>434</v>
      </c>
      <c r="F1166" s="60">
        <v>47000</v>
      </c>
    </row>
    <row r="1167" spans="1:6" ht="31.2" x14ac:dyDescent="0.3">
      <c r="A1167" s="11" t="s">
        <v>645</v>
      </c>
      <c r="B1167" s="5" t="s">
        <v>596</v>
      </c>
      <c r="C1167" s="5" t="s">
        <v>503</v>
      </c>
      <c r="D1167" s="5" t="s">
        <v>646</v>
      </c>
      <c r="E1167" s="38" t="s">
        <v>0</v>
      </c>
      <c r="F1167" s="60">
        <v>76573220</v>
      </c>
    </row>
    <row r="1168" spans="1:6" ht="15.6" x14ac:dyDescent="0.3">
      <c r="A1168" s="12" t="s">
        <v>51</v>
      </c>
      <c r="B1168" s="5" t="s">
        <v>596</v>
      </c>
      <c r="C1168" s="5" t="s">
        <v>503</v>
      </c>
      <c r="D1168" s="5" t="s">
        <v>646</v>
      </c>
      <c r="E1168" s="38" t="s">
        <v>52</v>
      </c>
      <c r="F1168" s="60">
        <v>76573220</v>
      </c>
    </row>
    <row r="1169" spans="1:6" ht="31.2" x14ac:dyDescent="0.3">
      <c r="A1169" s="12" t="s">
        <v>326</v>
      </c>
      <c r="B1169" s="5" t="s">
        <v>596</v>
      </c>
      <c r="C1169" s="5" t="s">
        <v>503</v>
      </c>
      <c r="D1169" s="5" t="s">
        <v>646</v>
      </c>
      <c r="E1169" s="38" t="s">
        <v>327</v>
      </c>
      <c r="F1169" s="60">
        <v>76573220</v>
      </c>
    </row>
    <row r="1170" spans="1:6" ht="31.2" x14ac:dyDescent="0.3">
      <c r="A1170" s="11" t="s">
        <v>647</v>
      </c>
      <c r="B1170" s="5" t="s">
        <v>596</v>
      </c>
      <c r="C1170" s="5" t="s">
        <v>503</v>
      </c>
      <c r="D1170" s="5" t="s">
        <v>648</v>
      </c>
      <c r="E1170" s="38" t="s">
        <v>0</v>
      </c>
      <c r="F1170" s="60">
        <v>170000</v>
      </c>
    </row>
    <row r="1171" spans="1:6" ht="31.2" x14ac:dyDescent="0.3">
      <c r="A1171" s="12" t="s">
        <v>175</v>
      </c>
      <c r="B1171" s="5" t="s">
        <v>596</v>
      </c>
      <c r="C1171" s="5" t="s">
        <v>503</v>
      </c>
      <c r="D1171" s="5" t="s">
        <v>648</v>
      </c>
      <c r="E1171" s="38" t="s">
        <v>176</v>
      </c>
      <c r="F1171" s="60">
        <v>170000</v>
      </c>
    </row>
    <row r="1172" spans="1:6" ht="15.6" x14ac:dyDescent="0.3">
      <c r="A1172" s="12" t="s">
        <v>433</v>
      </c>
      <c r="B1172" s="5" t="s">
        <v>596</v>
      </c>
      <c r="C1172" s="5" t="s">
        <v>503</v>
      </c>
      <c r="D1172" s="5" t="s">
        <v>648</v>
      </c>
      <c r="E1172" s="38" t="s">
        <v>434</v>
      </c>
      <c r="F1172" s="60">
        <v>170000</v>
      </c>
    </row>
    <row r="1173" spans="1:6" ht="78" x14ac:dyDescent="0.3">
      <c r="A1173" s="73" t="s">
        <v>1294</v>
      </c>
      <c r="B1173" s="64" t="s">
        <v>596</v>
      </c>
      <c r="C1173" s="64" t="s">
        <v>503</v>
      </c>
      <c r="D1173" s="64" t="s">
        <v>1295</v>
      </c>
      <c r="E1173" s="64"/>
      <c r="F1173" s="60">
        <v>1208000</v>
      </c>
    </row>
    <row r="1174" spans="1:6" ht="31.2" x14ac:dyDescent="0.3">
      <c r="A1174" s="73" t="s">
        <v>175</v>
      </c>
      <c r="B1174" s="64" t="s">
        <v>596</v>
      </c>
      <c r="C1174" s="64" t="s">
        <v>503</v>
      </c>
      <c r="D1174" s="64" t="s">
        <v>1295</v>
      </c>
      <c r="E1174" s="64" t="s">
        <v>176</v>
      </c>
      <c r="F1174" s="60">
        <v>1208000</v>
      </c>
    </row>
    <row r="1175" spans="1:6" ht="15.6" x14ac:dyDescent="0.3">
      <c r="A1175" s="73" t="s">
        <v>177</v>
      </c>
      <c r="B1175" s="64" t="s">
        <v>596</v>
      </c>
      <c r="C1175" s="64" t="s">
        <v>503</v>
      </c>
      <c r="D1175" s="64" t="s">
        <v>1295</v>
      </c>
      <c r="E1175" s="64" t="s">
        <v>178</v>
      </c>
      <c r="F1175" s="60">
        <v>808000</v>
      </c>
    </row>
    <row r="1176" spans="1:6" ht="15.6" x14ac:dyDescent="0.3">
      <c r="A1176" s="73" t="s">
        <v>433</v>
      </c>
      <c r="B1176" s="64" t="s">
        <v>596</v>
      </c>
      <c r="C1176" s="64" t="s">
        <v>503</v>
      </c>
      <c r="D1176" s="64" t="s">
        <v>1295</v>
      </c>
      <c r="E1176" s="64" t="s">
        <v>434</v>
      </c>
      <c r="F1176" s="60">
        <v>400000</v>
      </c>
    </row>
    <row r="1177" spans="1:6" ht="31.2" x14ac:dyDescent="0.3">
      <c r="A1177" s="11" t="s">
        <v>77</v>
      </c>
      <c r="B1177" s="5" t="s">
        <v>596</v>
      </c>
      <c r="C1177" s="5" t="s">
        <v>78</v>
      </c>
      <c r="D1177" s="5" t="s">
        <v>0</v>
      </c>
      <c r="E1177" s="38" t="s">
        <v>0</v>
      </c>
      <c r="F1177" s="60">
        <v>80312123</v>
      </c>
    </row>
    <row r="1178" spans="1:6" ht="31.2" x14ac:dyDescent="0.3">
      <c r="A1178" s="12" t="s">
        <v>290</v>
      </c>
      <c r="B1178" s="5" t="s">
        <v>596</v>
      </c>
      <c r="C1178" s="5" t="s">
        <v>78</v>
      </c>
      <c r="D1178" s="5" t="s">
        <v>291</v>
      </c>
      <c r="E1178" s="38" t="s">
        <v>0</v>
      </c>
      <c r="F1178" s="60">
        <v>79562123</v>
      </c>
    </row>
    <row r="1179" spans="1:6" ht="15.6" x14ac:dyDescent="0.3">
      <c r="A1179" s="12" t="s">
        <v>611</v>
      </c>
      <c r="B1179" s="5" t="s">
        <v>596</v>
      </c>
      <c r="C1179" s="5" t="s">
        <v>78</v>
      </c>
      <c r="D1179" s="5" t="s">
        <v>612</v>
      </c>
      <c r="E1179" s="38" t="s">
        <v>0</v>
      </c>
      <c r="F1179" s="60">
        <v>300000</v>
      </c>
    </row>
    <row r="1180" spans="1:6" ht="31.2" x14ac:dyDescent="0.3">
      <c r="A1180" s="11" t="s">
        <v>617</v>
      </c>
      <c r="B1180" s="5" t="s">
        <v>596</v>
      </c>
      <c r="C1180" s="5" t="s">
        <v>78</v>
      </c>
      <c r="D1180" s="5" t="s">
        <v>618</v>
      </c>
      <c r="E1180" s="38" t="s">
        <v>0</v>
      </c>
      <c r="F1180" s="60">
        <v>300000</v>
      </c>
    </row>
    <row r="1181" spans="1:6" ht="31.2" x14ac:dyDescent="0.3">
      <c r="A1181" s="12" t="s">
        <v>175</v>
      </c>
      <c r="B1181" s="5" t="s">
        <v>596</v>
      </c>
      <c r="C1181" s="5" t="s">
        <v>78</v>
      </c>
      <c r="D1181" s="5" t="s">
        <v>618</v>
      </c>
      <c r="E1181" s="38" t="s">
        <v>176</v>
      </c>
      <c r="F1181" s="60">
        <v>300000</v>
      </c>
    </row>
    <row r="1182" spans="1:6" ht="15.6" x14ac:dyDescent="0.3">
      <c r="A1182" s="12" t="s">
        <v>433</v>
      </c>
      <c r="B1182" s="5" t="s">
        <v>596</v>
      </c>
      <c r="C1182" s="5" t="s">
        <v>78</v>
      </c>
      <c r="D1182" s="5" t="s">
        <v>618</v>
      </c>
      <c r="E1182" s="38" t="s">
        <v>434</v>
      </c>
      <c r="F1182" s="60">
        <v>300000</v>
      </c>
    </row>
    <row r="1183" spans="1:6" ht="15.6" x14ac:dyDescent="0.3">
      <c r="A1183" s="12" t="s">
        <v>621</v>
      </c>
      <c r="B1183" s="5" t="s">
        <v>596</v>
      </c>
      <c r="C1183" s="5" t="s">
        <v>78</v>
      </c>
      <c r="D1183" s="5" t="s">
        <v>622</v>
      </c>
      <c r="E1183" s="38" t="s">
        <v>0</v>
      </c>
      <c r="F1183" s="60">
        <v>20275923</v>
      </c>
    </row>
    <row r="1184" spans="1:6" ht="15.6" x14ac:dyDescent="0.3">
      <c r="A1184" s="11" t="s">
        <v>629</v>
      </c>
      <c r="B1184" s="5" t="s">
        <v>596</v>
      </c>
      <c r="C1184" s="5" t="s">
        <v>78</v>
      </c>
      <c r="D1184" s="5" t="s">
        <v>630</v>
      </c>
      <c r="E1184" s="38" t="s">
        <v>0</v>
      </c>
      <c r="F1184" s="60">
        <v>13605923</v>
      </c>
    </row>
    <row r="1185" spans="1:6" ht="31.2" x14ac:dyDescent="0.3">
      <c r="A1185" s="12" t="s">
        <v>175</v>
      </c>
      <c r="B1185" s="5" t="s">
        <v>596</v>
      </c>
      <c r="C1185" s="5" t="s">
        <v>78</v>
      </c>
      <c r="D1185" s="5" t="s">
        <v>630</v>
      </c>
      <c r="E1185" s="38" t="s">
        <v>176</v>
      </c>
      <c r="F1185" s="60">
        <v>13605923</v>
      </c>
    </row>
    <row r="1186" spans="1:6" ht="15.6" x14ac:dyDescent="0.3">
      <c r="A1186" s="12" t="s">
        <v>433</v>
      </c>
      <c r="B1186" s="5" t="s">
        <v>596</v>
      </c>
      <c r="C1186" s="5" t="s">
        <v>78</v>
      </c>
      <c r="D1186" s="5" t="s">
        <v>630</v>
      </c>
      <c r="E1186" s="38" t="s">
        <v>434</v>
      </c>
      <c r="F1186" s="60">
        <v>13605923</v>
      </c>
    </row>
    <row r="1187" spans="1:6" ht="15.6" x14ac:dyDescent="0.3">
      <c r="A1187" s="11" t="s">
        <v>649</v>
      </c>
      <c r="B1187" s="5" t="s">
        <v>596</v>
      </c>
      <c r="C1187" s="5" t="s">
        <v>78</v>
      </c>
      <c r="D1187" s="5" t="s">
        <v>650</v>
      </c>
      <c r="E1187" s="38" t="s">
        <v>0</v>
      </c>
      <c r="F1187" s="60">
        <v>6670000</v>
      </c>
    </row>
    <row r="1188" spans="1:6" ht="15.6" x14ac:dyDescent="0.3">
      <c r="A1188" s="12" t="s">
        <v>51</v>
      </c>
      <c r="B1188" s="5" t="s">
        <v>596</v>
      </c>
      <c r="C1188" s="5" t="s">
        <v>78</v>
      </c>
      <c r="D1188" s="5" t="s">
        <v>650</v>
      </c>
      <c r="E1188" s="38" t="s">
        <v>52</v>
      </c>
      <c r="F1188" s="60">
        <v>6670000</v>
      </c>
    </row>
    <row r="1189" spans="1:6" ht="15.6" x14ac:dyDescent="0.3">
      <c r="A1189" s="12" t="s">
        <v>227</v>
      </c>
      <c r="B1189" s="5" t="s">
        <v>596</v>
      </c>
      <c r="C1189" s="5" t="s">
        <v>78</v>
      </c>
      <c r="D1189" s="5" t="s">
        <v>650</v>
      </c>
      <c r="E1189" s="38" t="s">
        <v>228</v>
      </c>
      <c r="F1189" s="60">
        <v>6670000</v>
      </c>
    </row>
    <row r="1190" spans="1:6" ht="31.2" x14ac:dyDescent="0.3">
      <c r="A1190" s="12" t="s">
        <v>637</v>
      </c>
      <c r="B1190" s="5" t="s">
        <v>596</v>
      </c>
      <c r="C1190" s="5" t="s">
        <v>78</v>
      </c>
      <c r="D1190" s="5" t="s">
        <v>638</v>
      </c>
      <c r="E1190" s="38" t="s">
        <v>0</v>
      </c>
      <c r="F1190" s="60">
        <v>5700000</v>
      </c>
    </row>
    <row r="1191" spans="1:6" ht="15.6" x14ac:dyDescent="0.3">
      <c r="A1191" s="11" t="s">
        <v>651</v>
      </c>
      <c r="B1191" s="5" t="s">
        <v>596</v>
      </c>
      <c r="C1191" s="5" t="s">
        <v>78</v>
      </c>
      <c r="D1191" s="5" t="s">
        <v>652</v>
      </c>
      <c r="E1191" s="38" t="s">
        <v>0</v>
      </c>
      <c r="F1191" s="60">
        <v>5700000</v>
      </c>
    </row>
    <row r="1192" spans="1:6" ht="31.2" x14ac:dyDescent="0.3">
      <c r="A1192" s="12" t="s">
        <v>175</v>
      </c>
      <c r="B1192" s="5" t="s">
        <v>596</v>
      </c>
      <c r="C1192" s="5" t="s">
        <v>78</v>
      </c>
      <c r="D1192" s="5" t="s">
        <v>652</v>
      </c>
      <c r="E1192" s="38" t="s">
        <v>176</v>
      </c>
      <c r="F1192" s="60">
        <v>5700000</v>
      </c>
    </row>
    <row r="1193" spans="1:6" ht="15.6" x14ac:dyDescent="0.3">
      <c r="A1193" s="12" t="s">
        <v>433</v>
      </c>
      <c r="B1193" s="5" t="s">
        <v>596</v>
      </c>
      <c r="C1193" s="5" t="s">
        <v>78</v>
      </c>
      <c r="D1193" s="5" t="s">
        <v>652</v>
      </c>
      <c r="E1193" s="38" t="s">
        <v>434</v>
      </c>
      <c r="F1193" s="60">
        <v>5700000</v>
      </c>
    </row>
    <row r="1194" spans="1:6" ht="31.2" x14ac:dyDescent="0.3">
      <c r="A1194" s="12" t="s">
        <v>599</v>
      </c>
      <c r="B1194" s="5" t="s">
        <v>596</v>
      </c>
      <c r="C1194" s="5" t="s">
        <v>78</v>
      </c>
      <c r="D1194" s="5" t="s">
        <v>600</v>
      </c>
      <c r="E1194" s="38" t="s">
        <v>0</v>
      </c>
      <c r="F1194" s="60">
        <v>286200</v>
      </c>
    </row>
    <row r="1195" spans="1:6" ht="31.2" x14ac:dyDescent="0.3">
      <c r="A1195" s="11" t="s">
        <v>605</v>
      </c>
      <c r="B1195" s="5" t="s">
        <v>596</v>
      </c>
      <c r="C1195" s="5" t="s">
        <v>78</v>
      </c>
      <c r="D1195" s="5" t="s">
        <v>606</v>
      </c>
      <c r="E1195" s="38" t="s">
        <v>0</v>
      </c>
      <c r="F1195" s="60">
        <v>286200</v>
      </c>
    </row>
    <row r="1196" spans="1:6" ht="31.2" x14ac:dyDescent="0.3">
      <c r="A1196" s="12" t="s">
        <v>175</v>
      </c>
      <c r="B1196" s="5" t="s">
        <v>596</v>
      </c>
      <c r="C1196" s="5" t="s">
        <v>78</v>
      </c>
      <c r="D1196" s="5" t="s">
        <v>606</v>
      </c>
      <c r="E1196" s="38" t="s">
        <v>176</v>
      </c>
      <c r="F1196" s="60">
        <v>286200</v>
      </c>
    </row>
    <row r="1197" spans="1:6" ht="15.6" x14ac:dyDescent="0.3">
      <c r="A1197" s="12" t="s">
        <v>433</v>
      </c>
      <c r="B1197" s="5" t="s">
        <v>596</v>
      </c>
      <c r="C1197" s="5" t="s">
        <v>78</v>
      </c>
      <c r="D1197" s="5" t="s">
        <v>606</v>
      </c>
      <c r="E1197" s="38" t="s">
        <v>434</v>
      </c>
      <c r="F1197" s="60">
        <v>286200</v>
      </c>
    </row>
    <row r="1198" spans="1:6" ht="31.2" x14ac:dyDescent="0.3">
      <c r="A1198" s="12" t="s">
        <v>653</v>
      </c>
      <c r="B1198" s="5" t="s">
        <v>596</v>
      </c>
      <c r="C1198" s="5" t="s">
        <v>78</v>
      </c>
      <c r="D1198" s="5" t="s">
        <v>654</v>
      </c>
      <c r="E1198" s="38" t="s">
        <v>0</v>
      </c>
      <c r="F1198" s="60">
        <v>53000000</v>
      </c>
    </row>
    <row r="1199" spans="1:6" ht="62.4" x14ac:dyDescent="0.3">
      <c r="A1199" s="11" t="s">
        <v>655</v>
      </c>
      <c r="B1199" s="5" t="s">
        <v>596</v>
      </c>
      <c r="C1199" s="5" t="s">
        <v>78</v>
      </c>
      <c r="D1199" s="5" t="s">
        <v>656</v>
      </c>
      <c r="E1199" s="38" t="s">
        <v>0</v>
      </c>
      <c r="F1199" s="60">
        <v>53000000</v>
      </c>
    </row>
    <row r="1200" spans="1:6" ht="31.2" x14ac:dyDescent="0.3">
      <c r="A1200" s="12" t="s">
        <v>175</v>
      </c>
      <c r="B1200" s="5" t="s">
        <v>596</v>
      </c>
      <c r="C1200" s="5" t="s">
        <v>78</v>
      </c>
      <c r="D1200" s="5" t="s">
        <v>656</v>
      </c>
      <c r="E1200" s="38" t="s">
        <v>176</v>
      </c>
      <c r="F1200" s="60">
        <v>53000000</v>
      </c>
    </row>
    <row r="1201" spans="1:6" ht="15.6" x14ac:dyDescent="0.3">
      <c r="A1201" s="12" t="s">
        <v>433</v>
      </c>
      <c r="B1201" s="5" t="s">
        <v>596</v>
      </c>
      <c r="C1201" s="5" t="s">
        <v>78</v>
      </c>
      <c r="D1201" s="5" t="s">
        <v>656</v>
      </c>
      <c r="E1201" s="38" t="s">
        <v>434</v>
      </c>
      <c r="F1201" s="60">
        <v>53000000</v>
      </c>
    </row>
    <row r="1202" spans="1:6" ht="31.2" x14ac:dyDescent="0.3">
      <c r="A1202" s="12" t="s">
        <v>472</v>
      </c>
      <c r="B1202" s="5" t="s">
        <v>596</v>
      </c>
      <c r="C1202" s="5" t="s">
        <v>78</v>
      </c>
      <c r="D1202" s="5" t="s">
        <v>473</v>
      </c>
      <c r="E1202" s="38" t="s">
        <v>0</v>
      </c>
      <c r="F1202" s="60">
        <v>750000</v>
      </c>
    </row>
    <row r="1203" spans="1:6" ht="62.4" x14ac:dyDescent="0.3">
      <c r="A1203" s="11" t="s">
        <v>657</v>
      </c>
      <c r="B1203" s="5" t="s">
        <v>596</v>
      </c>
      <c r="C1203" s="5" t="s">
        <v>78</v>
      </c>
      <c r="D1203" s="5" t="s">
        <v>658</v>
      </c>
      <c r="E1203" s="38" t="s">
        <v>0</v>
      </c>
      <c r="F1203" s="60">
        <v>750000</v>
      </c>
    </row>
    <row r="1204" spans="1:6" ht="31.2" x14ac:dyDescent="0.3">
      <c r="A1204" s="12" t="s">
        <v>175</v>
      </c>
      <c r="B1204" s="5" t="s">
        <v>596</v>
      </c>
      <c r="C1204" s="5" t="s">
        <v>78</v>
      </c>
      <c r="D1204" s="5" t="s">
        <v>658</v>
      </c>
      <c r="E1204" s="38" t="s">
        <v>176</v>
      </c>
      <c r="F1204" s="60">
        <v>750000</v>
      </c>
    </row>
    <row r="1205" spans="1:6" ht="15.6" x14ac:dyDescent="0.3">
      <c r="A1205" s="12" t="s">
        <v>433</v>
      </c>
      <c r="B1205" s="5" t="s">
        <v>596</v>
      </c>
      <c r="C1205" s="5" t="s">
        <v>78</v>
      </c>
      <c r="D1205" s="5" t="s">
        <v>658</v>
      </c>
      <c r="E1205" s="38" t="s">
        <v>434</v>
      </c>
      <c r="F1205" s="60">
        <v>750000</v>
      </c>
    </row>
    <row r="1206" spans="1:6" ht="15.6" x14ac:dyDescent="0.3">
      <c r="A1206" s="11" t="s">
        <v>288</v>
      </c>
      <c r="B1206" s="5" t="s">
        <v>596</v>
      </c>
      <c r="C1206" s="5" t="s">
        <v>289</v>
      </c>
      <c r="D1206" s="5" t="s">
        <v>0</v>
      </c>
      <c r="E1206" s="38" t="s">
        <v>0</v>
      </c>
      <c r="F1206" s="60">
        <v>230056720</v>
      </c>
    </row>
    <row r="1207" spans="1:6" ht="31.2" x14ac:dyDescent="0.3">
      <c r="A1207" s="12" t="s">
        <v>290</v>
      </c>
      <c r="B1207" s="5" t="s">
        <v>596</v>
      </c>
      <c r="C1207" s="5" t="s">
        <v>289</v>
      </c>
      <c r="D1207" s="5" t="s">
        <v>291</v>
      </c>
      <c r="E1207" s="38" t="s">
        <v>0</v>
      </c>
      <c r="F1207" s="60">
        <v>225056720</v>
      </c>
    </row>
    <row r="1208" spans="1:6" ht="15.6" x14ac:dyDescent="0.3">
      <c r="A1208" s="11" t="s">
        <v>19</v>
      </c>
      <c r="B1208" s="5" t="s">
        <v>596</v>
      </c>
      <c r="C1208" s="5" t="s">
        <v>289</v>
      </c>
      <c r="D1208" s="5" t="s">
        <v>659</v>
      </c>
      <c r="E1208" s="38" t="s">
        <v>0</v>
      </c>
      <c r="F1208" s="60">
        <v>36673600</v>
      </c>
    </row>
    <row r="1209" spans="1:6" ht="62.4" x14ac:dyDescent="0.3">
      <c r="A1209" s="12" t="s">
        <v>21</v>
      </c>
      <c r="B1209" s="5" t="s">
        <v>596</v>
      </c>
      <c r="C1209" s="5" t="s">
        <v>289</v>
      </c>
      <c r="D1209" s="5" t="s">
        <v>659</v>
      </c>
      <c r="E1209" s="38" t="s">
        <v>22</v>
      </c>
      <c r="F1209" s="60">
        <v>35501300</v>
      </c>
    </row>
    <row r="1210" spans="1:6" ht="31.2" x14ac:dyDescent="0.3">
      <c r="A1210" s="12" t="s">
        <v>23</v>
      </c>
      <c r="B1210" s="5" t="s">
        <v>596</v>
      </c>
      <c r="C1210" s="5" t="s">
        <v>289</v>
      </c>
      <c r="D1210" s="5" t="s">
        <v>659</v>
      </c>
      <c r="E1210" s="38" t="s">
        <v>24</v>
      </c>
      <c r="F1210" s="60">
        <v>35501300</v>
      </c>
    </row>
    <row r="1211" spans="1:6" ht="31.2" x14ac:dyDescent="0.3">
      <c r="A1211" s="12" t="s">
        <v>25</v>
      </c>
      <c r="B1211" s="5" t="s">
        <v>596</v>
      </c>
      <c r="C1211" s="5" t="s">
        <v>289</v>
      </c>
      <c r="D1211" s="5" t="s">
        <v>659</v>
      </c>
      <c r="E1211" s="38" t="s">
        <v>26</v>
      </c>
      <c r="F1211" s="60">
        <v>1172300</v>
      </c>
    </row>
    <row r="1212" spans="1:6" ht="31.2" x14ac:dyDescent="0.3">
      <c r="A1212" s="12" t="s">
        <v>27</v>
      </c>
      <c r="B1212" s="5" t="s">
        <v>596</v>
      </c>
      <c r="C1212" s="5" t="s">
        <v>289</v>
      </c>
      <c r="D1212" s="5" t="s">
        <v>659</v>
      </c>
      <c r="E1212" s="38" t="s">
        <v>28</v>
      </c>
      <c r="F1212" s="60">
        <v>1172300</v>
      </c>
    </row>
    <row r="1213" spans="1:6" ht="15.6" x14ac:dyDescent="0.3">
      <c r="A1213" s="12" t="s">
        <v>621</v>
      </c>
      <c r="B1213" s="5" t="s">
        <v>596</v>
      </c>
      <c r="C1213" s="5" t="s">
        <v>289</v>
      </c>
      <c r="D1213" s="5" t="s">
        <v>622</v>
      </c>
      <c r="E1213" s="38" t="s">
        <v>0</v>
      </c>
      <c r="F1213" s="60">
        <v>3400000</v>
      </c>
    </row>
    <row r="1214" spans="1:6" ht="15.6" x14ac:dyDescent="0.3">
      <c r="A1214" s="11" t="s">
        <v>629</v>
      </c>
      <c r="B1214" s="5" t="s">
        <v>596</v>
      </c>
      <c r="C1214" s="5" t="s">
        <v>289</v>
      </c>
      <c r="D1214" s="5" t="s">
        <v>630</v>
      </c>
      <c r="E1214" s="38" t="s">
        <v>0</v>
      </c>
      <c r="F1214" s="60">
        <v>3400000</v>
      </c>
    </row>
    <row r="1215" spans="1:6" ht="31.2" x14ac:dyDescent="0.3">
      <c r="A1215" s="12" t="s">
        <v>25</v>
      </c>
      <c r="B1215" s="5" t="s">
        <v>596</v>
      </c>
      <c r="C1215" s="5" t="s">
        <v>289</v>
      </c>
      <c r="D1215" s="5" t="s">
        <v>630</v>
      </c>
      <c r="E1215" s="38" t="s">
        <v>26</v>
      </c>
      <c r="F1215" s="60">
        <v>100000</v>
      </c>
    </row>
    <row r="1216" spans="1:6" ht="31.2" x14ac:dyDescent="0.3">
      <c r="A1216" s="12" t="s">
        <v>27</v>
      </c>
      <c r="B1216" s="5" t="s">
        <v>596</v>
      </c>
      <c r="C1216" s="5" t="s">
        <v>289</v>
      </c>
      <c r="D1216" s="5" t="s">
        <v>630</v>
      </c>
      <c r="E1216" s="38" t="s">
        <v>28</v>
      </c>
      <c r="F1216" s="60">
        <v>100000</v>
      </c>
    </row>
    <row r="1217" spans="1:6" ht="15.6" x14ac:dyDescent="0.3">
      <c r="A1217" s="12" t="s">
        <v>51</v>
      </c>
      <c r="B1217" s="5" t="s">
        <v>596</v>
      </c>
      <c r="C1217" s="5" t="s">
        <v>289</v>
      </c>
      <c r="D1217" s="5" t="s">
        <v>630</v>
      </c>
      <c r="E1217" s="38" t="s">
        <v>52</v>
      </c>
      <c r="F1217" s="60">
        <v>3300000</v>
      </c>
    </row>
    <row r="1218" spans="1:6" ht="15.6" x14ac:dyDescent="0.3">
      <c r="A1218" s="12" t="s">
        <v>607</v>
      </c>
      <c r="B1218" s="5" t="s">
        <v>596</v>
      </c>
      <c r="C1218" s="5" t="s">
        <v>289</v>
      </c>
      <c r="D1218" s="5" t="s">
        <v>630</v>
      </c>
      <c r="E1218" s="38" t="s">
        <v>608</v>
      </c>
      <c r="F1218" s="60">
        <v>3300000</v>
      </c>
    </row>
    <row r="1219" spans="1:6" ht="15.6" x14ac:dyDescent="0.3">
      <c r="A1219" s="12" t="s">
        <v>292</v>
      </c>
      <c r="B1219" s="5" t="s">
        <v>596</v>
      </c>
      <c r="C1219" s="5" t="s">
        <v>289</v>
      </c>
      <c r="D1219" s="5" t="s">
        <v>293</v>
      </c>
      <c r="E1219" s="38" t="s">
        <v>0</v>
      </c>
      <c r="F1219" s="60">
        <v>975900</v>
      </c>
    </row>
    <row r="1220" spans="1:6" ht="46.8" x14ac:dyDescent="0.3">
      <c r="A1220" s="11" t="s">
        <v>643</v>
      </c>
      <c r="B1220" s="5" t="s">
        <v>596</v>
      </c>
      <c r="C1220" s="5" t="s">
        <v>289</v>
      </c>
      <c r="D1220" s="5" t="s">
        <v>644</v>
      </c>
      <c r="E1220" s="38" t="s">
        <v>0</v>
      </c>
      <c r="F1220" s="60">
        <v>270000</v>
      </c>
    </row>
    <row r="1221" spans="1:6" ht="15.6" x14ac:dyDescent="0.3">
      <c r="A1221" s="12" t="s">
        <v>51</v>
      </c>
      <c r="B1221" s="5" t="s">
        <v>596</v>
      </c>
      <c r="C1221" s="5" t="s">
        <v>289</v>
      </c>
      <c r="D1221" s="5" t="s">
        <v>644</v>
      </c>
      <c r="E1221" s="38" t="s">
        <v>52</v>
      </c>
      <c r="F1221" s="60">
        <v>270000</v>
      </c>
    </row>
    <row r="1222" spans="1:6" ht="15.6" x14ac:dyDescent="0.3">
      <c r="A1222" s="12" t="s">
        <v>607</v>
      </c>
      <c r="B1222" s="5" t="s">
        <v>596</v>
      </c>
      <c r="C1222" s="5" t="s">
        <v>289</v>
      </c>
      <c r="D1222" s="5" t="s">
        <v>644</v>
      </c>
      <c r="E1222" s="38" t="s">
        <v>608</v>
      </c>
      <c r="F1222" s="60">
        <v>270000</v>
      </c>
    </row>
    <row r="1223" spans="1:6" ht="31.2" x14ac:dyDescent="0.3">
      <c r="A1223" s="11" t="s">
        <v>647</v>
      </c>
      <c r="B1223" s="5" t="s">
        <v>596</v>
      </c>
      <c r="C1223" s="5" t="s">
        <v>289</v>
      </c>
      <c r="D1223" s="5" t="s">
        <v>648</v>
      </c>
      <c r="E1223" s="38" t="s">
        <v>0</v>
      </c>
      <c r="F1223" s="60">
        <v>705900</v>
      </c>
    </row>
    <row r="1224" spans="1:6" ht="31.2" x14ac:dyDescent="0.3">
      <c r="A1224" s="12" t="s">
        <v>25</v>
      </c>
      <c r="B1224" s="5" t="s">
        <v>596</v>
      </c>
      <c r="C1224" s="5" t="s">
        <v>289</v>
      </c>
      <c r="D1224" s="5" t="s">
        <v>648</v>
      </c>
      <c r="E1224" s="38" t="s">
        <v>26</v>
      </c>
      <c r="F1224" s="60">
        <v>535900</v>
      </c>
    </row>
    <row r="1225" spans="1:6" ht="31.2" x14ac:dyDescent="0.3">
      <c r="A1225" s="12" t="s">
        <v>27</v>
      </c>
      <c r="B1225" s="5" t="s">
        <v>596</v>
      </c>
      <c r="C1225" s="5" t="s">
        <v>289</v>
      </c>
      <c r="D1225" s="5" t="s">
        <v>648</v>
      </c>
      <c r="E1225" s="38" t="s">
        <v>28</v>
      </c>
      <c r="F1225" s="60">
        <v>535900</v>
      </c>
    </row>
    <row r="1226" spans="1:6" ht="15.6" x14ac:dyDescent="0.3">
      <c r="A1226" s="12" t="s">
        <v>51</v>
      </c>
      <c r="B1226" s="5" t="s">
        <v>596</v>
      </c>
      <c r="C1226" s="5" t="s">
        <v>289</v>
      </c>
      <c r="D1226" s="5" t="s">
        <v>648</v>
      </c>
      <c r="E1226" s="38" t="s">
        <v>52</v>
      </c>
      <c r="F1226" s="60">
        <v>170000</v>
      </c>
    </row>
    <row r="1227" spans="1:6" ht="15.6" x14ac:dyDescent="0.3">
      <c r="A1227" s="12" t="s">
        <v>607</v>
      </c>
      <c r="B1227" s="5" t="s">
        <v>596</v>
      </c>
      <c r="C1227" s="5" t="s">
        <v>289</v>
      </c>
      <c r="D1227" s="5" t="s">
        <v>648</v>
      </c>
      <c r="E1227" s="38" t="s">
        <v>608</v>
      </c>
      <c r="F1227" s="60">
        <v>170000</v>
      </c>
    </row>
    <row r="1228" spans="1:6" ht="31.2" x14ac:dyDescent="0.3">
      <c r="A1228" s="12" t="s">
        <v>637</v>
      </c>
      <c r="B1228" s="5" t="s">
        <v>596</v>
      </c>
      <c r="C1228" s="5" t="s">
        <v>289</v>
      </c>
      <c r="D1228" s="5" t="s">
        <v>638</v>
      </c>
      <c r="E1228" s="38" t="s">
        <v>0</v>
      </c>
      <c r="F1228" s="60">
        <v>182027220</v>
      </c>
    </row>
    <row r="1229" spans="1:6" ht="51.6" customHeight="1" x14ac:dyDescent="0.3">
      <c r="A1229" s="11" t="s">
        <v>660</v>
      </c>
      <c r="B1229" s="5" t="s">
        <v>596</v>
      </c>
      <c r="C1229" s="5" t="s">
        <v>289</v>
      </c>
      <c r="D1229" s="5" t="s">
        <v>661</v>
      </c>
      <c r="E1229" s="38" t="s">
        <v>0</v>
      </c>
      <c r="F1229" s="60">
        <v>182027220</v>
      </c>
    </row>
    <row r="1230" spans="1:6" ht="62.4" x14ac:dyDescent="0.3">
      <c r="A1230" s="12" t="s">
        <v>21</v>
      </c>
      <c r="B1230" s="5" t="s">
        <v>596</v>
      </c>
      <c r="C1230" s="5" t="s">
        <v>289</v>
      </c>
      <c r="D1230" s="5" t="s">
        <v>661</v>
      </c>
      <c r="E1230" s="38" t="s">
        <v>22</v>
      </c>
      <c r="F1230" s="60">
        <v>110107016</v>
      </c>
    </row>
    <row r="1231" spans="1:6" ht="15.6" x14ac:dyDescent="0.3">
      <c r="A1231" s="12" t="s">
        <v>126</v>
      </c>
      <c r="B1231" s="5" t="s">
        <v>596</v>
      </c>
      <c r="C1231" s="5" t="s">
        <v>289</v>
      </c>
      <c r="D1231" s="5" t="s">
        <v>661</v>
      </c>
      <c r="E1231" s="38" t="s">
        <v>127</v>
      </c>
      <c r="F1231" s="60">
        <v>110107016</v>
      </c>
    </row>
    <row r="1232" spans="1:6" ht="31.2" x14ac:dyDescent="0.3">
      <c r="A1232" s="12" t="s">
        <v>25</v>
      </c>
      <c r="B1232" s="5" t="s">
        <v>596</v>
      </c>
      <c r="C1232" s="5" t="s">
        <v>289</v>
      </c>
      <c r="D1232" s="5" t="s">
        <v>661</v>
      </c>
      <c r="E1232" s="38" t="s">
        <v>26</v>
      </c>
      <c r="F1232" s="60">
        <v>71470204</v>
      </c>
    </row>
    <row r="1233" spans="1:6" ht="31.2" x14ac:dyDescent="0.3">
      <c r="A1233" s="12" t="s">
        <v>27</v>
      </c>
      <c r="B1233" s="5" t="s">
        <v>596</v>
      </c>
      <c r="C1233" s="5" t="s">
        <v>289</v>
      </c>
      <c r="D1233" s="5" t="s">
        <v>661</v>
      </c>
      <c r="E1233" s="38" t="s">
        <v>28</v>
      </c>
      <c r="F1233" s="60">
        <v>71470204</v>
      </c>
    </row>
    <row r="1234" spans="1:6" ht="15.6" x14ac:dyDescent="0.3">
      <c r="A1234" s="12" t="s">
        <v>29</v>
      </c>
      <c r="B1234" s="5" t="s">
        <v>596</v>
      </c>
      <c r="C1234" s="5" t="s">
        <v>289</v>
      </c>
      <c r="D1234" s="5" t="s">
        <v>661</v>
      </c>
      <c r="E1234" s="38" t="s">
        <v>30</v>
      </c>
      <c r="F1234" s="60">
        <v>450000</v>
      </c>
    </row>
    <row r="1235" spans="1:6" ht="15.6" x14ac:dyDescent="0.3">
      <c r="A1235" s="12" t="s">
        <v>31</v>
      </c>
      <c r="B1235" s="5" t="s">
        <v>596</v>
      </c>
      <c r="C1235" s="5" t="s">
        <v>289</v>
      </c>
      <c r="D1235" s="5" t="s">
        <v>661</v>
      </c>
      <c r="E1235" s="38" t="s">
        <v>32</v>
      </c>
      <c r="F1235" s="60">
        <v>450000</v>
      </c>
    </row>
    <row r="1236" spans="1:6" ht="31.2" x14ac:dyDescent="0.3">
      <c r="A1236" s="12" t="s">
        <v>599</v>
      </c>
      <c r="B1236" s="5" t="s">
        <v>596</v>
      </c>
      <c r="C1236" s="5" t="s">
        <v>289</v>
      </c>
      <c r="D1236" s="5" t="s">
        <v>600</v>
      </c>
      <c r="E1236" s="38" t="s">
        <v>0</v>
      </c>
      <c r="F1236" s="60">
        <v>1980000</v>
      </c>
    </row>
    <row r="1237" spans="1:6" ht="31.2" x14ac:dyDescent="0.3">
      <c r="A1237" s="11" t="s">
        <v>605</v>
      </c>
      <c r="B1237" s="5" t="s">
        <v>596</v>
      </c>
      <c r="C1237" s="5" t="s">
        <v>289</v>
      </c>
      <c r="D1237" s="5" t="s">
        <v>606</v>
      </c>
      <c r="E1237" s="38" t="s">
        <v>0</v>
      </c>
      <c r="F1237" s="60">
        <v>1980000</v>
      </c>
    </row>
    <row r="1238" spans="1:6" ht="15.6" x14ac:dyDescent="0.3">
      <c r="A1238" s="12" t="s">
        <v>51</v>
      </c>
      <c r="B1238" s="5" t="s">
        <v>596</v>
      </c>
      <c r="C1238" s="5" t="s">
        <v>289</v>
      </c>
      <c r="D1238" s="5" t="s">
        <v>606</v>
      </c>
      <c r="E1238" s="38" t="s">
        <v>52</v>
      </c>
      <c r="F1238" s="60">
        <v>1980000</v>
      </c>
    </row>
    <row r="1239" spans="1:6" ht="15.6" x14ac:dyDescent="0.3">
      <c r="A1239" s="12" t="s">
        <v>378</v>
      </c>
      <c r="B1239" s="5" t="s">
        <v>596</v>
      </c>
      <c r="C1239" s="5" t="s">
        <v>289</v>
      </c>
      <c r="D1239" s="5" t="s">
        <v>606</v>
      </c>
      <c r="E1239" s="38" t="s">
        <v>379</v>
      </c>
      <c r="F1239" s="60">
        <v>1080000</v>
      </c>
    </row>
    <row r="1240" spans="1:6" ht="15.6" x14ac:dyDescent="0.3">
      <c r="A1240" s="12" t="s">
        <v>607</v>
      </c>
      <c r="B1240" s="5" t="s">
        <v>596</v>
      </c>
      <c r="C1240" s="5" t="s">
        <v>289</v>
      </c>
      <c r="D1240" s="5" t="s">
        <v>606</v>
      </c>
      <c r="E1240" s="38" t="s">
        <v>608</v>
      </c>
      <c r="F1240" s="60">
        <v>900000</v>
      </c>
    </row>
    <row r="1241" spans="1:6" ht="46.8" x14ac:dyDescent="0.3">
      <c r="A1241" s="12" t="s">
        <v>165</v>
      </c>
      <c r="B1241" s="5" t="s">
        <v>596</v>
      </c>
      <c r="C1241" s="5" t="s">
        <v>289</v>
      </c>
      <c r="D1241" s="5" t="s">
        <v>166</v>
      </c>
      <c r="E1241" s="38" t="s">
        <v>0</v>
      </c>
      <c r="F1241" s="60">
        <v>5000000</v>
      </c>
    </row>
    <row r="1242" spans="1:6" ht="15.6" x14ac:dyDescent="0.3">
      <c r="A1242" s="12" t="s">
        <v>662</v>
      </c>
      <c r="B1242" s="5" t="s">
        <v>596</v>
      </c>
      <c r="C1242" s="5" t="s">
        <v>289</v>
      </c>
      <c r="D1242" s="5" t="s">
        <v>663</v>
      </c>
      <c r="E1242" s="38" t="s">
        <v>0</v>
      </c>
      <c r="F1242" s="60">
        <v>5000000</v>
      </c>
    </row>
    <row r="1243" spans="1:6" ht="31.2" x14ac:dyDescent="0.3">
      <c r="A1243" s="73" t="s">
        <v>1276</v>
      </c>
      <c r="B1243" s="64" t="s">
        <v>596</v>
      </c>
      <c r="C1243" s="64" t="s">
        <v>289</v>
      </c>
      <c r="D1243" s="64" t="s">
        <v>1277</v>
      </c>
      <c r="E1243" s="64"/>
      <c r="F1243" s="60">
        <v>0</v>
      </c>
    </row>
    <row r="1244" spans="1:6" ht="15.6" x14ac:dyDescent="0.3">
      <c r="A1244" s="73" t="s">
        <v>51</v>
      </c>
      <c r="B1244" s="64" t="s">
        <v>596</v>
      </c>
      <c r="C1244" s="64" t="s">
        <v>289</v>
      </c>
      <c r="D1244" s="64" t="s">
        <v>1277</v>
      </c>
      <c r="E1244" s="64" t="s">
        <v>52</v>
      </c>
      <c r="F1244" s="60">
        <v>0</v>
      </c>
    </row>
    <row r="1245" spans="1:6" ht="31.2" x14ac:dyDescent="0.3">
      <c r="A1245" s="73" t="s">
        <v>326</v>
      </c>
      <c r="B1245" s="64" t="s">
        <v>596</v>
      </c>
      <c r="C1245" s="64" t="s">
        <v>289</v>
      </c>
      <c r="D1245" s="64" t="s">
        <v>1277</v>
      </c>
      <c r="E1245" s="64" t="s">
        <v>327</v>
      </c>
      <c r="F1245" s="60">
        <v>0</v>
      </c>
    </row>
    <row r="1246" spans="1:6" ht="31.2" x14ac:dyDescent="0.3">
      <c r="A1246" s="11" t="s">
        <v>664</v>
      </c>
      <c r="B1246" s="5" t="s">
        <v>596</v>
      </c>
      <c r="C1246" s="5" t="s">
        <v>289</v>
      </c>
      <c r="D1246" s="5" t="s">
        <v>665</v>
      </c>
      <c r="E1246" s="38" t="s">
        <v>0</v>
      </c>
      <c r="F1246" s="60">
        <v>5000000</v>
      </c>
    </row>
    <row r="1247" spans="1:6" ht="15.6" x14ac:dyDescent="0.3">
      <c r="A1247" s="12" t="s">
        <v>51</v>
      </c>
      <c r="B1247" s="5" t="s">
        <v>596</v>
      </c>
      <c r="C1247" s="5" t="s">
        <v>289</v>
      </c>
      <c r="D1247" s="5" t="s">
        <v>665</v>
      </c>
      <c r="E1247" s="38" t="s">
        <v>52</v>
      </c>
      <c r="F1247" s="60">
        <v>5000000</v>
      </c>
    </row>
    <row r="1248" spans="1:6" ht="31.2" x14ac:dyDescent="0.3">
      <c r="A1248" s="12" t="s">
        <v>326</v>
      </c>
      <c r="B1248" s="5" t="s">
        <v>596</v>
      </c>
      <c r="C1248" s="5" t="s">
        <v>289</v>
      </c>
      <c r="D1248" s="5" t="s">
        <v>665</v>
      </c>
      <c r="E1248" s="38" t="s">
        <v>327</v>
      </c>
      <c r="F1248" s="60">
        <v>5000000</v>
      </c>
    </row>
    <row r="1249" spans="1:7" ht="15.6" x14ac:dyDescent="0.3">
      <c r="A1249" s="11" t="s">
        <v>320</v>
      </c>
      <c r="B1249" s="5" t="s">
        <v>596</v>
      </c>
      <c r="C1249" s="5" t="s">
        <v>321</v>
      </c>
      <c r="D1249" s="4" t="s">
        <v>0</v>
      </c>
      <c r="E1249" s="37" t="s">
        <v>0</v>
      </c>
      <c r="F1249" s="60">
        <v>90396171</v>
      </c>
    </row>
    <row r="1250" spans="1:7" ht="15.6" x14ac:dyDescent="0.3">
      <c r="A1250" s="11" t="s">
        <v>666</v>
      </c>
      <c r="B1250" s="5" t="s">
        <v>596</v>
      </c>
      <c r="C1250" s="5" t="s">
        <v>667</v>
      </c>
      <c r="D1250" s="5" t="s">
        <v>0</v>
      </c>
      <c r="E1250" s="38" t="s">
        <v>0</v>
      </c>
      <c r="F1250" s="60">
        <v>90396171</v>
      </c>
    </row>
    <row r="1251" spans="1:7" ht="31.2" x14ac:dyDescent="0.3">
      <c r="A1251" s="12" t="s">
        <v>290</v>
      </c>
      <c r="B1251" s="5" t="s">
        <v>596</v>
      </c>
      <c r="C1251" s="5" t="s">
        <v>667</v>
      </c>
      <c r="D1251" s="5" t="s">
        <v>291</v>
      </c>
      <c r="E1251" s="38" t="s">
        <v>0</v>
      </c>
      <c r="F1251" s="60">
        <v>90396171</v>
      </c>
    </row>
    <row r="1252" spans="1:7" ht="15.6" x14ac:dyDescent="0.3">
      <c r="A1252" s="12" t="s">
        <v>611</v>
      </c>
      <c r="B1252" s="5" t="s">
        <v>596</v>
      </c>
      <c r="C1252" s="5" t="s">
        <v>667</v>
      </c>
      <c r="D1252" s="5" t="s">
        <v>612</v>
      </c>
      <c r="E1252" s="38" t="s">
        <v>0</v>
      </c>
      <c r="F1252" s="60">
        <v>90396171</v>
      </c>
    </row>
    <row r="1253" spans="1:7" ht="31.2" x14ac:dyDescent="0.3">
      <c r="A1253" s="11" t="s">
        <v>668</v>
      </c>
      <c r="B1253" s="5" t="s">
        <v>596</v>
      </c>
      <c r="C1253" s="5" t="s">
        <v>667</v>
      </c>
      <c r="D1253" s="5" t="s">
        <v>669</v>
      </c>
      <c r="E1253" s="38" t="s">
        <v>0</v>
      </c>
      <c r="F1253" s="60">
        <v>90396171</v>
      </c>
    </row>
    <row r="1254" spans="1:7" ht="15.6" x14ac:dyDescent="0.3">
      <c r="A1254" s="12" t="s">
        <v>45</v>
      </c>
      <c r="B1254" s="5" t="s">
        <v>596</v>
      </c>
      <c r="C1254" s="5" t="s">
        <v>667</v>
      </c>
      <c r="D1254" s="5" t="s">
        <v>669</v>
      </c>
      <c r="E1254" s="38" t="s">
        <v>46</v>
      </c>
      <c r="F1254" s="60">
        <v>90396171</v>
      </c>
    </row>
    <row r="1255" spans="1:7" ht="15.6" x14ac:dyDescent="0.3">
      <c r="A1255" s="12" t="s">
        <v>73</v>
      </c>
      <c r="B1255" s="5" t="s">
        <v>596</v>
      </c>
      <c r="C1255" s="5" t="s">
        <v>667</v>
      </c>
      <c r="D1255" s="5" t="s">
        <v>669</v>
      </c>
      <c r="E1255" s="38" t="s">
        <v>74</v>
      </c>
      <c r="F1255" s="60">
        <v>90396171</v>
      </c>
    </row>
    <row r="1256" spans="1:7" ht="31.2" x14ac:dyDescent="0.3">
      <c r="A1256" s="7" t="s">
        <v>1098</v>
      </c>
      <c r="B1256" s="4" t="s">
        <v>670</v>
      </c>
      <c r="C1256" s="4" t="s">
        <v>0</v>
      </c>
      <c r="D1256" s="4" t="s">
        <v>0</v>
      </c>
      <c r="E1256" s="37" t="s">
        <v>0</v>
      </c>
      <c r="F1256" s="91">
        <v>1393995600</v>
      </c>
      <c r="G1256" s="86"/>
    </row>
    <row r="1257" spans="1:7" ht="15.6" x14ac:dyDescent="0.3">
      <c r="A1257" s="11" t="s">
        <v>13</v>
      </c>
      <c r="B1257" s="5" t="s">
        <v>670</v>
      </c>
      <c r="C1257" s="5" t="s">
        <v>14</v>
      </c>
      <c r="D1257" s="4" t="s">
        <v>0</v>
      </c>
      <c r="E1257" s="37" t="s">
        <v>0</v>
      </c>
      <c r="F1257" s="60">
        <v>5517900</v>
      </c>
    </row>
    <row r="1258" spans="1:7" ht="15.6" x14ac:dyDescent="0.3">
      <c r="A1258" s="11" t="s">
        <v>41</v>
      </c>
      <c r="B1258" s="5" t="s">
        <v>670</v>
      </c>
      <c r="C1258" s="5" t="s">
        <v>42</v>
      </c>
      <c r="D1258" s="5" t="s">
        <v>0</v>
      </c>
      <c r="E1258" s="38" t="s">
        <v>0</v>
      </c>
      <c r="F1258" s="60">
        <v>5517900</v>
      </c>
    </row>
    <row r="1259" spans="1:7" ht="15.6" x14ac:dyDescent="0.3">
      <c r="A1259" s="12" t="s">
        <v>57</v>
      </c>
      <c r="B1259" s="5" t="s">
        <v>670</v>
      </c>
      <c r="C1259" s="5" t="s">
        <v>42</v>
      </c>
      <c r="D1259" s="5" t="s">
        <v>58</v>
      </c>
      <c r="E1259" s="38" t="s">
        <v>0</v>
      </c>
      <c r="F1259" s="60">
        <v>5517900</v>
      </c>
    </row>
    <row r="1260" spans="1:7" ht="83.4" customHeight="1" x14ac:dyDescent="0.3">
      <c r="A1260" s="31" t="s">
        <v>1141</v>
      </c>
      <c r="B1260" s="5" t="s">
        <v>670</v>
      </c>
      <c r="C1260" s="5" t="s">
        <v>42</v>
      </c>
      <c r="D1260" s="28" t="s">
        <v>1142</v>
      </c>
      <c r="E1260" s="38" t="s">
        <v>0</v>
      </c>
      <c r="F1260" s="60">
        <v>98000</v>
      </c>
    </row>
    <row r="1261" spans="1:7" ht="31.2" x14ac:dyDescent="0.3">
      <c r="A1261" s="12" t="s">
        <v>25</v>
      </c>
      <c r="B1261" s="5" t="s">
        <v>670</v>
      </c>
      <c r="C1261" s="5" t="s">
        <v>42</v>
      </c>
      <c r="D1261" s="28" t="s">
        <v>1142</v>
      </c>
      <c r="E1261" s="38" t="s">
        <v>26</v>
      </c>
      <c r="F1261" s="60">
        <v>98000</v>
      </c>
    </row>
    <row r="1262" spans="1:7" ht="31.2" x14ac:dyDescent="0.3">
      <c r="A1262" s="12" t="s">
        <v>27</v>
      </c>
      <c r="B1262" s="5" t="s">
        <v>670</v>
      </c>
      <c r="C1262" s="5" t="s">
        <v>42</v>
      </c>
      <c r="D1262" s="28" t="s">
        <v>1142</v>
      </c>
      <c r="E1262" s="38" t="s">
        <v>28</v>
      </c>
      <c r="F1262" s="60">
        <v>98000</v>
      </c>
    </row>
    <row r="1263" spans="1:7" ht="93.6" x14ac:dyDescent="0.3">
      <c r="A1263" s="32" t="s">
        <v>1140</v>
      </c>
      <c r="B1263" s="5" t="s">
        <v>670</v>
      </c>
      <c r="C1263" s="5" t="s">
        <v>42</v>
      </c>
      <c r="D1263" s="5" t="s">
        <v>671</v>
      </c>
      <c r="E1263" s="38" t="s">
        <v>0</v>
      </c>
      <c r="F1263" s="60">
        <v>78100</v>
      </c>
    </row>
    <row r="1264" spans="1:7" ht="31.2" x14ac:dyDescent="0.3">
      <c r="A1264" s="12" t="s">
        <v>25</v>
      </c>
      <c r="B1264" s="5" t="s">
        <v>670</v>
      </c>
      <c r="C1264" s="5" t="s">
        <v>42</v>
      </c>
      <c r="D1264" s="5" t="s">
        <v>671</v>
      </c>
      <c r="E1264" s="38" t="s">
        <v>26</v>
      </c>
      <c r="F1264" s="60">
        <v>78100</v>
      </c>
    </row>
    <row r="1265" spans="1:6" ht="31.2" x14ac:dyDescent="0.3">
      <c r="A1265" s="12" t="s">
        <v>27</v>
      </c>
      <c r="B1265" s="5" t="s">
        <v>670</v>
      </c>
      <c r="C1265" s="5" t="s">
        <v>42</v>
      </c>
      <c r="D1265" s="5" t="s">
        <v>671</v>
      </c>
      <c r="E1265" s="38" t="s">
        <v>28</v>
      </c>
      <c r="F1265" s="60">
        <v>78100</v>
      </c>
    </row>
    <row r="1266" spans="1:6" ht="93.6" x14ac:dyDescent="0.3">
      <c r="A1266" s="30" t="s">
        <v>1136</v>
      </c>
      <c r="B1266" s="5" t="s">
        <v>670</v>
      </c>
      <c r="C1266" s="5" t="s">
        <v>42</v>
      </c>
      <c r="D1266" s="28" t="s">
        <v>1137</v>
      </c>
      <c r="E1266" s="38" t="s">
        <v>0</v>
      </c>
      <c r="F1266" s="60">
        <v>5177000</v>
      </c>
    </row>
    <row r="1267" spans="1:6" ht="62.4" x14ac:dyDescent="0.3">
      <c r="A1267" s="12" t="s">
        <v>21</v>
      </c>
      <c r="B1267" s="5" t="s">
        <v>670</v>
      </c>
      <c r="C1267" s="5" t="s">
        <v>42</v>
      </c>
      <c r="D1267" s="28" t="s">
        <v>1137</v>
      </c>
      <c r="E1267" s="38" t="s">
        <v>22</v>
      </c>
      <c r="F1267" s="60">
        <v>4937000</v>
      </c>
    </row>
    <row r="1268" spans="1:6" ht="31.2" x14ac:dyDescent="0.3">
      <c r="A1268" s="12" t="s">
        <v>23</v>
      </c>
      <c r="B1268" s="5" t="s">
        <v>670</v>
      </c>
      <c r="C1268" s="5" t="s">
        <v>42</v>
      </c>
      <c r="D1268" s="28" t="s">
        <v>1137</v>
      </c>
      <c r="E1268" s="38" t="s">
        <v>24</v>
      </c>
      <c r="F1268" s="60">
        <v>4937000</v>
      </c>
    </row>
    <row r="1269" spans="1:6" ht="15.6" x14ac:dyDescent="0.3">
      <c r="A1269" s="78" t="s">
        <v>29</v>
      </c>
      <c r="B1269" s="5" t="s">
        <v>670</v>
      </c>
      <c r="C1269" s="5" t="s">
        <v>42</v>
      </c>
      <c r="D1269" s="28" t="s">
        <v>1137</v>
      </c>
      <c r="E1269" s="38">
        <v>800</v>
      </c>
      <c r="F1269" s="60">
        <v>240000</v>
      </c>
    </row>
    <row r="1270" spans="1:6" ht="15.6" x14ac:dyDescent="0.3">
      <c r="A1270" s="78" t="s">
        <v>986</v>
      </c>
      <c r="B1270" s="5" t="s">
        <v>670</v>
      </c>
      <c r="C1270" s="5" t="s">
        <v>42</v>
      </c>
      <c r="D1270" s="28" t="s">
        <v>1137</v>
      </c>
      <c r="E1270" s="38">
        <v>830</v>
      </c>
      <c r="F1270" s="60">
        <v>240000</v>
      </c>
    </row>
    <row r="1271" spans="1:6" ht="156" x14ac:dyDescent="0.3">
      <c r="A1271" s="32" t="s">
        <v>1138</v>
      </c>
      <c r="B1271" s="5" t="s">
        <v>670</v>
      </c>
      <c r="C1271" s="5" t="s">
        <v>42</v>
      </c>
      <c r="D1271" s="28" t="s">
        <v>1139</v>
      </c>
      <c r="E1271" s="38" t="s">
        <v>0</v>
      </c>
      <c r="F1271" s="60">
        <v>164800</v>
      </c>
    </row>
    <row r="1272" spans="1:6" ht="31.2" x14ac:dyDescent="0.3">
      <c r="A1272" s="12" t="s">
        <v>25</v>
      </c>
      <c r="B1272" s="5" t="s">
        <v>670</v>
      </c>
      <c r="C1272" s="5" t="s">
        <v>42</v>
      </c>
      <c r="D1272" s="28" t="s">
        <v>1139</v>
      </c>
      <c r="E1272" s="38" t="s">
        <v>26</v>
      </c>
      <c r="F1272" s="60">
        <v>164800</v>
      </c>
    </row>
    <row r="1273" spans="1:6" ht="31.2" x14ac:dyDescent="0.3">
      <c r="A1273" s="12" t="s">
        <v>27</v>
      </c>
      <c r="B1273" s="5" t="s">
        <v>670</v>
      </c>
      <c r="C1273" s="5" t="s">
        <v>42</v>
      </c>
      <c r="D1273" s="28" t="s">
        <v>1139</v>
      </c>
      <c r="E1273" s="38" t="s">
        <v>28</v>
      </c>
      <c r="F1273" s="60">
        <v>164800</v>
      </c>
    </row>
    <row r="1274" spans="1:6" ht="15.6" x14ac:dyDescent="0.3">
      <c r="A1274" s="11" t="s">
        <v>149</v>
      </c>
      <c r="B1274" s="5" t="s">
        <v>670</v>
      </c>
      <c r="C1274" s="5" t="s">
        <v>150</v>
      </c>
      <c r="D1274" s="4" t="s">
        <v>0</v>
      </c>
      <c r="E1274" s="37" t="s">
        <v>0</v>
      </c>
      <c r="F1274" s="60">
        <v>1206731700</v>
      </c>
    </row>
    <row r="1275" spans="1:6" ht="15.6" x14ac:dyDescent="0.3">
      <c r="A1275" s="11" t="s">
        <v>486</v>
      </c>
      <c r="B1275" s="5" t="s">
        <v>670</v>
      </c>
      <c r="C1275" s="5" t="s">
        <v>487</v>
      </c>
      <c r="D1275" s="5" t="s">
        <v>0</v>
      </c>
      <c r="E1275" s="38" t="s">
        <v>0</v>
      </c>
      <c r="F1275" s="60">
        <v>1206731700</v>
      </c>
    </row>
    <row r="1276" spans="1:6" ht="62.4" x14ac:dyDescent="0.3">
      <c r="A1276" s="12" t="s">
        <v>672</v>
      </c>
      <c r="B1276" s="5" t="s">
        <v>670</v>
      </c>
      <c r="C1276" s="5" t="s">
        <v>487</v>
      </c>
      <c r="D1276" s="5" t="s">
        <v>673</v>
      </c>
      <c r="E1276" s="38" t="s">
        <v>0</v>
      </c>
      <c r="F1276" s="60">
        <v>988568700</v>
      </c>
    </row>
    <row r="1277" spans="1:6" ht="50.4" customHeight="1" x14ac:dyDescent="0.3">
      <c r="A1277" s="12" t="s">
        <v>674</v>
      </c>
      <c r="B1277" s="5" t="s">
        <v>670</v>
      </c>
      <c r="C1277" s="5" t="s">
        <v>487</v>
      </c>
      <c r="D1277" s="5" t="s">
        <v>675</v>
      </c>
      <c r="E1277" s="38" t="s">
        <v>0</v>
      </c>
      <c r="F1277" s="60">
        <v>919893400</v>
      </c>
    </row>
    <row r="1278" spans="1:6" ht="31.2" x14ac:dyDescent="0.3">
      <c r="A1278" s="73" t="s">
        <v>1196</v>
      </c>
      <c r="B1278" s="64" t="s">
        <v>670</v>
      </c>
      <c r="C1278" s="64" t="s">
        <v>487</v>
      </c>
      <c r="D1278" s="64" t="s">
        <v>1197</v>
      </c>
      <c r="E1278" s="64"/>
      <c r="F1278" s="60">
        <v>1170600</v>
      </c>
    </row>
    <row r="1279" spans="1:6" ht="15.6" x14ac:dyDescent="0.3">
      <c r="A1279" s="73" t="s">
        <v>29</v>
      </c>
      <c r="B1279" s="64" t="s">
        <v>670</v>
      </c>
      <c r="C1279" s="64" t="s">
        <v>487</v>
      </c>
      <c r="D1279" s="64" t="s">
        <v>1197</v>
      </c>
      <c r="E1279" s="64" t="s">
        <v>30</v>
      </c>
      <c r="F1279" s="60">
        <v>1170600</v>
      </c>
    </row>
    <row r="1280" spans="1:6" ht="46.8" x14ac:dyDescent="0.3">
      <c r="A1280" s="73" t="s">
        <v>179</v>
      </c>
      <c r="B1280" s="64" t="s">
        <v>670</v>
      </c>
      <c r="C1280" s="64" t="s">
        <v>487</v>
      </c>
      <c r="D1280" s="64" t="s">
        <v>1197</v>
      </c>
      <c r="E1280" s="64" t="s">
        <v>180</v>
      </c>
      <c r="F1280" s="60">
        <v>1170600</v>
      </c>
    </row>
    <row r="1281" spans="1:6" ht="46.8" x14ac:dyDescent="0.3">
      <c r="A1281" s="73" t="s">
        <v>1198</v>
      </c>
      <c r="B1281" s="64" t="s">
        <v>670</v>
      </c>
      <c r="C1281" s="64" t="s">
        <v>487</v>
      </c>
      <c r="D1281" s="64" t="s">
        <v>1199</v>
      </c>
      <c r="E1281" s="64"/>
      <c r="F1281" s="60">
        <v>611900</v>
      </c>
    </row>
    <row r="1282" spans="1:6" ht="15.6" x14ac:dyDescent="0.3">
      <c r="A1282" s="73" t="s">
        <v>29</v>
      </c>
      <c r="B1282" s="64" t="s">
        <v>670</v>
      </c>
      <c r="C1282" s="64" t="s">
        <v>487</v>
      </c>
      <c r="D1282" s="64" t="s">
        <v>1199</v>
      </c>
      <c r="E1282" s="64" t="s">
        <v>30</v>
      </c>
      <c r="F1282" s="60">
        <v>611900</v>
      </c>
    </row>
    <row r="1283" spans="1:6" ht="46.8" x14ac:dyDescent="0.3">
      <c r="A1283" s="73" t="s">
        <v>179</v>
      </c>
      <c r="B1283" s="64" t="s">
        <v>670</v>
      </c>
      <c r="C1283" s="64" t="s">
        <v>487</v>
      </c>
      <c r="D1283" s="64" t="s">
        <v>1199</v>
      </c>
      <c r="E1283" s="64" t="s">
        <v>180</v>
      </c>
      <c r="F1283" s="60">
        <v>611900</v>
      </c>
    </row>
    <row r="1284" spans="1:6" ht="31.2" x14ac:dyDescent="0.3">
      <c r="A1284" s="73" t="s">
        <v>1200</v>
      </c>
      <c r="B1284" s="64" t="s">
        <v>670</v>
      </c>
      <c r="C1284" s="64" t="s">
        <v>487</v>
      </c>
      <c r="D1284" s="64" t="s">
        <v>1201</v>
      </c>
      <c r="E1284" s="64"/>
      <c r="F1284" s="60">
        <v>271300</v>
      </c>
    </row>
    <row r="1285" spans="1:6" ht="15.6" x14ac:dyDescent="0.3">
      <c r="A1285" s="73" t="s">
        <v>29</v>
      </c>
      <c r="B1285" s="64" t="s">
        <v>670</v>
      </c>
      <c r="C1285" s="64" t="s">
        <v>487</v>
      </c>
      <c r="D1285" s="64" t="s">
        <v>1201</v>
      </c>
      <c r="E1285" s="64" t="s">
        <v>30</v>
      </c>
      <c r="F1285" s="60">
        <v>271300</v>
      </c>
    </row>
    <row r="1286" spans="1:6" ht="46.8" x14ac:dyDescent="0.3">
      <c r="A1286" s="73" t="s">
        <v>179</v>
      </c>
      <c r="B1286" s="64" t="s">
        <v>670</v>
      </c>
      <c r="C1286" s="64" t="s">
        <v>487</v>
      </c>
      <c r="D1286" s="64" t="s">
        <v>1201</v>
      </c>
      <c r="E1286" s="64" t="s">
        <v>180</v>
      </c>
      <c r="F1286" s="60">
        <v>271300</v>
      </c>
    </row>
    <row r="1287" spans="1:6" ht="46.8" x14ac:dyDescent="0.3">
      <c r="A1287" s="73" t="s">
        <v>1202</v>
      </c>
      <c r="B1287" s="64" t="s">
        <v>670</v>
      </c>
      <c r="C1287" s="64" t="s">
        <v>487</v>
      </c>
      <c r="D1287" s="64" t="s">
        <v>1203</v>
      </c>
      <c r="E1287" s="64"/>
      <c r="F1287" s="60">
        <v>9701000</v>
      </c>
    </row>
    <row r="1288" spans="1:6" ht="15.6" x14ac:dyDescent="0.3">
      <c r="A1288" s="73" t="s">
        <v>29</v>
      </c>
      <c r="B1288" s="64" t="s">
        <v>670</v>
      </c>
      <c r="C1288" s="64" t="s">
        <v>487</v>
      </c>
      <c r="D1288" s="64" t="s">
        <v>1203</v>
      </c>
      <c r="E1288" s="64" t="s">
        <v>30</v>
      </c>
      <c r="F1288" s="60">
        <v>9701000</v>
      </c>
    </row>
    <row r="1289" spans="1:6" ht="46.8" x14ac:dyDescent="0.3">
      <c r="A1289" s="73" t="s">
        <v>179</v>
      </c>
      <c r="B1289" s="64" t="s">
        <v>670</v>
      </c>
      <c r="C1289" s="64" t="s">
        <v>487</v>
      </c>
      <c r="D1289" s="64" t="s">
        <v>1203</v>
      </c>
      <c r="E1289" s="64" t="s">
        <v>180</v>
      </c>
      <c r="F1289" s="60">
        <v>9701000</v>
      </c>
    </row>
    <row r="1290" spans="1:6" ht="62.4" x14ac:dyDescent="0.3">
      <c r="A1290" s="73" t="s">
        <v>1204</v>
      </c>
      <c r="B1290" s="64" t="s">
        <v>670</v>
      </c>
      <c r="C1290" s="64" t="s">
        <v>487</v>
      </c>
      <c r="D1290" s="64" t="s">
        <v>1205</v>
      </c>
      <c r="E1290" s="64"/>
      <c r="F1290" s="60">
        <v>25536500</v>
      </c>
    </row>
    <row r="1291" spans="1:6" ht="15.6" x14ac:dyDescent="0.3">
      <c r="A1291" s="73" t="s">
        <v>29</v>
      </c>
      <c r="B1291" s="64" t="s">
        <v>670</v>
      </c>
      <c r="C1291" s="64" t="s">
        <v>487</v>
      </c>
      <c r="D1291" s="64" t="s">
        <v>1205</v>
      </c>
      <c r="E1291" s="64" t="s">
        <v>30</v>
      </c>
      <c r="F1291" s="60">
        <v>25536500</v>
      </c>
    </row>
    <row r="1292" spans="1:6" ht="46.8" x14ac:dyDescent="0.3">
      <c r="A1292" s="73" t="s">
        <v>179</v>
      </c>
      <c r="B1292" s="64" t="s">
        <v>670</v>
      </c>
      <c r="C1292" s="64" t="s">
        <v>487</v>
      </c>
      <c r="D1292" s="64" t="s">
        <v>1205</v>
      </c>
      <c r="E1292" s="64" t="s">
        <v>180</v>
      </c>
      <c r="F1292" s="60">
        <v>25536500</v>
      </c>
    </row>
    <row r="1293" spans="1:6" ht="46.8" x14ac:dyDescent="0.3">
      <c r="A1293" s="73" t="s">
        <v>1206</v>
      </c>
      <c r="B1293" s="64" t="s">
        <v>670</v>
      </c>
      <c r="C1293" s="64" t="s">
        <v>487</v>
      </c>
      <c r="D1293" s="64" t="s">
        <v>1207</v>
      </c>
      <c r="E1293" s="64"/>
      <c r="F1293" s="60">
        <v>77472900</v>
      </c>
    </row>
    <row r="1294" spans="1:6" ht="15.6" x14ac:dyDescent="0.3">
      <c r="A1294" s="73" t="s">
        <v>29</v>
      </c>
      <c r="B1294" s="64" t="s">
        <v>670</v>
      </c>
      <c r="C1294" s="64" t="s">
        <v>487</v>
      </c>
      <c r="D1294" s="64" t="s">
        <v>1207</v>
      </c>
      <c r="E1294" s="64" t="s">
        <v>30</v>
      </c>
      <c r="F1294" s="60">
        <v>77472900</v>
      </c>
    </row>
    <row r="1295" spans="1:6" ht="46.8" x14ac:dyDescent="0.3">
      <c r="A1295" s="73" t="s">
        <v>179</v>
      </c>
      <c r="B1295" s="64" t="s">
        <v>670</v>
      </c>
      <c r="C1295" s="64" t="s">
        <v>487</v>
      </c>
      <c r="D1295" s="64" t="s">
        <v>1207</v>
      </c>
      <c r="E1295" s="64" t="s">
        <v>180</v>
      </c>
      <c r="F1295" s="60">
        <v>77472900</v>
      </c>
    </row>
    <row r="1296" spans="1:6" ht="15.6" x14ac:dyDescent="0.3">
      <c r="A1296" s="73" t="s">
        <v>1208</v>
      </c>
      <c r="B1296" s="64" t="s">
        <v>670</v>
      </c>
      <c r="C1296" s="64" t="s">
        <v>487</v>
      </c>
      <c r="D1296" s="64" t="s">
        <v>1209</v>
      </c>
      <c r="E1296" s="64"/>
      <c r="F1296" s="60">
        <v>22083800</v>
      </c>
    </row>
    <row r="1297" spans="1:6" ht="15.6" x14ac:dyDescent="0.3">
      <c r="A1297" s="73" t="s">
        <v>29</v>
      </c>
      <c r="B1297" s="64" t="s">
        <v>670</v>
      </c>
      <c r="C1297" s="64" t="s">
        <v>487</v>
      </c>
      <c r="D1297" s="64" t="s">
        <v>1209</v>
      </c>
      <c r="E1297" s="64" t="s">
        <v>30</v>
      </c>
      <c r="F1297" s="60">
        <v>22083800</v>
      </c>
    </row>
    <row r="1298" spans="1:6" ht="46.8" x14ac:dyDescent="0.3">
      <c r="A1298" s="73" t="s">
        <v>179</v>
      </c>
      <c r="B1298" s="64" t="s">
        <v>670</v>
      </c>
      <c r="C1298" s="64" t="s">
        <v>487</v>
      </c>
      <c r="D1298" s="64" t="s">
        <v>1209</v>
      </c>
      <c r="E1298" s="64" t="s">
        <v>180</v>
      </c>
      <c r="F1298" s="60">
        <v>22083800</v>
      </c>
    </row>
    <row r="1299" spans="1:6" ht="31.2" x14ac:dyDescent="0.3">
      <c r="A1299" s="73" t="s">
        <v>1210</v>
      </c>
      <c r="B1299" s="64" t="s">
        <v>670</v>
      </c>
      <c r="C1299" s="64" t="s">
        <v>487</v>
      </c>
      <c r="D1299" s="64" t="s">
        <v>1211</v>
      </c>
      <c r="E1299" s="64"/>
      <c r="F1299" s="60">
        <v>89610500</v>
      </c>
    </row>
    <row r="1300" spans="1:6" ht="15.6" x14ac:dyDescent="0.3">
      <c r="A1300" s="73" t="s">
        <v>29</v>
      </c>
      <c r="B1300" s="64" t="s">
        <v>670</v>
      </c>
      <c r="C1300" s="64" t="s">
        <v>487</v>
      </c>
      <c r="D1300" s="64" t="s">
        <v>1211</v>
      </c>
      <c r="E1300" s="64" t="s">
        <v>30</v>
      </c>
      <c r="F1300" s="60">
        <v>89610500</v>
      </c>
    </row>
    <row r="1301" spans="1:6" ht="46.8" x14ac:dyDescent="0.3">
      <c r="A1301" s="73" t="s">
        <v>179</v>
      </c>
      <c r="B1301" s="64" t="s">
        <v>670</v>
      </c>
      <c r="C1301" s="64" t="s">
        <v>487</v>
      </c>
      <c r="D1301" s="64" t="s">
        <v>1211</v>
      </c>
      <c r="E1301" s="64" t="s">
        <v>180</v>
      </c>
      <c r="F1301" s="60">
        <v>89610500</v>
      </c>
    </row>
    <row r="1302" spans="1:6" ht="46.8" x14ac:dyDescent="0.3">
      <c r="A1302" s="73" t="s">
        <v>1212</v>
      </c>
      <c r="B1302" s="64" t="s">
        <v>670</v>
      </c>
      <c r="C1302" s="64" t="s">
        <v>487</v>
      </c>
      <c r="D1302" s="64" t="s">
        <v>1213</v>
      </c>
      <c r="E1302" s="64"/>
      <c r="F1302" s="60">
        <v>15860200</v>
      </c>
    </row>
    <row r="1303" spans="1:6" ht="15.6" x14ac:dyDescent="0.3">
      <c r="A1303" s="73" t="s">
        <v>29</v>
      </c>
      <c r="B1303" s="64" t="s">
        <v>670</v>
      </c>
      <c r="C1303" s="64" t="s">
        <v>487</v>
      </c>
      <c r="D1303" s="64" t="s">
        <v>1213</v>
      </c>
      <c r="E1303" s="64" t="s">
        <v>30</v>
      </c>
      <c r="F1303" s="60">
        <v>15860200</v>
      </c>
    </row>
    <row r="1304" spans="1:6" ht="46.8" x14ac:dyDescent="0.3">
      <c r="A1304" s="73" t="s">
        <v>179</v>
      </c>
      <c r="B1304" s="64" t="s">
        <v>670</v>
      </c>
      <c r="C1304" s="64" t="s">
        <v>487</v>
      </c>
      <c r="D1304" s="64" t="s">
        <v>1213</v>
      </c>
      <c r="E1304" s="64" t="s">
        <v>180</v>
      </c>
      <c r="F1304" s="60">
        <v>15860200</v>
      </c>
    </row>
    <row r="1305" spans="1:6" ht="62.4" x14ac:dyDescent="0.3">
      <c r="A1305" s="73" t="s">
        <v>1214</v>
      </c>
      <c r="B1305" s="64" t="s">
        <v>670</v>
      </c>
      <c r="C1305" s="64" t="s">
        <v>487</v>
      </c>
      <c r="D1305" s="64" t="s">
        <v>1215</v>
      </c>
      <c r="E1305" s="64"/>
      <c r="F1305" s="60">
        <v>258424200</v>
      </c>
    </row>
    <row r="1306" spans="1:6" ht="15.6" x14ac:dyDescent="0.3">
      <c r="A1306" s="73" t="s">
        <v>29</v>
      </c>
      <c r="B1306" s="64" t="s">
        <v>670</v>
      </c>
      <c r="C1306" s="64" t="s">
        <v>487</v>
      </c>
      <c r="D1306" s="64" t="s">
        <v>1215</v>
      </c>
      <c r="E1306" s="64" t="s">
        <v>30</v>
      </c>
      <c r="F1306" s="60">
        <v>258424200</v>
      </c>
    </row>
    <row r="1307" spans="1:6" ht="46.8" x14ac:dyDescent="0.3">
      <c r="A1307" s="73" t="s">
        <v>179</v>
      </c>
      <c r="B1307" s="64" t="s">
        <v>670</v>
      </c>
      <c r="C1307" s="64" t="s">
        <v>487</v>
      </c>
      <c r="D1307" s="64" t="s">
        <v>1215</v>
      </c>
      <c r="E1307" s="64" t="s">
        <v>180</v>
      </c>
      <c r="F1307" s="60">
        <v>258424200</v>
      </c>
    </row>
    <row r="1308" spans="1:6" ht="62.4" x14ac:dyDescent="0.3">
      <c r="A1308" s="73" t="s">
        <v>1216</v>
      </c>
      <c r="B1308" s="64" t="s">
        <v>670</v>
      </c>
      <c r="C1308" s="64" t="s">
        <v>487</v>
      </c>
      <c r="D1308" s="64" t="s">
        <v>1217</v>
      </c>
      <c r="E1308" s="64"/>
      <c r="F1308" s="60">
        <v>684700</v>
      </c>
    </row>
    <row r="1309" spans="1:6" ht="15.6" x14ac:dyDescent="0.3">
      <c r="A1309" s="73" t="s">
        <v>29</v>
      </c>
      <c r="B1309" s="64" t="s">
        <v>670</v>
      </c>
      <c r="C1309" s="64" t="s">
        <v>487</v>
      </c>
      <c r="D1309" s="64" t="s">
        <v>1217</v>
      </c>
      <c r="E1309" s="64" t="s">
        <v>30</v>
      </c>
      <c r="F1309" s="60">
        <v>684700</v>
      </c>
    </row>
    <row r="1310" spans="1:6" ht="46.8" x14ac:dyDescent="0.3">
      <c r="A1310" s="73" t="s">
        <v>179</v>
      </c>
      <c r="B1310" s="64" t="s">
        <v>670</v>
      </c>
      <c r="C1310" s="64" t="s">
        <v>487</v>
      </c>
      <c r="D1310" s="64" t="s">
        <v>1217</v>
      </c>
      <c r="E1310" s="64" t="s">
        <v>180</v>
      </c>
      <c r="F1310" s="60">
        <v>684700</v>
      </c>
    </row>
    <row r="1311" spans="1:6" ht="31.2" x14ac:dyDescent="0.3">
      <c r="A1311" s="73" t="s">
        <v>1218</v>
      </c>
      <c r="B1311" s="64" t="s">
        <v>670</v>
      </c>
      <c r="C1311" s="64" t="s">
        <v>487</v>
      </c>
      <c r="D1311" s="64" t="s">
        <v>1219</v>
      </c>
      <c r="E1311" s="64"/>
      <c r="F1311" s="60">
        <v>8750600</v>
      </c>
    </row>
    <row r="1312" spans="1:6" ht="15.6" x14ac:dyDescent="0.3">
      <c r="A1312" s="73" t="s">
        <v>29</v>
      </c>
      <c r="B1312" s="64" t="s">
        <v>670</v>
      </c>
      <c r="C1312" s="64" t="s">
        <v>487</v>
      </c>
      <c r="D1312" s="64" t="s">
        <v>1219</v>
      </c>
      <c r="E1312" s="64" t="s">
        <v>30</v>
      </c>
      <c r="F1312" s="60">
        <v>8750600</v>
      </c>
    </row>
    <row r="1313" spans="1:6" ht="46.8" x14ac:dyDescent="0.3">
      <c r="A1313" s="73" t="s">
        <v>179</v>
      </c>
      <c r="B1313" s="64" t="s">
        <v>670</v>
      </c>
      <c r="C1313" s="64" t="s">
        <v>487</v>
      </c>
      <c r="D1313" s="64" t="s">
        <v>1219</v>
      </c>
      <c r="E1313" s="64" t="s">
        <v>180</v>
      </c>
      <c r="F1313" s="60">
        <v>8750600</v>
      </c>
    </row>
    <row r="1314" spans="1:6" ht="46.8" x14ac:dyDescent="0.3">
      <c r="A1314" s="73" t="s">
        <v>1220</v>
      </c>
      <c r="B1314" s="64" t="s">
        <v>670</v>
      </c>
      <c r="C1314" s="64" t="s">
        <v>487</v>
      </c>
      <c r="D1314" s="64" t="s">
        <v>1221</v>
      </c>
      <c r="E1314" s="64"/>
      <c r="F1314" s="60">
        <v>39111000</v>
      </c>
    </row>
    <row r="1315" spans="1:6" ht="15.6" x14ac:dyDescent="0.3">
      <c r="A1315" s="73" t="s">
        <v>29</v>
      </c>
      <c r="B1315" s="64" t="s">
        <v>670</v>
      </c>
      <c r="C1315" s="64" t="s">
        <v>487</v>
      </c>
      <c r="D1315" s="64" t="s">
        <v>1221</v>
      </c>
      <c r="E1315" s="64" t="s">
        <v>30</v>
      </c>
      <c r="F1315" s="60">
        <v>39111000</v>
      </c>
    </row>
    <row r="1316" spans="1:6" ht="46.8" x14ac:dyDescent="0.3">
      <c r="A1316" s="73" t="s">
        <v>179</v>
      </c>
      <c r="B1316" s="64" t="s">
        <v>670</v>
      </c>
      <c r="C1316" s="64" t="s">
        <v>487</v>
      </c>
      <c r="D1316" s="64" t="s">
        <v>1221</v>
      </c>
      <c r="E1316" s="64" t="s">
        <v>180</v>
      </c>
      <c r="F1316" s="60">
        <v>39111000</v>
      </c>
    </row>
    <row r="1317" spans="1:6" ht="46.8" x14ac:dyDescent="0.3">
      <c r="A1317" s="73" t="s">
        <v>1222</v>
      </c>
      <c r="B1317" s="64" t="s">
        <v>670</v>
      </c>
      <c r="C1317" s="64" t="s">
        <v>487</v>
      </c>
      <c r="D1317" s="64" t="s">
        <v>1223</v>
      </c>
      <c r="E1317" s="64"/>
      <c r="F1317" s="60">
        <v>7777800</v>
      </c>
    </row>
    <row r="1318" spans="1:6" ht="15.6" x14ac:dyDescent="0.3">
      <c r="A1318" s="73" t="s">
        <v>29</v>
      </c>
      <c r="B1318" s="64" t="s">
        <v>670</v>
      </c>
      <c r="C1318" s="64" t="s">
        <v>487</v>
      </c>
      <c r="D1318" s="64" t="s">
        <v>1223</v>
      </c>
      <c r="E1318" s="64" t="s">
        <v>30</v>
      </c>
      <c r="F1318" s="60">
        <v>7777800</v>
      </c>
    </row>
    <row r="1319" spans="1:6" ht="46.8" x14ac:dyDescent="0.3">
      <c r="A1319" s="73" t="s">
        <v>179</v>
      </c>
      <c r="B1319" s="64" t="s">
        <v>670</v>
      </c>
      <c r="C1319" s="64" t="s">
        <v>487</v>
      </c>
      <c r="D1319" s="64" t="s">
        <v>1223</v>
      </c>
      <c r="E1319" s="64" t="s">
        <v>180</v>
      </c>
      <c r="F1319" s="60">
        <v>7777800</v>
      </c>
    </row>
    <row r="1320" spans="1:6" ht="62.4" x14ac:dyDescent="0.3">
      <c r="A1320" s="11" t="s">
        <v>676</v>
      </c>
      <c r="B1320" s="5" t="s">
        <v>670</v>
      </c>
      <c r="C1320" s="5" t="s">
        <v>487</v>
      </c>
      <c r="D1320" s="5" t="s">
        <v>677</v>
      </c>
      <c r="E1320" s="38" t="s">
        <v>0</v>
      </c>
      <c r="F1320" s="60">
        <v>6500000</v>
      </c>
    </row>
    <row r="1321" spans="1:6" ht="31.2" x14ac:dyDescent="0.3">
      <c r="A1321" s="12" t="s">
        <v>25</v>
      </c>
      <c r="B1321" s="5" t="s">
        <v>670</v>
      </c>
      <c r="C1321" s="5" t="s">
        <v>487</v>
      </c>
      <c r="D1321" s="5" t="s">
        <v>677</v>
      </c>
      <c r="E1321" s="38" t="s">
        <v>26</v>
      </c>
      <c r="F1321" s="60">
        <v>6500000</v>
      </c>
    </row>
    <row r="1322" spans="1:6" ht="31.2" x14ac:dyDescent="0.3">
      <c r="A1322" s="12" t="s">
        <v>27</v>
      </c>
      <c r="B1322" s="5" t="s">
        <v>670</v>
      </c>
      <c r="C1322" s="5" t="s">
        <v>487</v>
      </c>
      <c r="D1322" s="5" t="s">
        <v>677</v>
      </c>
      <c r="E1322" s="38" t="s">
        <v>28</v>
      </c>
      <c r="F1322" s="60">
        <v>6500000</v>
      </c>
    </row>
    <row r="1323" spans="1:6" ht="31.2" x14ac:dyDescent="0.3">
      <c r="A1323" s="11" t="s">
        <v>678</v>
      </c>
      <c r="B1323" s="5" t="s">
        <v>670</v>
      </c>
      <c r="C1323" s="5" t="s">
        <v>487</v>
      </c>
      <c r="D1323" s="5" t="s">
        <v>679</v>
      </c>
      <c r="E1323" s="38" t="s">
        <v>0</v>
      </c>
      <c r="F1323" s="60">
        <v>93500000</v>
      </c>
    </row>
    <row r="1324" spans="1:6" ht="15.6" x14ac:dyDescent="0.3">
      <c r="A1324" s="12" t="s">
        <v>29</v>
      </c>
      <c r="B1324" s="5" t="s">
        <v>670</v>
      </c>
      <c r="C1324" s="5" t="s">
        <v>487</v>
      </c>
      <c r="D1324" s="5" t="s">
        <v>679</v>
      </c>
      <c r="E1324" s="38" t="s">
        <v>30</v>
      </c>
      <c r="F1324" s="60">
        <v>93500000</v>
      </c>
    </row>
    <row r="1325" spans="1:6" ht="46.8" x14ac:dyDescent="0.3">
      <c r="A1325" s="12" t="s">
        <v>179</v>
      </c>
      <c r="B1325" s="5" t="s">
        <v>670</v>
      </c>
      <c r="C1325" s="5" t="s">
        <v>487</v>
      </c>
      <c r="D1325" s="5" t="s">
        <v>679</v>
      </c>
      <c r="E1325" s="38" t="s">
        <v>180</v>
      </c>
      <c r="F1325" s="60">
        <v>93500000</v>
      </c>
    </row>
    <row r="1326" spans="1:6" ht="31.2" x14ac:dyDescent="0.3">
      <c r="A1326" s="11" t="s">
        <v>680</v>
      </c>
      <c r="B1326" s="5" t="s">
        <v>670</v>
      </c>
      <c r="C1326" s="5" t="s">
        <v>487</v>
      </c>
      <c r="D1326" s="5" t="s">
        <v>681</v>
      </c>
      <c r="E1326" s="38" t="s">
        <v>0</v>
      </c>
      <c r="F1326" s="60">
        <v>176183000</v>
      </c>
    </row>
    <row r="1327" spans="1:6" ht="15.6" x14ac:dyDescent="0.3">
      <c r="A1327" s="12" t="s">
        <v>29</v>
      </c>
      <c r="B1327" s="5" t="s">
        <v>670</v>
      </c>
      <c r="C1327" s="5" t="s">
        <v>487</v>
      </c>
      <c r="D1327" s="5" t="s">
        <v>681</v>
      </c>
      <c r="E1327" s="38" t="s">
        <v>30</v>
      </c>
      <c r="F1327" s="60">
        <v>176183000</v>
      </c>
    </row>
    <row r="1328" spans="1:6" ht="46.8" x14ac:dyDescent="0.3">
      <c r="A1328" s="12" t="s">
        <v>179</v>
      </c>
      <c r="B1328" s="5" t="s">
        <v>670</v>
      </c>
      <c r="C1328" s="5" t="s">
        <v>487</v>
      </c>
      <c r="D1328" s="5" t="s">
        <v>681</v>
      </c>
      <c r="E1328" s="38" t="s">
        <v>180</v>
      </c>
      <c r="F1328" s="60">
        <v>176183000</v>
      </c>
    </row>
    <row r="1329" spans="1:6" ht="15.6" x14ac:dyDescent="0.3">
      <c r="A1329" s="11" t="s">
        <v>682</v>
      </c>
      <c r="B1329" s="5" t="s">
        <v>670</v>
      </c>
      <c r="C1329" s="5" t="s">
        <v>487</v>
      </c>
      <c r="D1329" s="5" t="s">
        <v>683</v>
      </c>
      <c r="E1329" s="38" t="s">
        <v>0</v>
      </c>
      <c r="F1329" s="60">
        <v>9074000</v>
      </c>
    </row>
    <row r="1330" spans="1:6" ht="15.6" x14ac:dyDescent="0.3">
      <c r="A1330" s="12" t="s">
        <v>29</v>
      </c>
      <c r="B1330" s="5" t="s">
        <v>670</v>
      </c>
      <c r="C1330" s="5" t="s">
        <v>487</v>
      </c>
      <c r="D1330" s="5" t="s">
        <v>683</v>
      </c>
      <c r="E1330" s="38" t="s">
        <v>30</v>
      </c>
      <c r="F1330" s="60">
        <v>9074000</v>
      </c>
    </row>
    <row r="1331" spans="1:6" ht="46.8" x14ac:dyDescent="0.3">
      <c r="A1331" s="12" t="s">
        <v>179</v>
      </c>
      <c r="B1331" s="5" t="s">
        <v>670</v>
      </c>
      <c r="C1331" s="5" t="s">
        <v>487</v>
      </c>
      <c r="D1331" s="5" t="s">
        <v>683</v>
      </c>
      <c r="E1331" s="38" t="s">
        <v>180</v>
      </c>
      <c r="F1331" s="60">
        <v>9074000</v>
      </c>
    </row>
    <row r="1332" spans="1:6" ht="15.6" x14ac:dyDescent="0.3">
      <c r="A1332" s="11" t="s">
        <v>684</v>
      </c>
      <c r="B1332" s="5" t="s">
        <v>670</v>
      </c>
      <c r="C1332" s="5" t="s">
        <v>487</v>
      </c>
      <c r="D1332" s="5" t="s">
        <v>685</v>
      </c>
      <c r="E1332" s="38" t="s">
        <v>0</v>
      </c>
      <c r="F1332" s="60">
        <v>26900000</v>
      </c>
    </row>
    <row r="1333" spans="1:6" ht="31.2" x14ac:dyDescent="0.3">
      <c r="A1333" s="12" t="s">
        <v>175</v>
      </c>
      <c r="B1333" s="5" t="s">
        <v>670</v>
      </c>
      <c r="C1333" s="5" t="s">
        <v>487</v>
      </c>
      <c r="D1333" s="5" t="s">
        <v>685</v>
      </c>
      <c r="E1333" s="38" t="s">
        <v>176</v>
      </c>
      <c r="F1333" s="60">
        <v>25000000</v>
      </c>
    </row>
    <row r="1334" spans="1:6" ht="31.2" x14ac:dyDescent="0.3">
      <c r="A1334" s="12" t="s">
        <v>209</v>
      </c>
      <c r="B1334" s="5" t="s">
        <v>670</v>
      </c>
      <c r="C1334" s="5" t="s">
        <v>487</v>
      </c>
      <c r="D1334" s="5" t="s">
        <v>685</v>
      </c>
      <c r="E1334" s="38" t="s">
        <v>210</v>
      </c>
      <c r="F1334" s="60">
        <v>25000000</v>
      </c>
    </row>
    <row r="1335" spans="1:6" ht="15.6" x14ac:dyDescent="0.3">
      <c r="A1335" s="12" t="s">
        <v>29</v>
      </c>
      <c r="B1335" s="5" t="s">
        <v>670</v>
      </c>
      <c r="C1335" s="5" t="s">
        <v>487</v>
      </c>
      <c r="D1335" s="5" t="s">
        <v>685</v>
      </c>
      <c r="E1335" s="38" t="s">
        <v>30</v>
      </c>
      <c r="F1335" s="60">
        <v>1900000</v>
      </c>
    </row>
    <row r="1336" spans="1:6" ht="46.8" x14ac:dyDescent="0.3">
      <c r="A1336" s="12" t="s">
        <v>179</v>
      </c>
      <c r="B1336" s="5" t="s">
        <v>670</v>
      </c>
      <c r="C1336" s="5" t="s">
        <v>487</v>
      </c>
      <c r="D1336" s="5" t="s">
        <v>685</v>
      </c>
      <c r="E1336" s="38" t="s">
        <v>180</v>
      </c>
      <c r="F1336" s="60">
        <v>1900000</v>
      </c>
    </row>
    <row r="1337" spans="1:6" ht="31.2" x14ac:dyDescent="0.3">
      <c r="A1337" s="11" t="s">
        <v>686</v>
      </c>
      <c r="B1337" s="5" t="s">
        <v>670</v>
      </c>
      <c r="C1337" s="5" t="s">
        <v>487</v>
      </c>
      <c r="D1337" s="5" t="s">
        <v>687</v>
      </c>
      <c r="E1337" s="38" t="s">
        <v>0</v>
      </c>
      <c r="F1337" s="60">
        <v>34359300</v>
      </c>
    </row>
    <row r="1338" spans="1:6" ht="31.2" x14ac:dyDescent="0.3">
      <c r="A1338" s="12" t="s">
        <v>159</v>
      </c>
      <c r="B1338" s="5" t="s">
        <v>670</v>
      </c>
      <c r="C1338" s="5" t="s">
        <v>487</v>
      </c>
      <c r="D1338" s="5" t="s">
        <v>687</v>
      </c>
      <c r="E1338" s="38" t="s">
        <v>160</v>
      </c>
      <c r="F1338" s="60">
        <v>10000000</v>
      </c>
    </row>
    <row r="1339" spans="1:6" ht="15.6" x14ac:dyDescent="0.3">
      <c r="A1339" s="12" t="s">
        <v>161</v>
      </c>
      <c r="B1339" s="5" t="s">
        <v>670</v>
      </c>
      <c r="C1339" s="5" t="s">
        <v>487</v>
      </c>
      <c r="D1339" s="5" t="s">
        <v>687</v>
      </c>
      <c r="E1339" s="38" t="s">
        <v>162</v>
      </c>
      <c r="F1339" s="60">
        <v>10000000</v>
      </c>
    </row>
    <row r="1340" spans="1:6" ht="15.6" x14ac:dyDescent="0.3">
      <c r="A1340" s="12" t="s">
        <v>29</v>
      </c>
      <c r="B1340" s="5" t="s">
        <v>670</v>
      </c>
      <c r="C1340" s="5" t="s">
        <v>487</v>
      </c>
      <c r="D1340" s="5" t="s">
        <v>687</v>
      </c>
      <c r="E1340" s="38" t="s">
        <v>30</v>
      </c>
      <c r="F1340" s="60">
        <v>24359300</v>
      </c>
    </row>
    <row r="1341" spans="1:6" ht="46.8" x14ac:dyDescent="0.3">
      <c r="A1341" s="12" t="s">
        <v>179</v>
      </c>
      <c r="B1341" s="5" t="s">
        <v>670</v>
      </c>
      <c r="C1341" s="5" t="s">
        <v>487</v>
      </c>
      <c r="D1341" s="5" t="s">
        <v>687</v>
      </c>
      <c r="E1341" s="38" t="s">
        <v>180</v>
      </c>
      <c r="F1341" s="60">
        <v>24359300</v>
      </c>
    </row>
    <row r="1342" spans="1:6" ht="46.8" x14ac:dyDescent="0.3">
      <c r="A1342" s="11" t="s">
        <v>688</v>
      </c>
      <c r="B1342" s="5" t="s">
        <v>670</v>
      </c>
      <c r="C1342" s="5" t="s">
        <v>487</v>
      </c>
      <c r="D1342" s="5" t="s">
        <v>689</v>
      </c>
      <c r="E1342" s="38" t="s">
        <v>0</v>
      </c>
      <c r="F1342" s="60">
        <v>16310100</v>
      </c>
    </row>
    <row r="1343" spans="1:6" ht="31.2" x14ac:dyDescent="0.3">
      <c r="A1343" s="12" t="s">
        <v>25</v>
      </c>
      <c r="B1343" s="5" t="s">
        <v>670</v>
      </c>
      <c r="C1343" s="5" t="s">
        <v>487</v>
      </c>
      <c r="D1343" s="5" t="s">
        <v>689</v>
      </c>
      <c r="E1343" s="38" t="s">
        <v>26</v>
      </c>
      <c r="F1343" s="60">
        <v>1000000</v>
      </c>
    </row>
    <row r="1344" spans="1:6" ht="31.2" x14ac:dyDescent="0.3">
      <c r="A1344" s="12" t="s">
        <v>27</v>
      </c>
      <c r="B1344" s="5" t="s">
        <v>670</v>
      </c>
      <c r="C1344" s="5" t="s">
        <v>487</v>
      </c>
      <c r="D1344" s="5" t="s">
        <v>689</v>
      </c>
      <c r="E1344" s="38" t="s">
        <v>28</v>
      </c>
      <c r="F1344" s="60">
        <v>1000000</v>
      </c>
    </row>
    <row r="1345" spans="1:6" ht="15.6" x14ac:dyDescent="0.3">
      <c r="A1345" s="12" t="s">
        <v>51</v>
      </c>
      <c r="B1345" s="5" t="s">
        <v>670</v>
      </c>
      <c r="C1345" s="5" t="s">
        <v>487</v>
      </c>
      <c r="D1345" s="5" t="s">
        <v>689</v>
      </c>
      <c r="E1345" s="38" t="s">
        <v>52</v>
      </c>
      <c r="F1345" s="60">
        <v>310100</v>
      </c>
    </row>
    <row r="1346" spans="1:6" ht="15.6" x14ac:dyDescent="0.3">
      <c r="A1346" s="12" t="s">
        <v>378</v>
      </c>
      <c r="B1346" s="5" t="s">
        <v>670</v>
      </c>
      <c r="C1346" s="5" t="s">
        <v>487</v>
      </c>
      <c r="D1346" s="5" t="s">
        <v>689</v>
      </c>
      <c r="E1346" s="38" t="s">
        <v>379</v>
      </c>
      <c r="F1346" s="60">
        <v>310100</v>
      </c>
    </row>
    <row r="1347" spans="1:6" ht="15.6" x14ac:dyDescent="0.3">
      <c r="A1347" s="12" t="s">
        <v>29</v>
      </c>
      <c r="B1347" s="5" t="s">
        <v>670</v>
      </c>
      <c r="C1347" s="5" t="s">
        <v>487</v>
      </c>
      <c r="D1347" s="5" t="s">
        <v>689</v>
      </c>
      <c r="E1347" s="38" t="s">
        <v>30</v>
      </c>
      <c r="F1347" s="60">
        <v>15000000</v>
      </c>
    </row>
    <row r="1348" spans="1:6" ht="46.8" x14ac:dyDescent="0.3">
      <c r="A1348" s="12" t="s">
        <v>179</v>
      </c>
      <c r="B1348" s="5" t="s">
        <v>670</v>
      </c>
      <c r="C1348" s="5" t="s">
        <v>487</v>
      </c>
      <c r="D1348" s="5" t="s">
        <v>689</v>
      </c>
      <c r="E1348" s="38" t="s">
        <v>180</v>
      </c>
      <c r="F1348" s="60">
        <v>15000000</v>
      </c>
    </row>
    <row r="1349" spans="1:6" ht="31.2" x14ac:dyDescent="0.3">
      <c r="A1349" s="12" t="s">
        <v>1128</v>
      </c>
      <c r="B1349" s="5" t="s">
        <v>670</v>
      </c>
      <c r="C1349" s="5" t="s">
        <v>487</v>
      </c>
      <c r="D1349" s="5" t="s">
        <v>690</v>
      </c>
      <c r="E1349" s="38" t="s">
        <v>0</v>
      </c>
      <c r="F1349" s="60">
        <v>56482300</v>
      </c>
    </row>
    <row r="1350" spans="1:6" ht="15.6" x14ac:dyDescent="0.3">
      <c r="A1350" s="11" t="s">
        <v>19</v>
      </c>
      <c r="B1350" s="5" t="s">
        <v>670</v>
      </c>
      <c r="C1350" s="5" t="s">
        <v>487</v>
      </c>
      <c r="D1350" s="5" t="s">
        <v>691</v>
      </c>
      <c r="E1350" s="38" t="s">
        <v>0</v>
      </c>
      <c r="F1350" s="60">
        <v>47585500</v>
      </c>
    </row>
    <row r="1351" spans="1:6" ht="62.4" x14ac:dyDescent="0.3">
      <c r="A1351" s="12" t="s">
        <v>21</v>
      </c>
      <c r="B1351" s="5" t="s">
        <v>670</v>
      </c>
      <c r="C1351" s="5" t="s">
        <v>487</v>
      </c>
      <c r="D1351" s="5" t="s">
        <v>691</v>
      </c>
      <c r="E1351" s="38" t="s">
        <v>22</v>
      </c>
      <c r="F1351" s="60">
        <v>44190800</v>
      </c>
    </row>
    <row r="1352" spans="1:6" ht="31.2" x14ac:dyDescent="0.3">
      <c r="A1352" s="12" t="s">
        <v>23</v>
      </c>
      <c r="B1352" s="5" t="s">
        <v>670</v>
      </c>
      <c r="C1352" s="5" t="s">
        <v>487</v>
      </c>
      <c r="D1352" s="5" t="s">
        <v>691</v>
      </c>
      <c r="E1352" s="38" t="s">
        <v>24</v>
      </c>
      <c r="F1352" s="60">
        <v>44190800</v>
      </c>
    </row>
    <row r="1353" spans="1:6" ht="31.2" x14ac:dyDescent="0.3">
      <c r="A1353" s="12" t="s">
        <v>25</v>
      </c>
      <c r="B1353" s="5" t="s">
        <v>670</v>
      </c>
      <c r="C1353" s="5" t="s">
        <v>487</v>
      </c>
      <c r="D1353" s="5" t="s">
        <v>691</v>
      </c>
      <c r="E1353" s="38" t="s">
        <v>26</v>
      </c>
      <c r="F1353" s="60">
        <v>3384700</v>
      </c>
    </row>
    <row r="1354" spans="1:6" ht="31.2" x14ac:dyDescent="0.3">
      <c r="A1354" s="12" t="s">
        <v>27</v>
      </c>
      <c r="B1354" s="5" t="s">
        <v>670</v>
      </c>
      <c r="C1354" s="5" t="s">
        <v>487</v>
      </c>
      <c r="D1354" s="5" t="s">
        <v>691</v>
      </c>
      <c r="E1354" s="38" t="s">
        <v>28</v>
      </c>
      <c r="F1354" s="60">
        <v>3384700</v>
      </c>
    </row>
    <row r="1355" spans="1:6" ht="15.6" x14ac:dyDescent="0.3">
      <c r="A1355" s="12" t="s">
        <v>29</v>
      </c>
      <c r="B1355" s="5" t="s">
        <v>670</v>
      </c>
      <c r="C1355" s="5" t="s">
        <v>487</v>
      </c>
      <c r="D1355" s="5" t="s">
        <v>691</v>
      </c>
      <c r="E1355" s="38" t="s">
        <v>30</v>
      </c>
      <c r="F1355" s="60">
        <v>10000</v>
      </c>
    </row>
    <row r="1356" spans="1:6" ht="15.6" x14ac:dyDescent="0.3">
      <c r="A1356" s="12" t="s">
        <v>31</v>
      </c>
      <c r="B1356" s="5" t="s">
        <v>670</v>
      </c>
      <c r="C1356" s="5" t="s">
        <v>487</v>
      </c>
      <c r="D1356" s="5" t="s">
        <v>691</v>
      </c>
      <c r="E1356" s="38" t="s">
        <v>32</v>
      </c>
      <c r="F1356" s="60">
        <v>10000</v>
      </c>
    </row>
    <row r="1357" spans="1:6" ht="46.8" x14ac:dyDescent="0.3">
      <c r="A1357" s="11" t="s">
        <v>1129</v>
      </c>
      <c r="B1357" s="5" t="s">
        <v>670</v>
      </c>
      <c r="C1357" s="5" t="s">
        <v>487</v>
      </c>
      <c r="D1357" s="5" t="s">
        <v>692</v>
      </c>
      <c r="E1357" s="38" t="s">
        <v>0</v>
      </c>
      <c r="F1357" s="60">
        <v>8896800</v>
      </c>
    </row>
    <row r="1358" spans="1:6" ht="31.2" x14ac:dyDescent="0.3">
      <c r="A1358" s="12" t="s">
        <v>175</v>
      </c>
      <c r="B1358" s="5" t="s">
        <v>670</v>
      </c>
      <c r="C1358" s="5" t="s">
        <v>487</v>
      </c>
      <c r="D1358" s="5" t="s">
        <v>692</v>
      </c>
      <c r="E1358" s="38" t="s">
        <v>176</v>
      </c>
      <c r="F1358" s="60">
        <v>8896800</v>
      </c>
    </row>
    <row r="1359" spans="1:6" ht="15.6" x14ac:dyDescent="0.3">
      <c r="A1359" s="12" t="s">
        <v>177</v>
      </c>
      <c r="B1359" s="5" t="s">
        <v>670</v>
      </c>
      <c r="C1359" s="5" t="s">
        <v>487</v>
      </c>
      <c r="D1359" s="5" t="s">
        <v>692</v>
      </c>
      <c r="E1359" s="38" t="s">
        <v>178</v>
      </c>
      <c r="F1359" s="60">
        <v>8896800</v>
      </c>
    </row>
    <row r="1360" spans="1:6" ht="31.2" x14ac:dyDescent="0.3">
      <c r="A1360" s="12" t="s">
        <v>693</v>
      </c>
      <c r="B1360" s="5" t="s">
        <v>670</v>
      </c>
      <c r="C1360" s="5" t="s">
        <v>487</v>
      </c>
      <c r="D1360" s="5" t="s">
        <v>694</v>
      </c>
      <c r="E1360" s="38" t="s">
        <v>0</v>
      </c>
      <c r="F1360" s="60">
        <v>11700000</v>
      </c>
    </row>
    <row r="1361" spans="1:6" ht="15.6" x14ac:dyDescent="0.3">
      <c r="A1361" s="11" t="s">
        <v>695</v>
      </c>
      <c r="B1361" s="5" t="s">
        <v>670</v>
      </c>
      <c r="C1361" s="5" t="s">
        <v>487</v>
      </c>
      <c r="D1361" s="5" t="s">
        <v>696</v>
      </c>
      <c r="E1361" s="38" t="s">
        <v>0</v>
      </c>
      <c r="F1361" s="60">
        <v>9200000</v>
      </c>
    </row>
    <row r="1362" spans="1:6" ht="15.6" x14ac:dyDescent="0.3">
      <c r="A1362" s="12" t="s">
        <v>29</v>
      </c>
      <c r="B1362" s="5" t="s">
        <v>670</v>
      </c>
      <c r="C1362" s="5" t="s">
        <v>487</v>
      </c>
      <c r="D1362" s="5" t="s">
        <v>696</v>
      </c>
      <c r="E1362" s="38" t="s">
        <v>30</v>
      </c>
      <c r="F1362" s="60">
        <v>9200000</v>
      </c>
    </row>
    <row r="1363" spans="1:6" ht="46.8" x14ac:dyDescent="0.3">
      <c r="A1363" s="12" t="s">
        <v>179</v>
      </c>
      <c r="B1363" s="5" t="s">
        <v>670</v>
      </c>
      <c r="C1363" s="5" t="s">
        <v>487</v>
      </c>
      <c r="D1363" s="5" t="s">
        <v>696</v>
      </c>
      <c r="E1363" s="38" t="s">
        <v>180</v>
      </c>
      <c r="F1363" s="60">
        <v>9200000</v>
      </c>
    </row>
    <row r="1364" spans="1:6" ht="31.2" x14ac:dyDescent="0.3">
      <c r="A1364" s="11" t="s">
        <v>697</v>
      </c>
      <c r="B1364" s="5" t="s">
        <v>670</v>
      </c>
      <c r="C1364" s="5" t="s">
        <v>487</v>
      </c>
      <c r="D1364" s="5" t="s">
        <v>698</v>
      </c>
      <c r="E1364" s="38" t="s">
        <v>0</v>
      </c>
      <c r="F1364" s="60">
        <v>2500000</v>
      </c>
    </row>
    <row r="1365" spans="1:6" ht="15.6" x14ac:dyDescent="0.3">
      <c r="A1365" s="12" t="s">
        <v>29</v>
      </c>
      <c r="B1365" s="5" t="s">
        <v>670</v>
      </c>
      <c r="C1365" s="5" t="s">
        <v>487</v>
      </c>
      <c r="D1365" s="5" t="s">
        <v>698</v>
      </c>
      <c r="E1365" s="38" t="s">
        <v>30</v>
      </c>
      <c r="F1365" s="60">
        <v>2500000</v>
      </c>
    </row>
    <row r="1366" spans="1:6" ht="46.8" x14ac:dyDescent="0.3">
      <c r="A1366" s="12" t="s">
        <v>179</v>
      </c>
      <c r="B1366" s="5" t="s">
        <v>670</v>
      </c>
      <c r="C1366" s="5" t="s">
        <v>487</v>
      </c>
      <c r="D1366" s="5" t="s">
        <v>698</v>
      </c>
      <c r="E1366" s="38" t="s">
        <v>180</v>
      </c>
      <c r="F1366" s="60">
        <v>2500000</v>
      </c>
    </row>
    <row r="1367" spans="1:6" ht="31.2" x14ac:dyDescent="0.3">
      <c r="A1367" s="73" t="s">
        <v>715</v>
      </c>
      <c r="B1367" s="64" t="s">
        <v>670</v>
      </c>
      <c r="C1367" s="64" t="s">
        <v>487</v>
      </c>
      <c r="D1367" s="64" t="s">
        <v>716</v>
      </c>
      <c r="E1367" s="64"/>
      <c r="F1367" s="60">
        <v>493000</v>
      </c>
    </row>
    <row r="1368" spans="1:6" ht="46.8" x14ac:dyDescent="0.3">
      <c r="A1368" s="73" t="s">
        <v>1224</v>
      </c>
      <c r="B1368" s="64" t="s">
        <v>670</v>
      </c>
      <c r="C1368" s="64" t="s">
        <v>487</v>
      </c>
      <c r="D1368" s="64" t="s">
        <v>1225</v>
      </c>
      <c r="E1368" s="64"/>
      <c r="F1368" s="60">
        <v>493000</v>
      </c>
    </row>
    <row r="1369" spans="1:6" ht="15.6" x14ac:dyDescent="0.3">
      <c r="A1369" s="73" t="s">
        <v>45</v>
      </c>
      <c r="B1369" s="64" t="s">
        <v>670</v>
      </c>
      <c r="C1369" s="64" t="s">
        <v>487</v>
      </c>
      <c r="D1369" s="64" t="s">
        <v>1225</v>
      </c>
      <c r="E1369" s="64" t="s">
        <v>46</v>
      </c>
      <c r="F1369" s="60">
        <v>493000</v>
      </c>
    </row>
    <row r="1370" spans="1:6" ht="15.6" x14ac:dyDescent="0.3">
      <c r="A1370" s="73" t="s">
        <v>113</v>
      </c>
      <c r="B1370" s="64" t="s">
        <v>670</v>
      </c>
      <c r="C1370" s="64" t="s">
        <v>487</v>
      </c>
      <c r="D1370" s="64" t="s">
        <v>1225</v>
      </c>
      <c r="E1370" s="64" t="s">
        <v>114</v>
      </c>
      <c r="F1370" s="60">
        <v>493000</v>
      </c>
    </row>
    <row r="1371" spans="1:6" ht="46.8" x14ac:dyDescent="0.3">
      <c r="A1371" s="12" t="s">
        <v>699</v>
      </c>
      <c r="B1371" s="5" t="s">
        <v>670</v>
      </c>
      <c r="C1371" s="5" t="s">
        <v>487</v>
      </c>
      <c r="D1371" s="5" t="s">
        <v>700</v>
      </c>
      <c r="E1371" s="38" t="s">
        <v>0</v>
      </c>
      <c r="F1371" s="60">
        <v>80645000</v>
      </c>
    </row>
    <row r="1372" spans="1:6" ht="15.6" x14ac:dyDescent="0.3">
      <c r="A1372" s="73" t="s">
        <v>1226</v>
      </c>
      <c r="B1372" s="64" t="s">
        <v>670</v>
      </c>
      <c r="C1372" s="64" t="s">
        <v>487</v>
      </c>
      <c r="D1372" s="64" t="s">
        <v>1227</v>
      </c>
      <c r="E1372" s="64"/>
      <c r="F1372" s="60">
        <v>30645000</v>
      </c>
    </row>
    <row r="1373" spans="1:6" ht="15.6" x14ac:dyDescent="0.3">
      <c r="A1373" s="73" t="s">
        <v>29</v>
      </c>
      <c r="B1373" s="64" t="s">
        <v>670</v>
      </c>
      <c r="C1373" s="64" t="s">
        <v>487</v>
      </c>
      <c r="D1373" s="64" t="s">
        <v>1227</v>
      </c>
      <c r="E1373" s="64" t="s">
        <v>30</v>
      </c>
      <c r="F1373" s="60">
        <v>30645000</v>
      </c>
    </row>
    <row r="1374" spans="1:6" ht="46.8" x14ac:dyDescent="0.3">
      <c r="A1374" s="73" t="s">
        <v>179</v>
      </c>
      <c r="B1374" s="64" t="s">
        <v>670</v>
      </c>
      <c r="C1374" s="64" t="s">
        <v>487</v>
      </c>
      <c r="D1374" s="64" t="s">
        <v>1227</v>
      </c>
      <c r="E1374" s="64" t="s">
        <v>180</v>
      </c>
      <c r="F1374" s="60">
        <v>30645000</v>
      </c>
    </row>
    <row r="1375" spans="1:6" ht="46.8" x14ac:dyDescent="0.3">
      <c r="A1375" s="11" t="s">
        <v>701</v>
      </c>
      <c r="B1375" s="5" t="s">
        <v>670</v>
      </c>
      <c r="C1375" s="5" t="s">
        <v>487</v>
      </c>
      <c r="D1375" s="5" t="s">
        <v>702</v>
      </c>
      <c r="E1375" s="38" t="s">
        <v>0</v>
      </c>
      <c r="F1375" s="60">
        <v>50000000</v>
      </c>
    </row>
    <row r="1376" spans="1:6" ht="15.6" x14ac:dyDescent="0.3">
      <c r="A1376" s="12" t="s">
        <v>29</v>
      </c>
      <c r="B1376" s="5" t="s">
        <v>670</v>
      </c>
      <c r="C1376" s="5" t="s">
        <v>487</v>
      </c>
      <c r="D1376" s="5" t="s">
        <v>702</v>
      </c>
      <c r="E1376" s="38" t="s">
        <v>30</v>
      </c>
      <c r="F1376" s="60">
        <v>50000000</v>
      </c>
    </row>
    <row r="1377" spans="1:6" ht="46.8" x14ac:dyDescent="0.3">
      <c r="A1377" s="12" t="s">
        <v>179</v>
      </c>
      <c r="B1377" s="5" t="s">
        <v>670</v>
      </c>
      <c r="C1377" s="5" t="s">
        <v>487</v>
      </c>
      <c r="D1377" s="5" t="s">
        <v>702</v>
      </c>
      <c r="E1377" s="38" t="s">
        <v>180</v>
      </c>
      <c r="F1377" s="60">
        <v>50000000</v>
      </c>
    </row>
    <row r="1378" spans="1:6" ht="31.2" x14ac:dyDescent="0.3">
      <c r="A1378" s="12" t="s">
        <v>703</v>
      </c>
      <c r="B1378" s="5" t="s">
        <v>670</v>
      </c>
      <c r="C1378" s="5" t="s">
        <v>487</v>
      </c>
      <c r="D1378" s="5" t="s">
        <v>704</v>
      </c>
      <c r="E1378" s="38" t="s">
        <v>0</v>
      </c>
      <c r="F1378" s="60">
        <v>37709000</v>
      </c>
    </row>
    <row r="1379" spans="1:6" ht="15.6" x14ac:dyDescent="0.3">
      <c r="A1379" s="73" t="s">
        <v>1228</v>
      </c>
      <c r="B1379" s="64" t="s">
        <v>670</v>
      </c>
      <c r="C1379" s="64" t="s">
        <v>487</v>
      </c>
      <c r="D1379" s="64" t="s">
        <v>1229</v>
      </c>
      <c r="E1379" s="64"/>
      <c r="F1379" s="60">
        <v>17723000</v>
      </c>
    </row>
    <row r="1380" spans="1:6" ht="15.6" x14ac:dyDescent="0.3">
      <c r="A1380" s="73" t="s">
        <v>29</v>
      </c>
      <c r="B1380" s="64" t="s">
        <v>670</v>
      </c>
      <c r="C1380" s="64" t="s">
        <v>487</v>
      </c>
      <c r="D1380" s="64" t="s">
        <v>1229</v>
      </c>
      <c r="E1380" s="64" t="s">
        <v>30</v>
      </c>
      <c r="F1380" s="60">
        <v>17723000</v>
      </c>
    </row>
    <row r="1381" spans="1:6" ht="46.8" x14ac:dyDescent="0.3">
      <c r="A1381" s="73" t="s">
        <v>179</v>
      </c>
      <c r="B1381" s="64" t="s">
        <v>670</v>
      </c>
      <c r="C1381" s="64" t="s">
        <v>487</v>
      </c>
      <c r="D1381" s="64" t="s">
        <v>1229</v>
      </c>
      <c r="E1381" s="64" t="s">
        <v>180</v>
      </c>
      <c r="F1381" s="60">
        <v>17723000</v>
      </c>
    </row>
    <row r="1382" spans="1:6" ht="46.8" x14ac:dyDescent="0.3">
      <c r="A1382" s="11" t="s">
        <v>705</v>
      </c>
      <c r="B1382" s="5" t="s">
        <v>670</v>
      </c>
      <c r="C1382" s="5" t="s">
        <v>487</v>
      </c>
      <c r="D1382" s="5" t="s">
        <v>706</v>
      </c>
      <c r="E1382" s="38" t="s">
        <v>0</v>
      </c>
      <c r="F1382" s="60">
        <v>19986000</v>
      </c>
    </row>
    <row r="1383" spans="1:6" ht="15.6" x14ac:dyDescent="0.3">
      <c r="A1383" s="12" t="s">
        <v>29</v>
      </c>
      <c r="B1383" s="5" t="s">
        <v>670</v>
      </c>
      <c r="C1383" s="5" t="s">
        <v>487</v>
      </c>
      <c r="D1383" s="5" t="s">
        <v>706</v>
      </c>
      <c r="E1383" s="38" t="s">
        <v>30</v>
      </c>
      <c r="F1383" s="60">
        <v>19986000</v>
      </c>
    </row>
    <row r="1384" spans="1:6" ht="46.8" x14ac:dyDescent="0.3">
      <c r="A1384" s="12" t="s">
        <v>179</v>
      </c>
      <c r="B1384" s="5" t="s">
        <v>670</v>
      </c>
      <c r="C1384" s="5" t="s">
        <v>487</v>
      </c>
      <c r="D1384" s="5" t="s">
        <v>706</v>
      </c>
      <c r="E1384" s="38" t="s">
        <v>180</v>
      </c>
      <c r="F1384" s="60">
        <v>19986000</v>
      </c>
    </row>
    <row r="1385" spans="1:6" ht="31.2" x14ac:dyDescent="0.3">
      <c r="A1385" s="12" t="s">
        <v>707</v>
      </c>
      <c r="B1385" s="5" t="s">
        <v>670</v>
      </c>
      <c r="C1385" s="5" t="s">
        <v>487</v>
      </c>
      <c r="D1385" s="5" t="s">
        <v>708</v>
      </c>
      <c r="E1385" s="38" t="s">
        <v>0</v>
      </c>
      <c r="F1385" s="60">
        <v>41859000</v>
      </c>
    </row>
    <row r="1386" spans="1:6" ht="31.2" x14ac:dyDescent="0.3">
      <c r="A1386" s="73" t="s">
        <v>1230</v>
      </c>
      <c r="B1386" s="64" t="s">
        <v>670</v>
      </c>
      <c r="C1386" s="64" t="s">
        <v>487</v>
      </c>
      <c r="D1386" s="64" t="s">
        <v>1231</v>
      </c>
      <c r="E1386" s="64"/>
      <c r="F1386" s="60">
        <v>8959000</v>
      </c>
    </row>
    <row r="1387" spans="1:6" ht="15.6" x14ac:dyDescent="0.3">
      <c r="A1387" s="73" t="s">
        <v>29</v>
      </c>
      <c r="B1387" s="64" t="s">
        <v>670</v>
      </c>
      <c r="C1387" s="64" t="s">
        <v>487</v>
      </c>
      <c r="D1387" s="64" t="s">
        <v>1231</v>
      </c>
      <c r="E1387" s="64" t="s">
        <v>30</v>
      </c>
      <c r="F1387" s="60">
        <v>8959000</v>
      </c>
    </row>
    <row r="1388" spans="1:6" ht="46.8" x14ac:dyDescent="0.3">
      <c r="A1388" s="73" t="s">
        <v>179</v>
      </c>
      <c r="B1388" s="64" t="s">
        <v>670</v>
      </c>
      <c r="C1388" s="64" t="s">
        <v>487</v>
      </c>
      <c r="D1388" s="64" t="s">
        <v>1231</v>
      </c>
      <c r="E1388" s="64" t="s">
        <v>180</v>
      </c>
      <c r="F1388" s="60">
        <v>8959000</v>
      </c>
    </row>
    <row r="1389" spans="1:6" ht="31.2" x14ac:dyDescent="0.3">
      <c r="A1389" s="11" t="s">
        <v>709</v>
      </c>
      <c r="B1389" s="5" t="s">
        <v>670</v>
      </c>
      <c r="C1389" s="5" t="s">
        <v>487</v>
      </c>
      <c r="D1389" s="5" t="s">
        <v>710</v>
      </c>
      <c r="E1389" s="38" t="s">
        <v>0</v>
      </c>
      <c r="F1389" s="60">
        <v>32900000</v>
      </c>
    </row>
    <row r="1390" spans="1:6" ht="15.6" x14ac:dyDescent="0.3">
      <c r="A1390" s="12" t="s">
        <v>29</v>
      </c>
      <c r="B1390" s="5" t="s">
        <v>670</v>
      </c>
      <c r="C1390" s="5" t="s">
        <v>487</v>
      </c>
      <c r="D1390" s="5" t="s">
        <v>710</v>
      </c>
      <c r="E1390" s="38" t="s">
        <v>30</v>
      </c>
      <c r="F1390" s="60">
        <v>32900000</v>
      </c>
    </row>
    <row r="1391" spans="1:6" ht="46.8" x14ac:dyDescent="0.3">
      <c r="A1391" s="12" t="s">
        <v>179</v>
      </c>
      <c r="B1391" s="5" t="s">
        <v>670</v>
      </c>
      <c r="C1391" s="5" t="s">
        <v>487</v>
      </c>
      <c r="D1391" s="5" t="s">
        <v>710</v>
      </c>
      <c r="E1391" s="38" t="s">
        <v>180</v>
      </c>
      <c r="F1391" s="60">
        <v>32900000</v>
      </c>
    </row>
    <row r="1392" spans="1:6" ht="31.2" x14ac:dyDescent="0.3">
      <c r="A1392" s="12" t="s">
        <v>711</v>
      </c>
      <c r="B1392" s="5" t="s">
        <v>670</v>
      </c>
      <c r="C1392" s="5" t="s">
        <v>487</v>
      </c>
      <c r="D1392" s="5" t="s">
        <v>712</v>
      </c>
      <c r="E1392" s="38" t="s">
        <v>0</v>
      </c>
      <c r="F1392" s="60">
        <v>57950000</v>
      </c>
    </row>
    <row r="1393" spans="1:6" ht="46.8" x14ac:dyDescent="0.3">
      <c r="A1393" s="11" t="s">
        <v>713</v>
      </c>
      <c r="B1393" s="5" t="s">
        <v>670</v>
      </c>
      <c r="C1393" s="5" t="s">
        <v>487</v>
      </c>
      <c r="D1393" s="5" t="s">
        <v>714</v>
      </c>
      <c r="E1393" s="38" t="s">
        <v>0</v>
      </c>
      <c r="F1393" s="60">
        <v>57950000</v>
      </c>
    </row>
    <row r="1394" spans="1:6" ht="15.6" x14ac:dyDescent="0.3">
      <c r="A1394" s="12" t="s">
        <v>29</v>
      </c>
      <c r="B1394" s="5" t="s">
        <v>670</v>
      </c>
      <c r="C1394" s="5" t="s">
        <v>487</v>
      </c>
      <c r="D1394" s="5" t="s">
        <v>714</v>
      </c>
      <c r="E1394" s="38" t="s">
        <v>30</v>
      </c>
      <c r="F1394" s="60">
        <v>57950000</v>
      </c>
    </row>
    <row r="1395" spans="1:6" ht="46.8" x14ac:dyDescent="0.3">
      <c r="A1395" s="12" t="s">
        <v>179</v>
      </c>
      <c r="B1395" s="5" t="s">
        <v>670</v>
      </c>
      <c r="C1395" s="5" t="s">
        <v>487</v>
      </c>
      <c r="D1395" s="5" t="s">
        <v>714</v>
      </c>
      <c r="E1395" s="38" t="s">
        <v>180</v>
      </c>
      <c r="F1395" s="60">
        <v>57950000</v>
      </c>
    </row>
    <row r="1396" spans="1:6" ht="15.6" x14ac:dyDescent="0.3">
      <c r="A1396" s="11" t="s">
        <v>201</v>
      </c>
      <c r="B1396" s="5" t="s">
        <v>670</v>
      </c>
      <c r="C1396" s="5" t="s">
        <v>202</v>
      </c>
      <c r="D1396" s="4" t="s">
        <v>0</v>
      </c>
      <c r="E1396" s="37" t="s">
        <v>0</v>
      </c>
      <c r="F1396" s="60">
        <v>35200000</v>
      </c>
    </row>
    <row r="1397" spans="1:6" ht="15.6" x14ac:dyDescent="0.3">
      <c r="A1397" s="11" t="s">
        <v>231</v>
      </c>
      <c r="B1397" s="5" t="s">
        <v>670</v>
      </c>
      <c r="C1397" s="5" t="s">
        <v>232</v>
      </c>
      <c r="D1397" s="5" t="s">
        <v>0</v>
      </c>
      <c r="E1397" s="38" t="s">
        <v>0</v>
      </c>
      <c r="F1397" s="60">
        <v>34200000</v>
      </c>
    </row>
    <row r="1398" spans="1:6" ht="62.4" x14ac:dyDescent="0.3">
      <c r="A1398" s="12" t="s">
        <v>672</v>
      </c>
      <c r="B1398" s="5" t="s">
        <v>670</v>
      </c>
      <c r="C1398" s="5" t="s">
        <v>232</v>
      </c>
      <c r="D1398" s="5" t="s">
        <v>673</v>
      </c>
      <c r="E1398" s="38" t="s">
        <v>0</v>
      </c>
      <c r="F1398" s="60">
        <v>34200000</v>
      </c>
    </row>
    <row r="1399" spans="1:6" ht="31.2" x14ac:dyDescent="0.3">
      <c r="A1399" s="12" t="s">
        <v>715</v>
      </c>
      <c r="B1399" s="5" t="s">
        <v>670</v>
      </c>
      <c r="C1399" s="5" t="s">
        <v>232</v>
      </c>
      <c r="D1399" s="5" t="s">
        <v>716</v>
      </c>
      <c r="E1399" s="38" t="s">
        <v>0</v>
      </c>
      <c r="F1399" s="60">
        <v>34200000</v>
      </c>
    </row>
    <row r="1400" spans="1:6" ht="46.8" x14ac:dyDescent="0.3">
      <c r="A1400" s="73" t="s">
        <v>1224</v>
      </c>
      <c r="B1400" s="64" t="s">
        <v>670</v>
      </c>
      <c r="C1400" s="64" t="s">
        <v>232</v>
      </c>
      <c r="D1400" s="64" t="s">
        <v>1225</v>
      </c>
      <c r="E1400" s="64"/>
      <c r="F1400" s="60">
        <v>10200000</v>
      </c>
    </row>
    <row r="1401" spans="1:6" ht="15.6" x14ac:dyDescent="0.3">
      <c r="A1401" s="73" t="s">
        <v>45</v>
      </c>
      <c r="B1401" s="64" t="s">
        <v>670</v>
      </c>
      <c r="C1401" s="64" t="s">
        <v>232</v>
      </c>
      <c r="D1401" s="64" t="s">
        <v>1225</v>
      </c>
      <c r="E1401" s="64" t="s">
        <v>46</v>
      </c>
      <c r="F1401" s="60">
        <v>10200000</v>
      </c>
    </row>
    <row r="1402" spans="1:6" ht="15.6" x14ac:dyDescent="0.3">
      <c r="A1402" s="73" t="s">
        <v>113</v>
      </c>
      <c r="B1402" s="64" t="s">
        <v>670</v>
      </c>
      <c r="C1402" s="64" t="s">
        <v>232</v>
      </c>
      <c r="D1402" s="64" t="s">
        <v>1225</v>
      </c>
      <c r="E1402" s="64" t="s">
        <v>114</v>
      </c>
      <c r="F1402" s="60">
        <v>10200000</v>
      </c>
    </row>
    <row r="1403" spans="1:6" ht="31.2" x14ac:dyDescent="0.3">
      <c r="A1403" s="73" t="s">
        <v>1232</v>
      </c>
      <c r="B1403" s="64" t="s">
        <v>670</v>
      </c>
      <c r="C1403" s="64" t="s">
        <v>232</v>
      </c>
      <c r="D1403" s="64" t="s">
        <v>1233</v>
      </c>
      <c r="E1403" s="64"/>
      <c r="F1403" s="60">
        <v>0</v>
      </c>
    </row>
    <row r="1404" spans="1:6" ht="15.6" x14ac:dyDescent="0.3">
      <c r="A1404" s="73" t="s">
        <v>45</v>
      </c>
      <c r="B1404" s="64" t="s">
        <v>670</v>
      </c>
      <c r="C1404" s="64" t="s">
        <v>232</v>
      </c>
      <c r="D1404" s="64" t="s">
        <v>1233</v>
      </c>
      <c r="E1404" s="64" t="s">
        <v>46</v>
      </c>
      <c r="F1404" s="60">
        <v>0</v>
      </c>
    </row>
    <row r="1405" spans="1:6" ht="15.6" x14ac:dyDescent="0.3">
      <c r="A1405" s="73" t="s">
        <v>113</v>
      </c>
      <c r="B1405" s="64" t="s">
        <v>670</v>
      </c>
      <c r="C1405" s="64" t="s">
        <v>232</v>
      </c>
      <c r="D1405" s="64" t="s">
        <v>1233</v>
      </c>
      <c r="E1405" s="64" t="s">
        <v>114</v>
      </c>
      <c r="F1405" s="60">
        <v>0</v>
      </c>
    </row>
    <row r="1406" spans="1:6" ht="46.8" x14ac:dyDescent="0.3">
      <c r="A1406" s="11" t="s">
        <v>717</v>
      </c>
      <c r="B1406" s="5" t="s">
        <v>670</v>
      </c>
      <c r="C1406" s="5" t="s">
        <v>232</v>
      </c>
      <c r="D1406" s="5" t="s">
        <v>718</v>
      </c>
      <c r="E1406" s="38" t="s">
        <v>0</v>
      </c>
      <c r="F1406" s="60">
        <v>24000000</v>
      </c>
    </row>
    <row r="1407" spans="1:6" ht="15.6" x14ac:dyDescent="0.3">
      <c r="A1407" s="12" t="s">
        <v>45</v>
      </c>
      <c r="B1407" s="5" t="s">
        <v>670</v>
      </c>
      <c r="C1407" s="5" t="s">
        <v>232</v>
      </c>
      <c r="D1407" s="5" t="s">
        <v>718</v>
      </c>
      <c r="E1407" s="38" t="s">
        <v>46</v>
      </c>
      <c r="F1407" s="60">
        <v>24000000</v>
      </c>
    </row>
    <row r="1408" spans="1:6" ht="15.6" x14ac:dyDescent="0.3">
      <c r="A1408" s="12" t="s">
        <v>113</v>
      </c>
      <c r="B1408" s="5" t="s">
        <v>670</v>
      </c>
      <c r="C1408" s="5" t="s">
        <v>232</v>
      </c>
      <c r="D1408" s="5" t="s">
        <v>718</v>
      </c>
      <c r="E1408" s="38" t="s">
        <v>114</v>
      </c>
      <c r="F1408" s="60">
        <v>24000000</v>
      </c>
    </row>
    <row r="1409" spans="1:6" ht="15.6" x14ac:dyDescent="0.3">
      <c r="A1409" s="11" t="s">
        <v>719</v>
      </c>
      <c r="B1409" s="5" t="s">
        <v>670</v>
      </c>
      <c r="C1409" s="5" t="s">
        <v>720</v>
      </c>
      <c r="D1409" s="5" t="s">
        <v>0</v>
      </c>
      <c r="E1409" s="38" t="s">
        <v>0</v>
      </c>
      <c r="F1409" s="60">
        <v>1000000</v>
      </c>
    </row>
    <row r="1410" spans="1:6" ht="62.4" x14ac:dyDescent="0.3">
      <c r="A1410" s="12" t="s">
        <v>672</v>
      </c>
      <c r="B1410" s="5" t="s">
        <v>670</v>
      </c>
      <c r="C1410" s="5" t="s">
        <v>720</v>
      </c>
      <c r="D1410" s="5" t="s">
        <v>673</v>
      </c>
      <c r="E1410" s="38" t="s">
        <v>0</v>
      </c>
      <c r="F1410" s="60">
        <v>1000000</v>
      </c>
    </row>
    <row r="1411" spans="1:6" ht="31.2" x14ac:dyDescent="0.3">
      <c r="A1411" s="12" t="s">
        <v>715</v>
      </c>
      <c r="B1411" s="5" t="s">
        <v>670</v>
      </c>
      <c r="C1411" s="5" t="s">
        <v>720</v>
      </c>
      <c r="D1411" s="5" t="s">
        <v>716</v>
      </c>
      <c r="E1411" s="38" t="s">
        <v>0</v>
      </c>
      <c r="F1411" s="60">
        <v>1000000</v>
      </c>
    </row>
    <row r="1412" spans="1:6" ht="31.2" x14ac:dyDescent="0.3">
      <c r="A1412" s="11" t="s">
        <v>721</v>
      </c>
      <c r="B1412" s="5" t="s">
        <v>670</v>
      </c>
      <c r="C1412" s="5" t="s">
        <v>720</v>
      </c>
      <c r="D1412" s="5" t="s">
        <v>722</v>
      </c>
      <c r="E1412" s="38" t="s">
        <v>0</v>
      </c>
      <c r="F1412" s="60">
        <v>1000000</v>
      </c>
    </row>
    <row r="1413" spans="1:6" ht="15.6" x14ac:dyDescent="0.3">
      <c r="A1413" s="12" t="s">
        <v>45</v>
      </c>
      <c r="B1413" s="5" t="s">
        <v>670</v>
      </c>
      <c r="C1413" s="5" t="s">
        <v>720</v>
      </c>
      <c r="D1413" s="5" t="s">
        <v>722</v>
      </c>
      <c r="E1413" s="38" t="s">
        <v>46</v>
      </c>
      <c r="F1413" s="60">
        <v>1000000</v>
      </c>
    </row>
    <row r="1414" spans="1:6" ht="15.6" x14ac:dyDescent="0.3">
      <c r="A1414" s="12" t="s">
        <v>113</v>
      </c>
      <c r="B1414" s="5" t="s">
        <v>670</v>
      </c>
      <c r="C1414" s="5" t="s">
        <v>720</v>
      </c>
      <c r="D1414" s="5" t="s">
        <v>722</v>
      </c>
      <c r="E1414" s="38" t="s">
        <v>114</v>
      </c>
      <c r="F1414" s="60">
        <v>1000000</v>
      </c>
    </row>
    <row r="1415" spans="1:6" ht="15.6" x14ac:dyDescent="0.3">
      <c r="A1415" s="11" t="s">
        <v>723</v>
      </c>
      <c r="B1415" s="5" t="s">
        <v>670</v>
      </c>
      <c r="C1415" s="5" t="s">
        <v>724</v>
      </c>
      <c r="D1415" s="4" t="s">
        <v>0</v>
      </c>
      <c r="E1415" s="37" t="s">
        <v>0</v>
      </c>
      <c r="F1415" s="60">
        <v>6343000</v>
      </c>
    </row>
    <row r="1416" spans="1:6" ht="31.2" x14ac:dyDescent="0.3">
      <c r="A1416" s="11" t="s">
        <v>725</v>
      </c>
      <c r="B1416" s="5" t="s">
        <v>670</v>
      </c>
      <c r="C1416" s="5" t="s">
        <v>726</v>
      </c>
      <c r="D1416" s="5" t="s">
        <v>0</v>
      </c>
      <c r="E1416" s="38" t="s">
        <v>0</v>
      </c>
      <c r="F1416" s="60">
        <v>6343000</v>
      </c>
    </row>
    <row r="1417" spans="1:6" ht="62.4" x14ac:dyDescent="0.3">
      <c r="A1417" s="12" t="s">
        <v>672</v>
      </c>
      <c r="B1417" s="5" t="s">
        <v>670</v>
      </c>
      <c r="C1417" s="5" t="s">
        <v>726</v>
      </c>
      <c r="D1417" s="5" t="s">
        <v>673</v>
      </c>
      <c r="E1417" s="38" t="s">
        <v>0</v>
      </c>
      <c r="F1417" s="60">
        <v>6343000</v>
      </c>
    </row>
    <row r="1418" spans="1:6" ht="31.2" x14ac:dyDescent="0.3">
      <c r="A1418" s="12" t="s">
        <v>1128</v>
      </c>
      <c r="B1418" s="5" t="s">
        <v>670</v>
      </c>
      <c r="C1418" s="5" t="s">
        <v>726</v>
      </c>
      <c r="D1418" s="5" t="s">
        <v>690</v>
      </c>
      <c r="E1418" s="38" t="s">
        <v>0</v>
      </c>
      <c r="F1418" s="60">
        <v>6343000</v>
      </c>
    </row>
    <row r="1419" spans="1:6" ht="46.8" x14ac:dyDescent="0.3">
      <c r="A1419" s="11" t="s">
        <v>1129</v>
      </c>
      <c r="B1419" s="5" t="s">
        <v>670</v>
      </c>
      <c r="C1419" s="5" t="s">
        <v>726</v>
      </c>
      <c r="D1419" s="5" t="s">
        <v>692</v>
      </c>
      <c r="E1419" s="38" t="s">
        <v>0</v>
      </c>
      <c r="F1419" s="60">
        <v>6343000</v>
      </c>
    </row>
    <row r="1420" spans="1:6" ht="31.2" x14ac:dyDescent="0.3">
      <c r="A1420" s="12" t="s">
        <v>175</v>
      </c>
      <c r="B1420" s="5" t="s">
        <v>670</v>
      </c>
      <c r="C1420" s="5" t="s">
        <v>726</v>
      </c>
      <c r="D1420" s="5" t="s">
        <v>692</v>
      </c>
      <c r="E1420" s="38" t="s">
        <v>176</v>
      </c>
      <c r="F1420" s="60">
        <v>6343000</v>
      </c>
    </row>
    <row r="1421" spans="1:6" ht="15.6" x14ac:dyDescent="0.3">
      <c r="A1421" s="12" t="s">
        <v>177</v>
      </c>
      <c r="B1421" s="5" t="s">
        <v>670</v>
      </c>
      <c r="C1421" s="5" t="s">
        <v>726</v>
      </c>
      <c r="D1421" s="5" t="s">
        <v>692</v>
      </c>
      <c r="E1421" s="38" t="s">
        <v>178</v>
      </c>
      <c r="F1421" s="60">
        <v>6343000</v>
      </c>
    </row>
    <row r="1422" spans="1:6" ht="15.6" x14ac:dyDescent="0.3">
      <c r="A1422" s="11" t="s">
        <v>75</v>
      </c>
      <c r="B1422" s="5" t="s">
        <v>670</v>
      </c>
      <c r="C1422" s="5" t="s">
        <v>76</v>
      </c>
      <c r="D1422" s="4" t="s">
        <v>0</v>
      </c>
      <c r="E1422" s="37" t="s">
        <v>0</v>
      </c>
      <c r="F1422" s="60">
        <v>61492000</v>
      </c>
    </row>
    <row r="1423" spans="1:6" ht="15.6" x14ac:dyDescent="0.3">
      <c r="A1423" s="11" t="s">
        <v>619</v>
      </c>
      <c r="B1423" s="5" t="s">
        <v>670</v>
      </c>
      <c r="C1423" s="5" t="s">
        <v>620</v>
      </c>
      <c r="D1423" s="5" t="s">
        <v>0</v>
      </c>
      <c r="E1423" s="38" t="s">
        <v>0</v>
      </c>
      <c r="F1423" s="60">
        <v>60040000</v>
      </c>
    </row>
    <row r="1424" spans="1:6" ht="62.4" x14ac:dyDescent="0.3">
      <c r="A1424" s="12" t="s">
        <v>672</v>
      </c>
      <c r="B1424" s="5" t="s">
        <v>670</v>
      </c>
      <c r="C1424" s="5" t="s">
        <v>620</v>
      </c>
      <c r="D1424" s="5" t="s">
        <v>673</v>
      </c>
      <c r="E1424" s="38" t="s">
        <v>0</v>
      </c>
      <c r="F1424" s="60">
        <v>60040000</v>
      </c>
    </row>
    <row r="1425" spans="1:6" ht="31.2" x14ac:dyDescent="0.3">
      <c r="A1425" s="12" t="s">
        <v>715</v>
      </c>
      <c r="B1425" s="5" t="s">
        <v>670</v>
      </c>
      <c r="C1425" s="5" t="s">
        <v>620</v>
      </c>
      <c r="D1425" s="5" t="s">
        <v>716</v>
      </c>
      <c r="E1425" s="38" t="s">
        <v>0</v>
      </c>
      <c r="F1425" s="60">
        <v>60040000</v>
      </c>
    </row>
    <row r="1426" spans="1:6" ht="46.8" x14ac:dyDescent="0.3">
      <c r="A1426" s="73" t="s">
        <v>1224</v>
      </c>
      <c r="B1426" s="64" t="s">
        <v>670</v>
      </c>
      <c r="C1426" s="64" t="s">
        <v>620</v>
      </c>
      <c r="D1426" s="64" t="s">
        <v>1225</v>
      </c>
      <c r="E1426" s="64"/>
      <c r="F1426" s="60">
        <v>3100000</v>
      </c>
    </row>
    <row r="1427" spans="1:6" ht="15.6" x14ac:dyDescent="0.3">
      <c r="A1427" s="73" t="s">
        <v>45</v>
      </c>
      <c r="B1427" s="64" t="s">
        <v>670</v>
      </c>
      <c r="C1427" s="64" t="s">
        <v>620</v>
      </c>
      <c r="D1427" s="64" t="s">
        <v>1225</v>
      </c>
      <c r="E1427" s="64" t="s">
        <v>46</v>
      </c>
      <c r="F1427" s="60">
        <v>3100000</v>
      </c>
    </row>
    <row r="1428" spans="1:6" ht="15.6" x14ac:dyDescent="0.3">
      <c r="A1428" s="73" t="s">
        <v>113</v>
      </c>
      <c r="B1428" s="64" t="s">
        <v>670</v>
      </c>
      <c r="C1428" s="64" t="s">
        <v>620</v>
      </c>
      <c r="D1428" s="64" t="s">
        <v>1225</v>
      </c>
      <c r="E1428" s="64" t="s">
        <v>114</v>
      </c>
      <c r="F1428" s="60">
        <v>3100000</v>
      </c>
    </row>
    <row r="1429" spans="1:6" ht="46.8" x14ac:dyDescent="0.3">
      <c r="A1429" s="11" t="s">
        <v>717</v>
      </c>
      <c r="B1429" s="5" t="s">
        <v>670</v>
      </c>
      <c r="C1429" s="5" t="s">
        <v>620</v>
      </c>
      <c r="D1429" s="5" t="s">
        <v>718</v>
      </c>
      <c r="E1429" s="38" t="s">
        <v>0</v>
      </c>
      <c r="F1429" s="60">
        <v>56940000</v>
      </c>
    </row>
    <row r="1430" spans="1:6" ht="15.6" x14ac:dyDescent="0.3">
      <c r="A1430" s="12" t="s">
        <v>45</v>
      </c>
      <c r="B1430" s="5" t="s">
        <v>670</v>
      </c>
      <c r="C1430" s="5" t="s">
        <v>620</v>
      </c>
      <c r="D1430" s="5" t="s">
        <v>718</v>
      </c>
      <c r="E1430" s="38" t="s">
        <v>46</v>
      </c>
      <c r="F1430" s="60">
        <v>56940000</v>
      </c>
    </row>
    <row r="1431" spans="1:6" ht="15.6" x14ac:dyDescent="0.3">
      <c r="A1431" s="12" t="s">
        <v>113</v>
      </c>
      <c r="B1431" s="5" t="s">
        <v>670</v>
      </c>
      <c r="C1431" s="5" t="s">
        <v>620</v>
      </c>
      <c r="D1431" s="5" t="s">
        <v>718</v>
      </c>
      <c r="E1431" s="38" t="s">
        <v>114</v>
      </c>
      <c r="F1431" s="60">
        <v>56940000</v>
      </c>
    </row>
    <row r="1432" spans="1:6" ht="31.2" x14ac:dyDescent="0.3">
      <c r="A1432" s="11" t="s">
        <v>77</v>
      </c>
      <c r="B1432" s="5" t="s">
        <v>670</v>
      </c>
      <c r="C1432" s="5" t="s">
        <v>78</v>
      </c>
      <c r="D1432" s="5" t="s">
        <v>0</v>
      </c>
      <c r="E1432" s="38" t="s">
        <v>0</v>
      </c>
      <c r="F1432" s="60">
        <v>1452000</v>
      </c>
    </row>
    <row r="1433" spans="1:6" ht="62.4" x14ac:dyDescent="0.3">
      <c r="A1433" s="12" t="s">
        <v>672</v>
      </c>
      <c r="B1433" s="5" t="s">
        <v>670</v>
      </c>
      <c r="C1433" s="5" t="s">
        <v>78</v>
      </c>
      <c r="D1433" s="5" t="s">
        <v>673</v>
      </c>
      <c r="E1433" s="38" t="s">
        <v>0</v>
      </c>
      <c r="F1433" s="60">
        <v>1452000</v>
      </c>
    </row>
    <row r="1434" spans="1:6" ht="31.2" x14ac:dyDescent="0.3">
      <c r="A1434" s="12" t="s">
        <v>1128</v>
      </c>
      <c r="B1434" s="5" t="s">
        <v>670</v>
      </c>
      <c r="C1434" s="5" t="s">
        <v>78</v>
      </c>
      <c r="D1434" s="5" t="s">
        <v>690</v>
      </c>
      <c r="E1434" s="38" t="s">
        <v>0</v>
      </c>
      <c r="F1434" s="60">
        <v>1452000</v>
      </c>
    </row>
    <row r="1435" spans="1:6" ht="46.8" x14ac:dyDescent="0.3">
      <c r="A1435" s="11" t="s">
        <v>1129</v>
      </c>
      <c r="B1435" s="5" t="s">
        <v>670</v>
      </c>
      <c r="C1435" s="5" t="s">
        <v>78</v>
      </c>
      <c r="D1435" s="5" t="s">
        <v>692</v>
      </c>
      <c r="E1435" s="38" t="s">
        <v>0</v>
      </c>
      <c r="F1435" s="60">
        <v>1452000</v>
      </c>
    </row>
    <row r="1436" spans="1:6" ht="31.2" x14ac:dyDescent="0.3">
      <c r="A1436" s="12" t="s">
        <v>175</v>
      </c>
      <c r="B1436" s="5" t="s">
        <v>670</v>
      </c>
      <c r="C1436" s="5" t="s">
        <v>78</v>
      </c>
      <c r="D1436" s="5" t="s">
        <v>692</v>
      </c>
      <c r="E1436" s="38" t="s">
        <v>176</v>
      </c>
      <c r="F1436" s="60">
        <v>1452000</v>
      </c>
    </row>
    <row r="1437" spans="1:6" ht="15.6" x14ac:dyDescent="0.3">
      <c r="A1437" s="12" t="s">
        <v>433</v>
      </c>
      <c r="B1437" s="5" t="s">
        <v>670</v>
      </c>
      <c r="C1437" s="5" t="s">
        <v>78</v>
      </c>
      <c r="D1437" s="5" t="s">
        <v>692</v>
      </c>
      <c r="E1437" s="38" t="s">
        <v>434</v>
      </c>
      <c r="F1437" s="60">
        <v>1452000</v>
      </c>
    </row>
    <row r="1438" spans="1:6" ht="15.6" x14ac:dyDescent="0.3">
      <c r="A1438" s="11" t="s">
        <v>320</v>
      </c>
      <c r="B1438" s="5" t="s">
        <v>670</v>
      </c>
      <c r="C1438" s="5" t="s">
        <v>321</v>
      </c>
      <c r="D1438" s="4" t="s">
        <v>0</v>
      </c>
      <c r="E1438" s="37" t="s">
        <v>0</v>
      </c>
      <c r="F1438" s="60">
        <v>63791000</v>
      </c>
    </row>
    <row r="1439" spans="1:6" ht="15.6" x14ac:dyDescent="0.3">
      <c r="A1439" s="11" t="s">
        <v>322</v>
      </c>
      <c r="B1439" s="5" t="s">
        <v>670</v>
      </c>
      <c r="C1439" s="5" t="s">
        <v>323</v>
      </c>
      <c r="D1439" s="5" t="s">
        <v>0</v>
      </c>
      <c r="E1439" s="38" t="s">
        <v>0</v>
      </c>
      <c r="F1439" s="60">
        <v>63791000</v>
      </c>
    </row>
    <row r="1440" spans="1:6" ht="62.4" x14ac:dyDescent="0.3">
      <c r="A1440" s="12" t="s">
        <v>672</v>
      </c>
      <c r="B1440" s="5" t="s">
        <v>670</v>
      </c>
      <c r="C1440" s="5" t="s">
        <v>323</v>
      </c>
      <c r="D1440" s="5" t="s">
        <v>673</v>
      </c>
      <c r="E1440" s="38" t="s">
        <v>0</v>
      </c>
      <c r="F1440" s="60">
        <v>63791000</v>
      </c>
    </row>
    <row r="1441" spans="1:6" ht="31.2" x14ac:dyDescent="0.3">
      <c r="A1441" s="12" t="s">
        <v>715</v>
      </c>
      <c r="B1441" s="5" t="s">
        <v>670</v>
      </c>
      <c r="C1441" s="5" t="s">
        <v>323</v>
      </c>
      <c r="D1441" s="5" t="s">
        <v>716</v>
      </c>
      <c r="E1441" s="38" t="s">
        <v>0</v>
      </c>
      <c r="F1441" s="60">
        <v>63791000</v>
      </c>
    </row>
    <row r="1442" spans="1:6" ht="46.8" x14ac:dyDescent="0.3">
      <c r="A1442" s="73" t="s">
        <v>1224</v>
      </c>
      <c r="B1442" s="64" t="s">
        <v>670</v>
      </c>
      <c r="C1442" s="64" t="s">
        <v>323</v>
      </c>
      <c r="D1442" s="64" t="s">
        <v>1225</v>
      </c>
      <c r="E1442" s="64"/>
      <c r="F1442" s="60">
        <v>20791000</v>
      </c>
    </row>
    <row r="1443" spans="1:6" ht="15.6" x14ac:dyDescent="0.3">
      <c r="A1443" s="73" t="s">
        <v>45</v>
      </c>
      <c r="B1443" s="64" t="s">
        <v>670</v>
      </c>
      <c r="C1443" s="64" t="s">
        <v>323</v>
      </c>
      <c r="D1443" s="64" t="s">
        <v>1225</v>
      </c>
      <c r="E1443" s="64" t="s">
        <v>46</v>
      </c>
      <c r="F1443" s="60">
        <v>20791000</v>
      </c>
    </row>
    <row r="1444" spans="1:6" ht="15.6" x14ac:dyDescent="0.3">
      <c r="A1444" s="73" t="s">
        <v>113</v>
      </c>
      <c r="B1444" s="64" t="s">
        <v>670</v>
      </c>
      <c r="C1444" s="64" t="s">
        <v>323</v>
      </c>
      <c r="D1444" s="64" t="s">
        <v>1225</v>
      </c>
      <c r="E1444" s="64" t="s">
        <v>114</v>
      </c>
      <c r="F1444" s="60">
        <v>20791000</v>
      </c>
    </row>
    <row r="1445" spans="1:6" ht="31.2" x14ac:dyDescent="0.3">
      <c r="A1445" s="11" t="s">
        <v>727</v>
      </c>
      <c r="B1445" s="5" t="s">
        <v>670</v>
      </c>
      <c r="C1445" s="5" t="s">
        <v>323</v>
      </c>
      <c r="D1445" s="5" t="s">
        <v>728</v>
      </c>
      <c r="E1445" s="38" t="s">
        <v>0</v>
      </c>
      <c r="F1445" s="60">
        <v>43000000</v>
      </c>
    </row>
    <row r="1446" spans="1:6" ht="15.6" x14ac:dyDescent="0.3">
      <c r="A1446" s="12" t="s">
        <v>45</v>
      </c>
      <c r="B1446" s="5" t="s">
        <v>670</v>
      </c>
      <c r="C1446" s="5" t="s">
        <v>323</v>
      </c>
      <c r="D1446" s="5" t="s">
        <v>728</v>
      </c>
      <c r="E1446" s="38" t="s">
        <v>46</v>
      </c>
      <c r="F1446" s="60">
        <v>43000000</v>
      </c>
    </row>
    <row r="1447" spans="1:6" ht="15.6" x14ac:dyDescent="0.3">
      <c r="A1447" s="12" t="s">
        <v>113</v>
      </c>
      <c r="B1447" s="5" t="s">
        <v>670</v>
      </c>
      <c r="C1447" s="5" t="s">
        <v>323</v>
      </c>
      <c r="D1447" s="5" t="s">
        <v>728</v>
      </c>
      <c r="E1447" s="38" t="s">
        <v>114</v>
      </c>
      <c r="F1447" s="60">
        <v>43000000</v>
      </c>
    </row>
    <row r="1448" spans="1:6" ht="15.6" x14ac:dyDescent="0.3">
      <c r="A1448" s="11" t="s">
        <v>332</v>
      </c>
      <c r="B1448" s="5" t="s">
        <v>670</v>
      </c>
      <c r="C1448" s="5" t="s">
        <v>333</v>
      </c>
      <c r="D1448" s="4" t="s">
        <v>0</v>
      </c>
      <c r="E1448" s="37" t="s">
        <v>0</v>
      </c>
      <c r="F1448" s="59">
        <v>14920000</v>
      </c>
    </row>
    <row r="1449" spans="1:6" ht="15.6" x14ac:dyDescent="0.3">
      <c r="A1449" s="79" t="s">
        <v>899</v>
      </c>
      <c r="B1449" s="64" t="s">
        <v>670</v>
      </c>
      <c r="C1449" s="64" t="s">
        <v>900</v>
      </c>
      <c r="D1449" s="64"/>
      <c r="E1449" s="37"/>
      <c r="F1449" s="59">
        <v>4920000</v>
      </c>
    </row>
    <row r="1450" spans="1:6" ht="62.4" x14ac:dyDescent="0.3">
      <c r="A1450" s="79" t="s">
        <v>672</v>
      </c>
      <c r="B1450" s="64" t="s">
        <v>670</v>
      </c>
      <c r="C1450" s="64" t="s">
        <v>900</v>
      </c>
      <c r="D1450" s="64" t="s">
        <v>673</v>
      </c>
      <c r="E1450" s="37"/>
      <c r="F1450" s="59">
        <v>4920000</v>
      </c>
    </row>
    <row r="1451" spans="1:6" ht="31.2" x14ac:dyDescent="0.3">
      <c r="A1451" s="79" t="s">
        <v>715</v>
      </c>
      <c r="B1451" s="64" t="s">
        <v>670</v>
      </c>
      <c r="C1451" s="64" t="s">
        <v>900</v>
      </c>
      <c r="D1451" s="64" t="s">
        <v>716</v>
      </c>
      <c r="E1451" s="37"/>
      <c r="F1451" s="59">
        <v>4920000</v>
      </c>
    </row>
    <row r="1452" spans="1:6" ht="46.8" x14ac:dyDescent="0.3">
      <c r="A1452" s="73" t="s">
        <v>1224</v>
      </c>
      <c r="B1452" s="64" t="s">
        <v>670</v>
      </c>
      <c r="C1452" s="64" t="s">
        <v>900</v>
      </c>
      <c r="D1452" s="64" t="s">
        <v>1225</v>
      </c>
      <c r="E1452" s="64"/>
      <c r="F1452" s="60">
        <v>4920000</v>
      </c>
    </row>
    <row r="1453" spans="1:6" ht="15.6" x14ac:dyDescent="0.3">
      <c r="A1453" s="73" t="s">
        <v>45</v>
      </c>
      <c r="B1453" s="64" t="s">
        <v>670</v>
      </c>
      <c r="C1453" s="64" t="s">
        <v>900</v>
      </c>
      <c r="D1453" s="64" t="s">
        <v>1225</v>
      </c>
      <c r="E1453" s="64" t="s">
        <v>46</v>
      </c>
      <c r="F1453" s="60">
        <v>4920000</v>
      </c>
    </row>
    <row r="1454" spans="1:6" ht="15.6" x14ac:dyDescent="0.3">
      <c r="A1454" s="73" t="s">
        <v>113</v>
      </c>
      <c r="B1454" s="64" t="s">
        <v>670</v>
      </c>
      <c r="C1454" s="64" t="s">
        <v>900</v>
      </c>
      <c r="D1454" s="64" t="s">
        <v>1225</v>
      </c>
      <c r="E1454" s="64" t="s">
        <v>114</v>
      </c>
      <c r="F1454" s="60">
        <v>4920000</v>
      </c>
    </row>
    <row r="1455" spans="1:6" ht="15.6" x14ac:dyDescent="0.3">
      <c r="A1455" s="11" t="s">
        <v>334</v>
      </c>
      <c r="B1455" s="5" t="s">
        <v>670</v>
      </c>
      <c r="C1455" s="5" t="s">
        <v>335</v>
      </c>
      <c r="D1455" s="5" t="s">
        <v>0</v>
      </c>
      <c r="E1455" s="38" t="s">
        <v>0</v>
      </c>
      <c r="F1455" s="60">
        <v>10000000</v>
      </c>
    </row>
    <row r="1456" spans="1:6" ht="62.4" x14ac:dyDescent="0.3">
      <c r="A1456" s="12" t="s">
        <v>672</v>
      </c>
      <c r="B1456" s="5" t="s">
        <v>670</v>
      </c>
      <c r="C1456" s="5" t="s">
        <v>335</v>
      </c>
      <c r="D1456" s="5" t="s">
        <v>673</v>
      </c>
      <c r="E1456" s="38" t="s">
        <v>0</v>
      </c>
      <c r="F1456" s="60">
        <v>10000000</v>
      </c>
    </row>
    <row r="1457" spans="1:7" ht="31.2" x14ac:dyDescent="0.3">
      <c r="A1457" s="12" t="s">
        <v>715</v>
      </c>
      <c r="B1457" s="5" t="s">
        <v>670</v>
      </c>
      <c r="C1457" s="5" t="s">
        <v>335</v>
      </c>
      <c r="D1457" s="5" t="s">
        <v>716</v>
      </c>
      <c r="E1457" s="38" t="s">
        <v>0</v>
      </c>
      <c r="F1457" s="59">
        <v>10000000</v>
      </c>
    </row>
    <row r="1458" spans="1:7" ht="46.8" x14ac:dyDescent="0.3">
      <c r="A1458" s="11" t="s">
        <v>717</v>
      </c>
      <c r="B1458" s="5" t="s">
        <v>670</v>
      </c>
      <c r="C1458" s="5" t="s">
        <v>335</v>
      </c>
      <c r="D1458" s="5" t="s">
        <v>718</v>
      </c>
      <c r="E1458" s="38" t="s">
        <v>0</v>
      </c>
      <c r="F1458" s="60">
        <v>10000000</v>
      </c>
    </row>
    <row r="1459" spans="1:7" ht="15.6" x14ac:dyDescent="0.3">
      <c r="A1459" s="12" t="s">
        <v>45</v>
      </c>
      <c r="B1459" s="5" t="s">
        <v>670</v>
      </c>
      <c r="C1459" s="5" t="s">
        <v>335</v>
      </c>
      <c r="D1459" s="5" t="s">
        <v>718</v>
      </c>
      <c r="E1459" s="38" t="s">
        <v>46</v>
      </c>
      <c r="F1459" s="60">
        <v>10000000</v>
      </c>
    </row>
    <row r="1460" spans="1:7" ht="15.6" x14ac:dyDescent="0.3">
      <c r="A1460" s="12" t="s">
        <v>113</v>
      </c>
      <c r="B1460" s="5" t="s">
        <v>670</v>
      </c>
      <c r="C1460" s="5" t="s">
        <v>335</v>
      </c>
      <c r="D1460" s="5" t="s">
        <v>718</v>
      </c>
      <c r="E1460" s="38" t="s">
        <v>114</v>
      </c>
      <c r="F1460" s="60">
        <v>10000000</v>
      </c>
    </row>
    <row r="1461" spans="1:7" ht="31.2" x14ac:dyDescent="0.3">
      <c r="A1461" s="7" t="s">
        <v>1099</v>
      </c>
      <c r="B1461" s="4" t="s">
        <v>729</v>
      </c>
      <c r="C1461" s="4" t="s">
        <v>0</v>
      </c>
      <c r="D1461" s="4" t="s">
        <v>0</v>
      </c>
      <c r="E1461" s="37" t="s">
        <v>0</v>
      </c>
      <c r="F1461" s="91">
        <v>3699918842</v>
      </c>
      <c r="G1461" s="86"/>
    </row>
    <row r="1462" spans="1:7" ht="15.6" x14ac:dyDescent="0.3">
      <c r="A1462" s="11" t="s">
        <v>149</v>
      </c>
      <c r="B1462" s="5" t="s">
        <v>729</v>
      </c>
      <c r="C1462" s="5" t="s">
        <v>150</v>
      </c>
      <c r="D1462" s="4" t="s">
        <v>0</v>
      </c>
      <c r="E1462" s="37" t="s">
        <v>0</v>
      </c>
      <c r="F1462" s="60">
        <v>3636089542</v>
      </c>
    </row>
    <row r="1463" spans="1:7" ht="15.6" x14ac:dyDescent="0.3">
      <c r="A1463" s="11" t="s">
        <v>486</v>
      </c>
      <c r="B1463" s="5" t="s">
        <v>729</v>
      </c>
      <c r="C1463" s="5" t="s">
        <v>487</v>
      </c>
      <c r="D1463" s="5" t="s">
        <v>0</v>
      </c>
      <c r="E1463" s="38" t="s">
        <v>0</v>
      </c>
      <c r="F1463" s="60">
        <v>304500000</v>
      </c>
    </row>
    <row r="1464" spans="1:7" ht="62.4" x14ac:dyDescent="0.3">
      <c r="A1464" s="12" t="s">
        <v>672</v>
      </c>
      <c r="B1464" s="5" t="s">
        <v>729</v>
      </c>
      <c r="C1464" s="5" t="s">
        <v>487</v>
      </c>
      <c r="D1464" s="28" t="s">
        <v>673</v>
      </c>
      <c r="E1464" s="38"/>
      <c r="F1464" s="60">
        <v>300000000</v>
      </c>
    </row>
    <row r="1465" spans="1:7" ht="31.2" x14ac:dyDescent="0.3">
      <c r="A1465" s="12" t="s">
        <v>674</v>
      </c>
      <c r="B1465" s="5" t="s">
        <v>729</v>
      </c>
      <c r="C1465" s="5" t="s">
        <v>487</v>
      </c>
      <c r="D1465" s="28" t="s">
        <v>675</v>
      </c>
      <c r="E1465" s="38"/>
      <c r="F1465" s="60">
        <v>300000000</v>
      </c>
    </row>
    <row r="1466" spans="1:7" ht="15.6" x14ac:dyDescent="0.3">
      <c r="A1466" s="11" t="s">
        <v>1161</v>
      </c>
      <c r="B1466" s="5" t="s">
        <v>729</v>
      </c>
      <c r="C1466" s="5" t="s">
        <v>487</v>
      </c>
      <c r="D1466" s="28" t="s">
        <v>1162</v>
      </c>
      <c r="E1466" s="38"/>
      <c r="F1466" s="60">
        <v>300000000</v>
      </c>
    </row>
    <row r="1467" spans="1:7" ht="31.2" x14ac:dyDescent="0.3">
      <c r="A1467" s="12" t="s">
        <v>159</v>
      </c>
      <c r="B1467" s="5" t="s">
        <v>729</v>
      </c>
      <c r="C1467" s="5" t="s">
        <v>487</v>
      </c>
      <c r="D1467" s="28" t="s">
        <v>1162</v>
      </c>
      <c r="E1467" s="38">
        <v>400</v>
      </c>
      <c r="F1467" s="60">
        <v>300000000</v>
      </c>
    </row>
    <row r="1468" spans="1:7" ht="15.6" x14ac:dyDescent="0.3">
      <c r="A1468" s="11" t="s">
        <v>748</v>
      </c>
      <c r="B1468" s="5" t="s">
        <v>729</v>
      </c>
      <c r="C1468" s="5" t="s">
        <v>487</v>
      </c>
      <c r="D1468" s="28" t="s">
        <v>1162</v>
      </c>
      <c r="E1468" s="38">
        <v>450</v>
      </c>
      <c r="F1468" s="60">
        <v>300000000</v>
      </c>
    </row>
    <row r="1469" spans="1:7" ht="36" customHeight="1" x14ac:dyDescent="0.3">
      <c r="A1469" s="12" t="s">
        <v>181</v>
      </c>
      <c r="B1469" s="5" t="s">
        <v>729</v>
      </c>
      <c r="C1469" s="5" t="s">
        <v>487</v>
      </c>
      <c r="D1469" s="5" t="s">
        <v>182</v>
      </c>
      <c r="E1469" s="38" t="s">
        <v>0</v>
      </c>
      <c r="F1469" s="60">
        <v>4500000</v>
      </c>
    </row>
    <row r="1470" spans="1:7" ht="31.2" x14ac:dyDescent="0.3">
      <c r="A1470" s="12" t="s">
        <v>183</v>
      </c>
      <c r="B1470" s="5" t="s">
        <v>729</v>
      </c>
      <c r="C1470" s="5" t="s">
        <v>487</v>
      </c>
      <c r="D1470" s="5" t="s">
        <v>184</v>
      </c>
      <c r="E1470" s="38" t="s">
        <v>0</v>
      </c>
      <c r="F1470" s="60">
        <v>4500000</v>
      </c>
    </row>
    <row r="1471" spans="1:7" ht="31.2" x14ac:dyDescent="0.3">
      <c r="A1471" s="11" t="s">
        <v>730</v>
      </c>
      <c r="B1471" s="5" t="s">
        <v>729</v>
      </c>
      <c r="C1471" s="5" t="s">
        <v>487</v>
      </c>
      <c r="D1471" s="5" t="s">
        <v>731</v>
      </c>
      <c r="E1471" s="38" t="s">
        <v>0</v>
      </c>
      <c r="F1471" s="60">
        <v>4500000</v>
      </c>
    </row>
    <row r="1472" spans="1:7" ht="31.2" x14ac:dyDescent="0.3">
      <c r="A1472" s="12" t="s">
        <v>175</v>
      </c>
      <c r="B1472" s="5" t="s">
        <v>729</v>
      </c>
      <c r="C1472" s="5" t="s">
        <v>487</v>
      </c>
      <c r="D1472" s="5" t="s">
        <v>731</v>
      </c>
      <c r="E1472" s="38" t="s">
        <v>176</v>
      </c>
      <c r="F1472" s="60">
        <v>4500000</v>
      </c>
    </row>
    <row r="1473" spans="1:6" ht="15.6" x14ac:dyDescent="0.3">
      <c r="A1473" s="12" t="s">
        <v>177</v>
      </c>
      <c r="B1473" s="5" t="s">
        <v>729</v>
      </c>
      <c r="C1473" s="5" t="s">
        <v>487</v>
      </c>
      <c r="D1473" s="5" t="s">
        <v>731</v>
      </c>
      <c r="E1473" s="38" t="s">
        <v>178</v>
      </c>
      <c r="F1473" s="60">
        <v>4500000</v>
      </c>
    </row>
    <row r="1474" spans="1:6" ht="15.6" x14ac:dyDescent="0.3">
      <c r="A1474" s="11" t="s">
        <v>732</v>
      </c>
      <c r="B1474" s="5" t="s">
        <v>729</v>
      </c>
      <c r="C1474" s="5" t="s">
        <v>733</v>
      </c>
      <c r="D1474" s="5" t="s">
        <v>0</v>
      </c>
      <c r="E1474" s="38" t="s">
        <v>0</v>
      </c>
      <c r="F1474" s="60">
        <v>380000000</v>
      </c>
    </row>
    <row r="1475" spans="1:6" ht="31.2" x14ac:dyDescent="0.3">
      <c r="A1475" s="12" t="s">
        <v>269</v>
      </c>
      <c r="B1475" s="5" t="s">
        <v>729</v>
      </c>
      <c r="C1475" s="5" t="s">
        <v>733</v>
      </c>
      <c r="D1475" s="5" t="s">
        <v>270</v>
      </c>
      <c r="E1475" s="38" t="s">
        <v>0</v>
      </c>
      <c r="F1475" s="60">
        <v>380000000</v>
      </c>
    </row>
    <row r="1476" spans="1:6" ht="31.2" x14ac:dyDescent="0.3">
      <c r="A1476" s="12" t="s">
        <v>734</v>
      </c>
      <c r="B1476" s="5" t="s">
        <v>729</v>
      </c>
      <c r="C1476" s="5" t="s">
        <v>733</v>
      </c>
      <c r="D1476" s="5" t="s">
        <v>735</v>
      </c>
      <c r="E1476" s="38" t="s">
        <v>0</v>
      </c>
      <c r="F1476" s="60">
        <v>380000000</v>
      </c>
    </row>
    <row r="1477" spans="1:6" ht="66.599999999999994" customHeight="1" x14ac:dyDescent="0.3">
      <c r="A1477" s="11" t="s">
        <v>736</v>
      </c>
      <c r="B1477" s="5" t="s">
        <v>729</v>
      </c>
      <c r="C1477" s="5" t="s">
        <v>733</v>
      </c>
      <c r="D1477" s="5" t="s">
        <v>737</v>
      </c>
      <c r="E1477" s="38" t="s">
        <v>0</v>
      </c>
      <c r="F1477" s="60">
        <v>44000000</v>
      </c>
    </row>
    <row r="1478" spans="1:6" ht="15.6" x14ac:dyDescent="0.3">
      <c r="A1478" s="12" t="s">
        <v>29</v>
      </c>
      <c r="B1478" s="5" t="s">
        <v>729</v>
      </c>
      <c r="C1478" s="5" t="s">
        <v>733</v>
      </c>
      <c r="D1478" s="5" t="s">
        <v>737</v>
      </c>
      <c r="E1478" s="38" t="s">
        <v>30</v>
      </c>
      <c r="F1478" s="60">
        <v>44000000</v>
      </c>
    </row>
    <row r="1479" spans="1:6" ht="46.8" x14ac:dyDescent="0.3">
      <c r="A1479" s="12" t="s">
        <v>179</v>
      </c>
      <c r="B1479" s="5" t="s">
        <v>729</v>
      </c>
      <c r="C1479" s="5" t="s">
        <v>733</v>
      </c>
      <c r="D1479" s="5" t="s">
        <v>737</v>
      </c>
      <c r="E1479" s="38" t="s">
        <v>180</v>
      </c>
      <c r="F1479" s="60">
        <v>44000000</v>
      </c>
    </row>
    <row r="1480" spans="1:6" ht="56.4" customHeight="1" x14ac:dyDescent="0.3">
      <c r="A1480" s="77" t="s">
        <v>1154</v>
      </c>
      <c r="B1480" s="5" t="s">
        <v>729</v>
      </c>
      <c r="C1480" s="5" t="s">
        <v>733</v>
      </c>
      <c r="D1480" s="5" t="s">
        <v>738</v>
      </c>
      <c r="E1480" s="38" t="s">
        <v>0</v>
      </c>
      <c r="F1480" s="60">
        <v>73000000</v>
      </c>
    </row>
    <row r="1481" spans="1:6" ht="15.6" x14ac:dyDescent="0.3">
      <c r="A1481" s="12" t="s">
        <v>29</v>
      </c>
      <c r="B1481" s="5" t="s">
        <v>729</v>
      </c>
      <c r="C1481" s="5" t="s">
        <v>733</v>
      </c>
      <c r="D1481" s="5" t="s">
        <v>738</v>
      </c>
      <c r="E1481" s="38" t="s">
        <v>30</v>
      </c>
      <c r="F1481" s="60">
        <v>73000000</v>
      </c>
    </row>
    <row r="1482" spans="1:6" ht="46.8" x14ac:dyDescent="0.3">
      <c r="A1482" s="12" t="s">
        <v>179</v>
      </c>
      <c r="B1482" s="5" t="s">
        <v>729</v>
      </c>
      <c r="C1482" s="5" t="s">
        <v>733</v>
      </c>
      <c r="D1482" s="5" t="s">
        <v>738</v>
      </c>
      <c r="E1482" s="38" t="s">
        <v>180</v>
      </c>
      <c r="F1482" s="60">
        <v>73000000</v>
      </c>
    </row>
    <row r="1483" spans="1:6" ht="124.8" x14ac:dyDescent="0.3">
      <c r="A1483" s="74" t="s">
        <v>1181</v>
      </c>
      <c r="B1483" s="5" t="s">
        <v>729</v>
      </c>
      <c r="C1483" s="5" t="s">
        <v>733</v>
      </c>
      <c r="D1483" s="5" t="s">
        <v>739</v>
      </c>
      <c r="E1483" s="38" t="s">
        <v>0</v>
      </c>
      <c r="F1483" s="60">
        <v>33000000</v>
      </c>
    </row>
    <row r="1484" spans="1:6" ht="15.6" x14ac:dyDescent="0.3">
      <c r="A1484" s="12" t="s">
        <v>29</v>
      </c>
      <c r="B1484" s="5" t="s">
        <v>729</v>
      </c>
      <c r="C1484" s="5" t="s">
        <v>733</v>
      </c>
      <c r="D1484" s="5" t="s">
        <v>739</v>
      </c>
      <c r="E1484" s="38" t="s">
        <v>30</v>
      </c>
      <c r="F1484" s="60">
        <v>33000000</v>
      </c>
    </row>
    <row r="1485" spans="1:6" ht="46.8" x14ac:dyDescent="0.3">
      <c r="A1485" s="12" t="s">
        <v>179</v>
      </c>
      <c r="B1485" s="5" t="s">
        <v>729</v>
      </c>
      <c r="C1485" s="5" t="s">
        <v>733</v>
      </c>
      <c r="D1485" s="5" t="s">
        <v>739</v>
      </c>
      <c r="E1485" s="38" t="s">
        <v>180</v>
      </c>
      <c r="F1485" s="60">
        <v>33000000</v>
      </c>
    </row>
    <row r="1486" spans="1:6" customFormat="1" ht="31.2" x14ac:dyDescent="0.3">
      <c r="A1486" s="56" t="s">
        <v>740</v>
      </c>
      <c r="B1486" s="57" t="s">
        <v>729</v>
      </c>
      <c r="C1486" s="57" t="s">
        <v>733</v>
      </c>
      <c r="D1486" s="57" t="s">
        <v>741</v>
      </c>
      <c r="E1486" s="58" t="s">
        <v>0</v>
      </c>
      <c r="F1486" s="60">
        <v>230000000</v>
      </c>
    </row>
    <row r="1487" spans="1:6" customFormat="1" ht="31.2" x14ac:dyDescent="0.3">
      <c r="A1487" s="61" t="s">
        <v>159</v>
      </c>
      <c r="B1487" s="57" t="s">
        <v>729</v>
      </c>
      <c r="C1487" s="57" t="s">
        <v>733</v>
      </c>
      <c r="D1487" s="57" t="s">
        <v>741</v>
      </c>
      <c r="E1487" s="58" t="s">
        <v>160</v>
      </c>
      <c r="F1487" s="60">
        <v>200000000</v>
      </c>
    </row>
    <row r="1488" spans="1:6" customFormat="1" ht="46.8" x14ac:dyDescent="0.3">
      <c r="A1488" s="61" t="s">
        <v>258</v>
      </c>
      <c r="B1488" s="57" t="s">
        <v>729</v>
      </c>
      <c r="C1488" s="57" t="s">
        <v>733</v>
      </c>
      <c r="D1488" s="57" t="s">
        <v>741</v>
      </c>
      <c r="E1488" s="58" t="s">
        <v>259</v>
      </c>
      <c r="F1488" s="60">
        <v>200000000</v>
      </c>
    </row>
    <row r="1489" spans="1:6" customFormat="1" ht="15.6" x14ac:dyDescent="0.3">
      <c r="A1489" s="61" t="s">
        <v>29</v>
      </c>
      <c r="B1489" s="57" t="s">
        <v>729</v>
      </c>
      <c r="C1489" s="57" t="s">
        <v>733</v>
      </c>
      <c r="D1489" s="57" t="s">
        <v>741</v>
      </c>
      <c r="E1489" s="58">
        <v>800</v>
      </c>
      <c r="F1489" s="60">
        <v>30000000</v>
      </c>
    </row>
    <row r="1490" spans="1:6" customFormat="1" ht="46.8" x14ac:dyDescent="0.3">
      <c r="A1490" s="61" t="s">
        <v>179</v>
      </c>
      <c r="B1490" s="57" t="s">
        <v>729</v>
      </c>
      <c r="C1490" s="57" t="s">
        <v>733</v>
      </c>
      <c r="D1490" s="57" t="s">
        <v>741</v>
      </c>
      <c r="E1490" s="58">
        <v>810</v>
      </c>
      <c r="F1490" s="60">
        <v>30000000</v>
      </c>
    </row>
    <row r="1491" spans="1:6" ht="15.6" x14ac:dyDescent="0.3">
      <c r="A1491" s="11" t="s">
        <v>151</v>
      </c>
      <c r="B1491" s="5" t="s">
        <v>729</v>
      </c>
      <c r="C1491" s="5" t="s">
        <v>152</v>
      </c>
      <c r="D1491" s="5" t="s">
        <v>0</v>
      </c>
      <c r="E1491" s="38" t="s">
        <v>0</v>
      </c>
      <c r="F1491" s="60">
        <v>9528300</v>
      </c>
    </row>
    <row r="1492" spans="1:6" ht="31.2" x14ac:dyDescent="0.3">
      <c r="A1492" s="12" t="s">
        <v>153</v>
      </c>
      <c r="B1492" s="5" t="s">
        <v>729</v>
      </c>
      <c r="C1492" s="5" t="s">
        <v>152</v>
      </c>
      <c r="D1492" s="5" t="s">
        <v>154</v>
      </c>
      <c r="E1492" s="38" t="s">
        <v>0</v>
      </c>
      <c r="F1492" s="60">
        <v>9528300</v>
      </c>
    </row>
    <row r="1493" spans="1:6" ht="31.2" x14ac:dyDescent="0.3">
      <c r="A1493" s="12" t="s">
        <v>155</v>
      </c>
      <c r="B1493" s="5" t="s">
        <v>729</v>
      </c>
      <c r="C1493" s="5" t="s">
        <v>152</v>
      </c>
      <c r="D1493" s="5" t="s">
        <v>156</v>
      </c>
      <c r="E1493" s="38" t="s">
        <v>0</v>
      </c>
      <c r="F1493" s="60">
        <v>9528300</v>
      </c>
    </row>
    <row r="1494" spans="1:6" ht="31.2" x14ac:dyDescent="0.3">
      <c r="A1494" s="11" t="s">
        <v>124</v>
      </c>
      <c r="B1494" s="5" t="s">
        <v>729</v>
      </c>
      <c r="C1494" s="5" t="s">
        <v>152</v>
      </c>
      <c r="D1494" s="5" t="s">
        <v>742</v>
      </c>
      <c r="E1494" s="38" t="s">
        <v>0</v>
      </c>
      <c r="F1494" s="60">
        <v>9528300</v>
      </c>
    </row>
    <row r="1495" spans="1:6" ht="62.4" x14ac:dyDescent="0.3">
      <c r="A1495" s="12" t="s">
        <v>21</v>
      </c>
      <c r="B1495" s="5" t="s">
        <v>729</v>
      </c>
      <c r="C1495" s="5" t="s">
        <v>152</v>
      </c>
      <c r="D1495" s="5" t="s">
        <v>742</v>
      </c>
      <c r="E1495" s="38" t="s">
        <v>22</v>
      </c>
      <c r="F1495" s="60">
        <v>7037000</v>
      </c>
    </row>
    <row r="1496" spans="1:6" ht="15.6" x14ac:dyDescent="0.3">
      <c r="A1496" s="12" t="s">
        <v>126</v>
      </c>
      <c r="B1496" s="5" t="s">
        <v>729</v>
      </c>
      <c r="C1496" s="5" t="s">
        <v>152</v>
      </c>
      <c r="D1496" s="5" t="s">
        <v>742</v>
      </c>
      <c r="E1496" s="38" t="s">
        <v>127</v>
      </c>
      <c r="F1496" s="60">
        <v>7037000</v>
      </c>
    </row>
    <row r="1497" spans="1:6" ht="31.2" x14ac:dyDescent="0.3">
      <c r="A1497" s="12" t="s">
        <v>25</v>
      </c>
      <c r="B1497" s="5" t="s">
        <v>729</v>
      </c>
      <c r="C1497" s="5" t="s">
        <v>152</v>
      </c>
      <c r="D1497" s="5" t="s">
        <v>742</v>
      </c>
      <c r="E1497" s="38" t="s">
        <v>26</v>
      </c>
      <c r="F1497" s="60">
        <v>1946300</v>
      </c>
    </row>
    <row r="1498" spans="1:6" ht="31.2" x14ac:dyDescent="0.3">
      <c r="A1498" s="12" t="s">
        <v>27</v>
      </c>
      <c r="B1498" s="5" t="s">
        <v>729</v>
      </c>
      <c r="C1498" s="5" t="s">
        <v>152</v>
      </c>
      <c r="D1498" s="5" t="s">
        <v>742</v>
      </c>
      <c r="E1498" s="38" t="s">
        <v>28</v>
      </c>
      <c r="F1498" s="60">
        <v>1946300</v>
      </c>
    </row>
    <row r="1499" spans="1:6" ht="15.6" x14ac:dyDescent="0.3">
      <c r="A1499" s="12" t="s">
        <v>29</v>
      </c>
      <c r="B1499" s="5" t="s">
        <v>729</v>
      </c>
      <c r="C1499" s="5" t="s">
        <v>152</v>
      </c>
      <c r="D1499" s="5" t="s">
        <v>742</v>
      </c>
      <c r="E1499" s="38" t="s">
        <v>30</v>
      </c>
      <c r="F1499" s="60">
        <v>545000</v>
      </c>
    </row>
    <row r="1500" spans="1:6" ht="15.6" x14ac:dyDescent="0.3">
      <c r="A1500" s="12" t="s">
        <v>31</v>
      </c>
      <c r="B1500" s="5" t="s">
        <v>729</v>
      </c>
      <c r="C1500" s="5" t="s">
        <v>152</v>
      </c>
      <c r="D1500" s="5" t="s">
        <v>742</v>
      </c>
      <c r="E1500" s="38" t="s">
        <v>32</v>
      </c>
      <c r="F1500" s="60">
        <v>545000</v>
      </c>
    </row>
    <row r="1501" spans="1:6" ht="15.6" x14ac:dyDescent="0.3">
      <c r="A1501" s="11" t="s">
        <v>163</v>
      </c>
      <c r="B1501" s="5" t="s">
        <v>729</v>
      </c>
      <c r="C1501" s="5" t="s">
        <v>164</v>
      </c>
      <c r="D1501" s="5" t="s">
        <v>0</v>
      </c>
      <c r="E1501" s="38" t="s">
        <v>0</v>
      </c>
      <c r="F1501" s="60">
        <v>2942061242</v>
      </c>
    </row>
    <row r="1502" spans="1:6" ht="31.2" x14ac:dyDescent="0.3">
      <c r="A1502" s="12" t="s">
        <v>269</v>
      </c>
      <c r="B1502" s="5" t="s">
        <v>729</v>
      </c>
      <c r="C1502" s="5" t="s">
        <v>164</v>
      </c>
      <c r="D1502" s="5" t="s">
        <v>270</v>
      </c>
      <c r="E1502" s="38" t="s">
        <v>0</v>
      </c>
      <c r="F1502" s="60">
        <v>2094203500</v>
      </c>
    </row>
    <row r="1503" spans="1:6" ht="15.6" x14ac:dyDescent="0.3">
      <c r="A1503" s="11" t="s">
        <v>19</v>
      </c>
      <c r="B1503" s="5" t="s">
        <v>729</v>
      </c>
      <c r="C1503" s="5" t="s">
        <v>164</v>
      </c>
      <c r="D1503" s="5" t="s">
        <v>445</v>
      </c>
      <c r="E1503" s="38" t="s">
        <v>0</v>
      </c>
      <c r="F1503" s="60">
        <v>111248700</v>
      </c>
    </row>
    <row r="1504" spans="1:6" ht="62.4" x14ac:dyDescent="0.3">
      <c r="A1504" s="12" t="s">
        <v>21</v>
      </c>
      <c r="B1504" s="5" t="s">
        <v>729</v>
      </c>
      <c r="C1504" s="5" t="s">
        <v>164</v>
      </c>
      <c r="D1504" s="5" t="s">
        <v>445</v>
      </c>
      <c r="E1504" s="38" t="s">
        <v>22</v>
      </c>
      <c r="F1504" s="60">
        <v>93858000</v>
      </c>
    </row>
    <row r="1505" spans="1:6" ht="31.2" x14ac:dyDescent="0.3">
      <c r="A1505" s="12" t="s">
        <v>23</v>
      </c>
      <c r="B1505" s="5" t="s">
        <v>729</v>
      </c>
      <c r="C1505" s="5" t="s">
        <v>164</v>
      </c>
      <c r="D1505" s="5" t="s">
        <v>445</v>
      </c>
      <c r="E1505" s="38" t="s">
        <v>24</v>
      </c>
      <c r="F1505" s="60">
        <v>93858000</v>
      </c>
    </row>
    <row r="1506" spans="1:6" ht="31.2" x14ac:dyDescent="0.3">
      <c r="A1506" s="12" t="s">
        <v>25</v>
      </c>
      <c r="B1506" s="5" t="s">
        <v>729</v>
      </c>
      <c r="C1506" s="5" t="s">
        <v>164</v>
      </c>
      <c r="D1506" s="5" t="s">
        <v>445</v>
      </c>
      <c r="E1506" s="38" t="s">
        <v>26</v>
      </c>
      <c r="F1506" s="60">
        <v>17340700</v>
      </c>
    </row>
    <row r="1507" spans="1:6" ht="31.2" x14ac:dyDescent="0.3">
      <c r="A1507" s="12" t="s">
        <v>27</v>
      </c>
      <c r="B1507" s="5" t="s">
        <v>729</v>
      </c>
      <c r="C1507" s="5" t="s">
        <v>164</v>
      </c>
      <c r="D1507" s="5" t="s">
        <v>445</v>
      </c>
      <c r="E1507" s="38" t="s">
        <v>28</v>
      </c>
      <c r="F1507" s="60">
        <v>17340700</v>
      </c>
    </row>
    <row r="1508" spans="1:6" ht="15.6" x14ac:dyDescent="0.3">
      <c r="A1508" s="12" t="s">
        <v>29</v>
      </c>
      <c r="B1508" s="5" t="s">
        <v>729</v>
      </c>
      <c r="C1508" s="5" t="s">
        <v>164</v>
      </c>
      <c r="D1508" s="5" t="s">
        <v>445</v>
      </c>
      <c r="E1508" s="38" t="s">
        <v>30</v>
      </c>
      <c r="F1508" s="60">
        <v>50000</v>
      </c>
    </row>
    <row r="1509" spans="1:6" ht="15.6" x14ac:dyDescent="0.3">
      <c r="A1509" s="12" t="s">
        <v>31</v>
      </c>
      <c r="B1509" s="5" t="s">
        <v>729</v>
      </c>
      <c r="C1509" s="5" t="s">
        <v>164</v>
      </c>
      <c r="D1509" s="5" t="s">
        <v>445</v>
      </c>
      <c r="E1509" s="38" t="s">
        <v>32</v>
      </c>
      <c r="F1509" s="60">
        <v>50000</v>
      </c>
    </row>
    <row r="1510" spans="1:6" ht="31.2" x14ac:dyDescent="0.3">
      <c r="A1510" s="11" t="s">
        <v>124</v>
      </c>
      <c r="B1510" s="5" t="s">
        <v>729</v>
      </c>
      <c r="C1510" s="5" t="s">
        <v>164</v>
      </c>
      <c r="D1510" s="5" t="s">
        <v>743</v>
      </c>
      <c r="E1510" s="38" t="s">
        <v>0</v>
      </c>
      <c r="F1510" s="60">
        <v>3042400</v>
      </c>
    </row>
    <row r="1511" spans="1:6" ht="62.4" x14ac:dyDescent="0.3">
      <c r="A1511" s="12" t="s">
        <v>21</v>
      </c>
      <c r="B1511" s="5" t="s">
        <v>729</v>
      </c>
      <c r="C1511" s="5" t="s">
        <v>164</v>
      </c>
      <c r="D1511" s="5" t="s">
        <v>743</v>
      </c>
      <c r="E1511" s="38" t="s">
        <v>22</v>
      </c>
      <c r="F1511" s="60">
        <v>2565840</v>
      </c>
    </row>
    <row r="1512" spans="1:6" ht="15.6" x14ac:dyDescent="0.3">
      <c r="A1512" s="12" t="s">
        <v>126</v>
      </c>
      <c r="B1512" s="5" t="s">
        <v>729</v>
      </c>
      <c r="C1512" s="5" t="s">
        <v>164</v>
      </c>
      <c r="D1512" s="5" t="s">
        <v>743</v>
      </c>
      <c r="E1512" s="38" t="s">
        <v>127</v>
      </c>
      <c r="F1512" s="60">
        <v>2565840</v>
      </c>
    </row>
    <row r="1513" spans="1:6" ht="31.2" x14ac:dyDescent="0.3">
      <c r="A1513" s="12" t="s">
        <v>25</v>
      </c>
      <c r="B1513" s="5" t="s">
        <v>729</v>
      </c>
      <c r="C1513" s="5" t="s">
        <v>164</v>
      </c>
      <c r="D1513" s="5" t="s">
        <v>743</v>
      </c>
      <c r="E1513" s="38" t="s">
        <v>26</v>
      </c>
      <c r="F1513" s="60">
        <v>475560</v>
      </c>
    </row>
    <row r="1514" spans="1:6" ht="31.2" x14ac:dyDescent="0.3">
      <c r="A1514" s="12" t="s">
        <v>27</v>
      </c>
      <c r="B1514" s="5" t="s">
        <v>729</v>
      </c>
      <c r="C1514" s="5" t="s">
        <v>164</v>
      </c>
      <c r="D1514" s="5" t="s">
        <v>743</v>
      </c>
      <c r="E1514" s="38" t="s">
        <v>28</v>
      </c>
      <c r="F1514" s="60">
        <v>475560</v>
      </c>
    </row>
    <row r="1515" spans="1:6" ht="15.6" x14ac:dyDescent="0.3">
      <c r="A1515" s="12" t="s">
        <v>29</v>
      </c>
      <c r="B1515" s="5" t="s">
        <v>729</v>
      </c>
      <c r="C1515" s="5" t="s">
        <v>164</v>
      </c>
      <c r="D1515" s="5" t="s">
        <v>743</v>
      </c>
      <c r="E1515" s="38" t="s">
        <v>30</v>
      </c>
      <c r="F1515" s="60">
        <v>1000</v>
      </c>
    </row>
    <row r="1516" spans="1:6" ht="15.6" x14ac:dyDescent="0.3">
      <c r="A1516" s="12" t="s">
        <v>31</v>
      </c>
      <c r="B1516" s="5" t="s">
        <v>729</v>
      </c>
      <c r="C1516" s="5" t="s">
        <v>164</v>
      </c>
      <c r="D1516" s="5" t="s">
        <v>743</v>
      </c>
      <c r="E1516" s="38" t="s">
        <v>32</v>
      </c>
      <c r="F1516" s="60">
        <v>1000</v>
      </c>
    </row>
    <row r="1517" spans="1:6" ht="31.2" x14ac:dyDescent="0.3">
      <c r="A1517" s="12" t="s">
        <v>271</v>
      </c>
      <c r="B1517" s="5" t="s">
        <v>729</v>
      </c>
      <c r="C1517" s="5" t="s">
        <v>164</v>
      </c>
      <c r="D1517" s="5" t="s">
        <v>272</v>
      </c>
      <c r="E1517" s="38" t="s">
        <v>0</v>
      </c>
      <c r="F1517" s="60">
        <v>1978012400</v>
      </c>
    </row>
    <row r="1518" spans="1:6" ht="35.1" customHeight="1" x14ac:dyDescent="0.3">
      <c r="A1518" s="11" t="s">
        <v>744</v>
      </c>
      <c r="B1518" s="5" t="s">
        <v>729</v>
      </c>
      <c r="C1518" s="5" t="s">
        <v>164</v>
      </c>
      <c r="D1518" s="5" t="s">
        <v>745</v>
      </c>
      <c r="E1518" s="38" t="s">
        <v>0</v>
      </c>
      <c r="F1518" s="60">
        <v>871012400</v>
      </c>
    </row>
    <row r="1519" spans="1:6" ht="31.2" x14ac:dyDescent="0.3">
      <c r="A1519" s="12" t="s">
        <v>175</v>
      </c>
      <c r="B1519" s="5" t="s">
        <v>729</v>
      </c>
      <c r="C1519" s="5" t="s">
        <v>164</v>
      </c>
      <c r="D1519" s="5" t="s">
        <v>745</v>
      </c>
      <c r="E1519" s="38" t="s">
        <v>176</v>
      </c>
      <c r="F1519" s="60">
        <v>64962600</v>
      </c>
    </row>
    <row r="1520" spans="1:6" ht="15.6" x14ac:dyDescent="0.3">
      <c r="A1520" s="12" t="s">
        <v>433</v>
      </c>
      <c r="B1520" s="5" t="s">
        <v>729</v>
      </c>
      <c r="C1520" s="5" t="s">
        <v>164</v>
      </c>
      <c r="D1520" s="5" t="s">
        <v>745</v>
      </c>
      <c r="E1520" s="38" t="s">
        <v>434</v>
      </c>
      <c r="F1520" s="60">
        <v>64962600</v>
      </c>
    </row>
    <row r="1521" spans="1:6" ht="15.6" x14ac:dyDescent="0.3">
      <c r="A1521" s="12" t="s">
        <v>29</v>
      </c>
      <c r="B1521" s="5" t="s">
        <v>729</v>
      </c>
      <c r="C1521" s="5" t="s">
        <v>164</v>
      </c>
      <c r="D1521" s="5" t="s">
        <v>745</v>
      </c>
      <c r="E1521" s="38" t="s">
        <v>30</v>
      </c>
      <c r="F1521" s="60">
        <v>806049800</v>
      </c>
    </row>
    <row r="1522" spans="1:6" ht="46.8" x14ac:dyDescent="0.3">
      <c r="A1522" s="12" t="s">
        <v>179</v>
      </c>
      <c r="B1522" s="5" t="s">
        <v>729</v>
      </c>
      <c r="C1522" s="5" t="s">
        <v>164</v>
      </c>
      <c r="D1522" s="5" t="s">
        <v>745</v>
      </c>
      <c r="E1522" s="38" t="s">
        <v>180</v>
      </c>
      <c r="F1522" s="60">
        <v>806049800</v>
      </c>
    </row>
    <row r="1523" spans="1:6" ht="31.2" x14ac:dyDescent="0.3">
      <c r="A1523" s="11" t="s">
        <v>746</v>
      </c>
      <c r="B1523" s="5" t="s">
        <v>729</v>
      </c>
      <c r="C1523" s="5" t="s">
        <v>164</v>
      </c>
      <c r="D1523" s="5" t="s">
        <v>747</v>
      </c>
      <c r="E1523" s="38" t="s">
        <v>0</v>
      </c>
      <c r="F1523" s="60">
        <v>1107000000</v>
      </c>
    </row>
    <row r="1524" spans="1:6" ht="31.2" x14ac:dyDescent="0.3">
      <c r="A1524" s="12" t="s">
        <v>159</v>
      </c>
      <c r="B1524" s="5" t="s">
        <v>729</v>
      </c>
      <c r="C1524" s="5" t="s">
        <v>164</v>
      </c>
      <c r="D1524" s="5" t="s">
        <v>747</v>
      </c>
      <c r="E1524" s="38" t="s">
        <v>160</v>
      </c>
      <c r="F1524" s="60">
        <v>1107000000</v>
      </c>
    </row>
    <row r="1525" spans="1:6" ht="15.6" x14ac:dyDescent="0.3">
      <c r="A1525" s="12" t="s">
        <v>748</v>
      </c>
      <c r="B1525" s="5" t="s">
        <v>729</v>
      </c>
      <c r="C1525" s="5" t="s">
        <v>164</v>
      </c>
      <c r="D1525" s="5" t="s">
        <v>747</v>
      </c>
      <c r="E1525" s="38" t="s">
        <v>749</v>
      </c>
      <c r="F1525" s="60">
        <v>1107000000</v>
      </c>
    </row>
    <row r="1526" spans="1:6" ht="31.2" x14ac:dyDescent="0.3">
      <c r="A1526" s="12" t="s">
        <v>446</v>
      </c>
      <c r="B1526" s="5" t="s">
        <v>729</v>
      </c>
      <c r="C1526" s="5" t="s">
        <v>164</v>
      </c>
      <c r="D1526" s="5" t="s">
        <v>447</v>
      </c>
      <c r="E1526" s="38" t="s">
        <v>0</v>
      </c>
      <c r="F1526" s="60">
        <v>1500000</v>
      </c>
    </row>
    <row r="1527" spans="1:6" ht="31.2" x14ac:dyDescent="0.3">
      <c r="A1527" s="11" t="s">
        <v>750</v>
      </c>
      <c r="B1527" s="5" t="s">
        <v>729</v>
      </c>
      <c r="C1527" s="5" t="s">
        <v>164</v>
      </c>
      <c r="D1527" s="5" t="s">
        <v>751</v>
      </c>
      <c r="E1527" s="38" t="s">
        <v>0</v>
      </c>
      <c r="F1527" s="60">
        <v>1500000</v>
      </c>
    </row>
    <row r="1528" spans="1:6" ht="31.2" x14ac:dyDescent="0.3">
      <c r="A1528" s="12" t="s">
        <v>25</v>
      </c>
      <c r="B1528" s="5" t="s">
        <v>729</v>
      </c>
      <c r="C1528" s="5" t="s">
        <v>164</v>
      </c>
      <c r="D1528" s="5" t="s">
        <v>751</v>
      </c>
      <c r="E1528" s="38" t="s">
        <v>26</v>
      </c>
      <c r="F1528" s="60">
        <v>1500000</v>
      </c>
    </row>
    <row r="1529" spans="1:6" ht="31.2" x14ac:dyDescent="0.3">
      <c r="A1529" s="12" t="s">
        <v>27</v>
      </c>
      <c r="B1529" s="5" t="s">
        <v>729</v>
      </c>
      <c r="C1529" s="5" t="s">
        <v>164</v>
      </c>
      <c r="D1529" s="5" t="s">
        <v>751</v>
      </c>
      <c r="E1529" s="38" t="s">
        <v>28</v>
      </c>
      <c r="F1529" s="60">
        <v>1500000</v>
      </c>
    </row>
    <row r="1530" spans="1:6" ht="31.2" x14ac:dyDescent="0.3">
      <c r="A1530" s="12" t="s">
        <v>752</v>
      </c>
      <c r="B1530" s="5" t="s">
        <v>729</v>
      </c>
      <c r="C1530" s="5" t="s">
        <v>164</v>
      </c>
      <c r="D1530" s="5" t="s">
        <v>753</v>
      </c>
      <c r="E1530" s="38" t="s">
        <v>0</v>
      </c>
      <c r="F1530" s="60">
        <v>400000</v>
      </c>
    </row>
    <row r="1531" spans="1:6" ht="31.2" x14ac:dyDescent="0.3">
      <c r="A1531" s="11" t="s">
        <v>754</v>
      </c>
      <c r="B1531" s="5" t="s">
        <v>729</v>
      </c>
      <c r="C1531" s="5" t="s">
        <v>164</v>
      </c>
      <c r="D1531" s="5" t="s">
        <v>755</v>
      </c>
      <c r="E1531" s="38" t="s">
        <v>0</v>
      </c>
      <c r="F1531" s="60">
        <v>400000</v>
      </c>
    </row>
    <row r="1532" spans="1:6" ht="31.2" x14ac:dyDescent="0.3">
      <c r="A1532" s="12" t="s">
        <v>25</v>
      </c>
      <c r="B1532" s="5" t="s">
        <v>729</v>
      </c>
      <c r="C1532" s="5" t="s">
        <v>164</v>
      </c>
      <c r="D1532" s="5" t="s">
        <v>755</v>
      </c>
      <c r="E1532" s="38" t="s">
        <v>26</v>
      </c>
      <c r="F1532" s="60">
        <v>400000</v>
      </c>
    </row>
    <row r="1533" spans="1:6" ht="31.2" x14ac:dyDescent="0.3">
      <c r="A1533" s="12" t="s">
        <v>27</v>
      </c>
      <c r="B1533" s="5" t="s">
        <v>729</v>
      </c>
      <c r="C1533" s="5" t="s">
        <v>164</v>
      </c>
      <c r="D1533" s="5" t="s">
        <v>755</v>
      </c>
      <c r="E1533" s="38" t="s">
        <v>28</v>
      </c>
      <c r="F1533" s="60">
        <v>400000</v>
      </c>
    </row>
    <row r="1534" spans="1:6" ht="31.2" x14ac:dyDescent="0.3">
      <c r="A1534" s="12" t="s">
        <v>354</v>
      </c>
      <c r="B1534" s="5" t="s">
        <v>729</v>
      </c>
      <c r="C1534" s="5" t="s">
        <v>164</v>
      </c>
      <c r="D1534" s="5" t="s">
        <v>355</v>
      </c>
      <c r="E1534" s="38" t="s">
        <v>0</v>
      </c>
      <c r="F1534" s="60">
        <v>56751300</v>
      </c>
    </row>
    <row r="1535" spans="1:6" ht="31.2" x14ac:dyDescent="0.3">
      <c r="A1535" s="12" t="s">
        <v>367</v>
      </c>
      <c r="B1535" s="5" t="s">
        <v>729</v>
      </c>
      <c r="C1535" s="5" t="s">
        <v>164</v>
      </c>
      <c r="D1535" s="5" t="s">
        <v>368</v>
      </c>
      <c r="E1535" s="38" t="s">
        <v>0</v>
      </c>
      <c r="F1535" s="60">
        <v>56751300</v>
      </c>
    </row>
    <row r="1536" spans="1:6" ht="31.2" x14ac:dyDescent="0.3">
      <c r="A1536" s="11" t="s">
        <v>124</v>
      </c>
      <c r="B1536" s="5" t="s">
        <v>729</v>
      </c>
      <c r="C1536" s="5" t="s">
        <v>164</v>
      </c>
      <c r="D1536" s="5" t="s">
        <v>756</v>
      </c>
      <c r="E1536" s="38" t="s">
        <v>0</v>
      </c>
      <c r="F1536" s="60">
        <v>20751300</v>
      </c>
    </row>
    <row r="1537" spans="1:6" ht="62.4" x14ac:dyDescent="0.3">
      <c r="A1537" s="12" t="s">
        <v>21</v>
      </c>
      <c r="B1537" s="5" t="s">
        <v>729</v>
      </c>
      <c r="C1537" s="5" t="s">
        <v>164</v>
      </c>
      <c r="D1537" s="5" t="s">
        <v>756</v>
      </c>
      <c r="E1537" s="38" t="s">
        <v>22</v>
      </c>
      <c r="F1537" s="60">
        <v>5468400</v>
      </c>
    </row>
    <row r="1538" spans="1:6" ht="15.6" x14ac:dyDescent="0.3">
      <c r="A1538" s="12" t="s">
        <v>126</v>
      </c>
      <c r="B1538" s="5" t="s">
        <v>729</v>
      </c>
      <c r="C1538" s="5" t="s">
        <v>164</v>
      </c>
      <c r="D1538" s="5" t="s">
        <v>756</v>
      </c>
      <c r="E1538" s="38" t="s">
        <v>127</v>
      </c>
      <c r="F1538" s="60">
        <v>5468400</v>
      </c>
    </row>
    <row r="1539" spans="1:6" ht="31.2" x14ac:dyDescent="0.3">
      <c r="A1539" s="12" t="s">
        <v>25</v>
      </c>
      <c r="B1539" s="5" t="s">
        <v>729</v>
      </c>
      <c r="C1539" s="5" t="s">
        <v>164</v>
      </c>
      <c r="D1539" s="5" t="s">
        <v>756</v>
      </c>
      <c r="E1539" s="38" t="s">
        <v>26</v>
      </c>
      <c r="F1539" s="60">
        <v>15257900</v>
      </c>
    </row>
    <row r="1540" spans="1:6" ht="31.2" x14ac:dyDescent="0.3">
      <c r="A1540" s="12" t="s">
        <v>27</v>
      </c>
      <c r="B1540" s="5" t="s">
        <v>729</v>
      </c>
      <c r="C1540" s="5" t="s">
        <v>164</v>
      </c>
      <c r="D1540" s="5" t="s">
        <v>756</v>
      </c>
      <c r="E1540" s="38" t="s">
        <v>28</v>
      </c>
      <c r="F1540" s="60">
        <v>15257900</v>
      </c>
    </row>
    <row r="1541" spans="1:6" ht="15.6" x14ac:dyDescent="0.3">
      <c r="A1541" s="12" t="s">
        <v>29</v>
      </c>
      <c r="B1541" s="5" t="s">
        <v>729</v>
      </c>
      <c r="C1541" s="5" t="s">
        <v>164</v>
      </c>
      <c r="D1541" s="5" t="s">
        <v>756</v>
      </c>
      <c r="E1541" s="38" t="s">
        <v>30</v>
      </c>
      <c r="F1541" s="60">
        <v>25000</v>
      </c>
    </row>
    <row r="1542" spans="1:6" ht="15.6" x14ac:dyDescent="0.3">
      <c r="A1542" s="12" t="s">
        <v>31</v>
      </c>
      <c r="B1542" s="5" t="s">
        <v>729</v>
      </c>
      <c r="C1542" s="5" t="s">
        <v>164</v>
      </c>
      <c r="D1542" s="5" t="s">
        <v>756</v>
      </c>
      <c r="E1542" s="38" t="s">
        <v>32</v>
      </c>
      <c r="F1542" s="60">
        <v>25000</v>
      </c>
    </row>
    <row r="1543" spans="1:6" ht="46.8" x14ac:dyDescent="0.3">
      <c r="A1543" s="11" t="s">
        <v>757</v>
      </c>
      <c r="B1543" s="5" t="s">
        <v>729</v>
      </c>
      <c r="C1543" s="5" t="s">
        <v>164</v>
      </c>
      <c r="D1543" s="5" t="s">
        <v>758</v>
      </c>
      <c r="E1543" s="38" t="s">
        <v>0</v>
      </c>
      <c r="F1543" s="60">
        <v>36000000</v>
      </c>
    </row>
    <row r="1544" spans="1:6" ht="31.2" x14ac:dyDescent="0.3">
      <c r="A1544" s="12" t="s">
        <v>25</v>
      </c>
      <c r="B1544" s="5" t="s">
        <v>729</v>
      </c>
      <c r="C1544" s="5" t="s">
        <v>164</v>
      </c>
      <c r="D1544" s="5" t="s">
        <v>758</v>
      </c>
      <c r="E1544" s="38" t="s">
        <v>26</v>
      </c>
      <c r="F1544" s="60">
        <v>36000000</v>
      </c>
    </row>
    <row r="1545" spans="1:6" ht="31.2" x14ac:dyDescent="0.3">
      <c r="A1545" s="12" t="s">
        <v>27</v>
      </c>
      <c r="B1545" s="5" t="s">
        <v>729</v>
      </c>
      <c r="C1545" s="5" t="s">
        <v>164</v>
      </c>
      <c r="D1545" s="5" t="s">
        <v>758</v>
      </c>
      <c r="E1545" s="38" t="s">
        <v>28</v>
      </c>
      <c r="F1545" s="60">
        <v>36000000</v>
      </c>
    </row>
    <row r="1546" spans="1:6" ht="32.4" customHeight="1" x14ac:dyDescent="0.3">
      <c r="A1546" s="12" t="s">
        <v>181</v>
      </c>
      <c r="B1546" s="5" t="s">
        <v>729</v>
      </c>
      <c r="C1546" s="5" t="s">
        <v>164</v>
      </c>
      <c r="D1546" s="5" t="s">
        <v>182</v>
      </c>
      <c r="E1546" s="38" t="s">
        <v>0</v>
      </c>
      <c r="F1546" s="60">
        <v>80071100</v>
      </c>
    </row>
    <row r="1547" spans="1:6" ht="31.2" x14ac:dyDescent="0.3">
      <c r="A1547" s="12" t="s">
        <v>183</v>
      </c>
      <c r="B1547" s="5" t="s">
        <v>729</v>
      </c>
      <c r="C1547" s="5" t="s">
        <v>164</v>
      </c>
      <c r="D1547" s="5" t="s">
        <v>184</v>
      </c>
      <c r="E1547" s="38" t="s">
        <v>0</v>
      </c>
      <c r="F1547" s="60">
        <v>80071100</v>
      </c>
    </row>
    <row r="1548" spans="1:6" ht="31.2" x14ac:dyDescent="0.3">
      <c r="A1548" s="11" t="s">
        <v>730</v>
      </c>
      <c r="B1548" s="5" t="s">
        <v>729</v>
      </c>
      <c r="C1548" s="5" t="s">
        <v>164</v>
      </c>
      <c r="D1548" s="5" t="s">
        <v>731</v>
      </c>
      <c r="E1548" s="38" t="s">
        <v>0</v>
      </c>
      <c r="F1548" s="60">
        <v>54771100</v>
      </c>
    </row>
    <row r="1549" spans="1:6" ht="31.2" x14ac:dyDescent="0.3">
      <c r="A1549" s="12" t="s">
        <v>25</v>
      </c>
      <c r="B1549" s="5" t="s">
        <v>729</v>
      </c>
      <c r="C1549" s="5" t="s">
        <v>164</v>
      </c>
      <c r="D1549" s="5" t="s">
        <v>731</v>
      </c>
      <c r="E1549" s="38" t="s">
        <v>26</v>
      </c>
      <c r="F1549" s="60">
        <v>25700000</v>
      </c>
    </row>
    <row r="1550" spans="1:6" ht="31.2" x14ac:dyDescent="0.3">
      <c r="A1550" s="12" t="s">
        <v>27</v>
      </c>
      <c r="B1550" s="5" t="s">
        <v>729</v>
      </c>
      <c r="C1550" s="5" t="s">
        <v>164</v>
      </c>
      <c r="D1550" s="5" t="s">
        <v>731</v>
      </c>
      <c r="E1550" s="38" t="s">
        <v>28</v>
      </c>
      <c r="F1550" s="60">
        <v>25700000</v>
      </c>
    </row>
    <row r="1551" spans="1:6" ht="31.2" x14ac:dyDescent="0.3">
      <c r="A1551" s="12" t="s">
        <v>159</v>
      </c>
      <c r="B1551" s="5" t="s">
        <v>729</v>
      </c>
      <c r="C1551" s="5" t="s">
        <v>164</v>
      </c>
      <c r="D1551" s="5" t="s">
        <v>731</v>
      </c>
      <c r="E1551" s="38" t="s">
        <v>160</v>
      </c>
      <c r="F1551" s="60">
        <v>6000000</v>
      </c>
    </row>
    <row r="1552" spans="1:6" ht="15.6" x14ac:dyDescent="0.3">
      <c r="A1552" s="12" t="s">
        <v>161</v>
      </c>
      <c r="B1552" s="5" t="s">
        <v>729</v>
      </c>
      <c r="C1552" s="5" t="s">
        <v>164</v>
      </c>
      <c r="D1552" s="5" t="s">
        <v>731</v>
      </c>
      <c r="E1552" s="38" t="s">
        <v>162</v>
      </c>
      <c r="F1552" s="60">
        <v>6000000</v>
      </c>
    </row>
    <row r="1553" spans="1:6" ht="31.2" x14ac:dyDescent="0.3">
      <c r="A1553" s="12" t="s">
        <v>175</v>
      </c>
      <c r="B1553" s="5" t="s">
        <v>729</v>
      </c>
      <c r="C1553" s="5" t="s">
        <v>164</v>
      </c>
      <c r="D1553" s="5" t="s">
        <v>731</v>
      </c>
      <c r="E1553" s="38" t="s">
        <v>176</v>
      </c>
      <c r="F1553" s="60">
        <v>23071100</v>
      </c>
    </row>
    <row r="1554" spans="1:6" ht="15.6" x14ac:dyDescent="0.3">
      <c r="A1554" s="12" t="s">
        <v>177</v>
      </c>
      <c r="B1554" s="5" t="s">
        <v>729</v>
      </c>
      <c r="C1554" s="5" t="s">
        <v>164</v>
      </c>
      <c r="D1554" s="5" t="s">
        <v>731</v>
      </c>
      <c r="E1554" s="38" t="s">
        <v>178</v>
      </c>
      <c r="F1554" s="60">
        <v>23071100</v>
      </c>
    </row>
    <row r="1555" spans="1:6" ht="15.6" x14ac:dyDescent="0.3">
      <c r="A1555" s="11" t="s">
        <v>759</v>
      </c>
      <c r="B1555" s="5" t="s">
        <v>729</v>
      </c>
      <c r="C1555" s="5" t="s">
        <v>164</v>
      </c>
      <c r="D1555" s="5" t="s">
        <v>760</v>
      </c>
      <c r="E1555" s="38" t="s">
        <v>0</v>
      </c>
      <c r="F1555" s="60">
        <v>25300000</v>
      </c>
    </row>
    <row r="1556" spans="1:6" ht="31.2" x14ac:dyDescent="0.3">
      <c r="A1556" s="12" t="s">
        <v>25</v>
      </c>
      <c r="B1556" s="5" t="s">
        <v>729</v>
      </c>
      <c r="C1556" s="5" t="s">
        <v>164</v>
      </c>
      <c r="D1556" s="5" t="s">
        <v>760</v>
      </c>
      <c r="E1556" s="38" t="s">
        <v>26</v>
      </c>
      <c r="F1556" s="60">
        <v>15300000</v>
      </c>
    </row>
    <row r="1557" spans="1:6" ht="31.2" x14ac:dyDescent="0.3">
      <c r="A1557" s="12" t="s">
        <v>27</v>
      </c>
      <c r="B1557" s="5" t="s">
        <v>729</v>
      </c>
      <c r="C1557" s="5" t="s">
        <v>164</v>
      </c>
      <c r="D1557" s="5" t="s">
        <v>760</v>
      </c>
      <c r="E1557" s="38" t="s">
        <v>28</v>
      </c>
      <c r="F1557" s="60">
        <v>15300000</v>
      </c>
    </row>
    <row r="1558" spans="1:6" ht="31.2" x14ac:dyDescent="0.3">
      <c r="A1558" s="12" t="s">
        <v>159</v>
      </c>
      <c r="B1558" s="5" t="s">
        <v>729</v>
      </c>
      <c r="C1558" s="5" t="s">
        <v>164</v>
      </c>
      <c r="D1558" s="5" t="s">
        <v>760</v>
      </c>
      <c r="E1558" s="38" t="s">
        <v>160</v>
      </c>
      <c r="F1558" s="60">
        <v>10000000</v>
      </c>
    </row>
    <row r="1559" spans="1:6" ht="15.6" x14ac:dyDescent="0.3">
      <c r="A1559" s="12" t="s">
        <v>161</v>
      </c>
      <c r="B1559" s="5" t="s">
        <v>729</v>
      </c>
      <c r="C1559" s="5" t="s">
        <v>164</v>
      </c>
      <c r="D1559" s="5" t="s">
        <v>760</v>
      </c>
      <c r="E1559" s="38" t="s">
        <v>162</v>
      </c>
      <c r="F1559" s="60">
        <v>10000000</v>
      </c>
    </row>
    <row r="1560" spans="1:6" ht="31.2" x14ac:dyDescent="0.3">
      <c r="A1560" s="12" t="s">
        <v>153</v>
      </c>
      <c r="B1560" s="5" t="s">
        <v>729</v>
      </c>
      <c r="C1560" s="5" t="s">
        <v>164</v>
      </c>
      <c r="D1560" s="5" t="s">
        <v>154</v>
      </c>
      <c r="E1560" s="38" t="s">
        <v>0</v>
      </c>
      <c r="F1560" s="60">
        <v>611035342</v>
      </c>
    </row>
    <row r="1561" spans="1:6" ht="39.6" customHeight="1" x14ac:dyDescent="0.3">
      <c r="A1561" s="12" t="s">
        <v>761</v>
      </c>
      <c r="B1561" s="5" t="s">
        <v>729</v>
      </c>
      <c r="C1561" s="5" t="s">
        <v>164</v>
      </c>
      <c r="D1561" s="5" t="s">
        <v>762</v>
      </c>
      <c r="E1561" s="38" t="s">
        <v>0</v>
      </c>
      <c r="F1561" s="60">
        <v>502133342</v>
      </c>
    </row>
    <row r="1562" spans="1:6" ht="46.8" x14ac:dyDescent="0.3">
      <c r="A1562" s="73" t="s">
        <v>1248</v>
      </c>
      <c r="B1562" s="64" t="s">
        <v>729</v>
      </c>
      <c r="C1562" s="64" t="s">
        <v>164</v>
      </c>
      <c r="D1562" s="64" t="s">
        <v>1249</v>
      </c>
      <c r="E1562" s="64"/>
      <c r="F1562" s="60">
        <v>383133342</v>
      </c>
    </row>
    <row r="1563" spans="1:6" ht="31.2" x14ac:dyDescent="0.3">
      <c r="A1563" s="73" t="s">
        <v>25</v>
      </c>
      <c r="B1563" s="64" t="s">
        <v>729</v>
      </c>
      <c r="C1563" s="64" t="s">
        <v>164</v>
      </c>
      <c r="D1563" s="64" t="s">
        <v>1249</v>
      </c>
      <c r="E1563" s="64" t="s">
        <v>26</v>
      </c>
      <c r="F1563" s="60">
        <v>4666668</v>
      </c>
    </row>
    <row r="1564" spans="1:6" ht="31.2" x14ac:dyDescent="0.3">
      <c r="A1564" s="73" t="s">
        <v>27</v>
      </c>
      <c r="B1564" s="64" t="s">
        <v>729</v>
      </c>
      <c r="C1564" s="64" t="s">
        <v>164</v>
      </c>
      <c r="D1564" s="64" t="s">
        <v>1249</v>
      </c>
      <c r="E1564" s="64" t="s">
        <v>28</v>
      </c>
      <c r="F1564" s="60">
        <v>4666668</v>
      </c>
    </row>
    <row r="1565" spans="1:6" ht="15.6" x14ac:dyDescent="0.3">
      <c r="A1565" s="73" t="s">
        <v>45</v>
      </c>
      <c r="B1565" s="64" t="s">
        <v>729</v>
      </c>
      <c r="C1565" s="64" t="s">
        <v>164</v>
      </c>
      <c r="D1565" s="64" t="s">
        <v>1249</v>
      </c>
      <c r="E1565" s="64" t="s">
        <v>46</v>
      </c>
      <c r="F1565" s="60">
        <v>7000000</v>
      </c>
    </row>
    <row r="1566" spans="1:6" ht="15.6" x14ac:dyDescent="0.3">
      <c r="A1566" s="73" t="s">
        <v>113</v>
      </c>
      <c r="B1566" s="64" t="s">
        <v>729</v>
      </c>
      <c r="C1566" s="64" t="s">
        <v>164</v>
      </c>
      <c r="D1566" s="64" t="s">
        <v>1249</v>
      </c>
      <c r="E1566" s="64" t="s">
        <v>114</v>
      </c>
      <c r="F1566" s="60">
        <v>7000000</v>
      </c>
    </row>
    <row r="1567" spans="1:6" ht="31.2" x14ac:dyDescent="0.3">
      <c r="A1567" s="73" t="s">
        <v>175</v>
      </c>
      <c r="B1567" s="64" t="s">
        <v>729</v>
      </c>
      <c r="C1567" s="64" t="s">
        <v>164</v>
      </c>
      <c r="D1567" s="64" t="s">
        <v>1249</v>
      </c>
      <c r="E1567" s="64" t="s">
        <v>176</v>
      </c>
      <c r="F1567" s="60">
        <v>245000005</v>
      </c>
    </row>
    <row r="1568" spans="1:6" ht="31.2" x14ac:dyDescent="0.3">
      <c r="A1568" s="73" t="s">
        <v>209</v>
      </c>
      <c r="B1568" s="64" t="s">
        <v>729</v>
      </c>
      <c r="C1568" s="64" t="s">
        <v>164</v>
      </c>
      <c r="D1568" s="64" t="s">
        <v>1249</v>
      </c>
      <c r="E1568" s="64" t="s">
        <v>210</v>
      </c>
      <c r="F1568" s="60">
        <v>245000005</v>
      </c>
    </row>
    <row r="1569" spans="1:6" ht="15.6" x14ac:dyDescent="0.3">
      <c r="A1569" s="73" t="s">
        <v>29</v>
      </c>
      <c r="B1569" s="64" t="s">
        <v>729</v>
      </c>
      <c r="C1569" s="64" t="s">
        <v>164</v>
      </c>
      <c r="D1569" s="64" t="s">
        <v>1249</v>
      </c>
      <c r="E1569" s="64" t="s">
        <v>30</v>
      </c>
      <c r="F1569" s="60">
        <v>126466669</v>
      </c>
    </row>
    <row r="1570" spans="1:6" ht="46.8" x14ac:dyDescent="0.3">
      <c r="A1570" s="73" t="s">
        <v>179</v>
      </c>
      <c r="B1570" s="64" t="s">
        <v>729</v>
      </c>
      <c r="C1570" s="64" t="s">
        <v>164</v>
      </c>
      <c r="D1570" s="64" t="s">
        <v>1249</v>
      </c>
      <c r="E1570" s="64" t="s">
        <v>180</v>
      </c>
      <c r="F1570" s="60">
        <v>126466669</v>
      </c>
    </row>
    <row r="1571" spans="1:6" ht="46.8" x14ac:dyDescent="0.3">
      <c r="A1571" s="11" t="s">
        <v>763</v>
      </c>
      <c r="B1571" s="5" t="s">
        <v>729</v>
      </c>
      <c r="C1571" s="5" t="s">
        <v>164</v>
      </c>
      <c r="D1571" s="5" t="s">
        <v>764</v>
      </c>
      <c r="E1571" s="38" t="s">
        <v>0</v>
      </c>
      <c r="F1571" s="60">
        <v>107000000</v>
      </c>
    </row>
    <row r="1572" spans="1:6" ht="31.2" x14ac:dyDescent="0.3">
      <c r="A1572" s="12" t="s">
        <v>25</v>
      </c>
      <c r="B1572" s="5" t="s">
        <v>729</v>
      </c>
      <c r="C1572" s="5" t="s">
        <v>164</v>
      </c>
      <c r="D1572" s="5" t="s">
        <v>764</v>
      </c>
      <c r="E1572" s="38" t="s">
        <v>26</v>
      </c>
      <c r="F1572" s="60">
        <v>10000000</v>
      </c>
    </row>
    <row r="1573" spans="1:6" ht="31.2" x14ac:dyDescent="0.3">
      <c r="A1573" s="12" t="s">
        <v>27</v>
      </c>
      <c r="B1573" s="5" t="s">
        <v>729</v>
      </c>
      <c r="C1573" s="5" t="s">
        <v>164</v>
      </c>
      <c r="D1573" s="5" t="s">
        <v>764</v>
      </c>
      <c r="E1573" s="38" t="s">
        <v>28</v>
      </c>
      <c r="F1573" s="60">
        <v>10000000</v>
      </c>
    </row>
    <row r="1574" spans="1:6" ht="15.6" x14ac:dyDescent="0.3">
      <c r="A1574" s="12" t="s">
        <v>45</v>
      </c>
      <c r="B1574" s="5" t="s">
        <v>729</v>
      </c>
      <c r="C1574" s="5" t="s">
        <v>164</v>
      </c>
      <c r="D1574" s="5" t="s">
        <v>764</v>
      </c>
      <c r="E1574" s="38" t="s">
        <v>46</v>
      </c>
      <c r="F1574" s="60">
        <v>14000000</v>
      </c>
    </row>
    <row r="1575" spans="1:6" ht="15.6" x14ac:dyDescent="0.3">
      <c r="A1575" s="12" t="s">
        <v>47</v>
      </c>
      <c r="B1575" s="5" t="s">
        <v>729</v>
      </c>
      <c r="C1575" s="5" t="s">
        <v>164</v>
      </c>
      <c r="D1575" s="5" t="s">
        <v>764</v>
      </c>
      <c r="E1575" s="38" t="s">
        <v>48</v>
      </c>
      <c r="F1575" s="60">
        <v>14000000</v>
      </c>
    </row>
    <row r="1576" spans="1:6" ht="15.6" x14ac:dyDescent="0.3">
      <c r="A1576" s="12" t="s">
        <v>29</v>
      </c>
      <c r="B1576" s="5" t="s">
        <v>729</v>
      </c>
      <c r="C1576" s="5" t="s">
        <v>164</v>
      </c>
      <c r="D1576" s="5" t="s">
        <v>764</v>
      </c>
      <c r="E1576" s="38" t="s">
        <v>30</v>
      </c>
      <c r="F1576" s="60">
        <v>83000000</v>
      </c>
    </row>
    <row r="1577" spans="1:6" ht="46.8" x14ac:dyDescent="0.3">
      <c r="A1577" s="12" t="s">
        <v>179</v>
      </c>
      <c r="B1577" s="5" t="s">
        <v>729</v>
      </c>
      <c r="C1577" s="5" t="s">
        <v>164</v>
      </c>
      <c r="D1577" s="5" t="s">
        <v>764</v>
      </c>
      <c r="E1577" s="38" t="s">
        <v>180</v>
      </c>
      <c r="F1577" s="60">
        <v>78000000</v>
      </c>
    </row>
    <row r="1578" spans="1:6" ht="15.6" x14ac:dyDescent="0.3">
      <c r="A1578" s="12" t="s">
        <v>31</v>
      </c>
      <c r="B1578" s="5" t="s">
        <v>729</v>
      </c>
      <c r="C1578" s="5" t="s">
        <v>164</v>
      </c>
      <c r="D1578" s="5" t="s">
        <v>764</v>
      </c>
      <c r="E1578" s="38" t="s">
        <v>32</v>
      </c>
      <c r="F1578" s="60">
        <v>5000000</v>
      </c>
    </row>
    <row r="1579" spans="1:6" ht="62.4" x14ac:dyDescent="0.3">
      <c r="A1579" s="11" t="s">
        <v>765</v>
      </c>
      <c r="B1579" s="5" t="s">
        <v>729</v>
      </c>
      <c r="C1579" s="5" t="s">
        <v>164</v>
      </c>
      <c r="D1579" s="5" t="s">
        <v>766</v>
      </c>
      <c r="E1579" s="38" t="s">
        <v>0</v>
      </c>
      <c r="F1579" s="60">
        <v>9000000</v>
      </c>
    </row>
    <row r="1580" spans="1:6" ht="31.2" x14ac:dyDescent="0.3">
      <c r="A1580" s="12" t="s">
        <v>175</v>
      </c>
      <c r="B1580" s="5" t="s">
        <v>729</v>
      </c>
      <c r="C1580" s="5" t="s">
        <v>164</v>
      </c>
      <c r="D1580" s="5" t="s">
        <v>766</v>
      </c>
      <c r="E1580" s="38" t="s">
        <v>176</v>
      </c>
      <c r="F1580" s="60">
        <v>9000000</v>
      </c>
    </row>
    <row r="1581" spans="1:6" ht="31.2" x14ac:dyDescent="0.3">
      <c r="A1581" s="12" t="s">
        <v>209</v>
      </c>
      <c r="B1581" s="5" t="s">
        <v>729</v>
      </c>
      <c r="C1581" s="5" t="s">
        <v>164</v>
      </c>
      <c r="D1581" s="5" t="s">
        <v>766</v>
      </c>
      <c r="E1581" s="38" t="s">
        <v>210</v>
      </c>
      <c r="F1581" s="60">
        <v>9000000</v>
      </c>
    </row>
    <row r="1582" spans="1:6" ht="78" x14ac:dyDescent="0.3">
      <c r="A1582" s="11" t="s">
        <v>767</v>
      </c>
      <c r="B1582" s="5" t="s">
        <v>729</v>
      </c>
      <c r="C1582" s="5" t="s">
        <v>164</v>
      </c>
      <c r="D1582" s="5" t="s">
        <v>768</v>
      </c>
      <c r="E1582" s="38" t="s">
        <v>0</v>
      </c>
      <c r="F1582" s="60">
        <v>2000000</v>
      </c>
    </row>
    <row r="1583" spans="1:6" ht="31.2" x14ac:dyDescent="0.3">
      <c r="A1583" s="12" t="s">
        <v>175</v>
      </c>
      <c r="B1583" s="5" t="s">
        <v>729</v>
      </c>
      <c r="C1583" s="5" t="s">
        <v>164</v>
      </c>
      <c r="D1583" s="5" t="s">
        <v>768</v>
      </c>
      <c r="E1583" s="38" t="s">
        <v>176</v>
      </c>
      <c r="F1583" s="60">
        <v>2000000</v>
      </c>
    </row>
    <row r="1584" spans="1:6" ht="31.2" x14ac:dyDescent="0.3">
      <c r="A1584" s="12" t="s">
        <v>209</v>
      </c>
      <c r="B1584" s="5" t="s">
        <v>729</v>
      </c>
      <c r="C1584" s="5" t="s">
        <v>164</v>
      </c>
      <c r="D1584" s="5" t="s">
        <v>768</v>
      </c>
      <c r="E1584" s="38" t="s">
        <v>210</v>
      </c>
      <c r="F1584" s="60">
        <v>2000000</v>
      </c>
    </row>
    <row r="1585" spans="1:6" ht="46.8" x14ac:dyDescent="0.3">
      <c r="A1585" s="11" t="s">
        <v>769</v>
      </c>
      <c r="B1585" s="5" t="s">
        <v>729</v>
      </c>
      <c r="C1585" s="5" t="s">
        <v>164</v>
      </c>
      <c r="D1585" s="5" t="s">
        <v>770</v>
      </c>
      <c r="E1585" s="38" t="s">
        <v>0</v>
      </c>
      <c r="F1585" s="60">
        <v>1000000</v>
      </c>
    </row>
    <row r="1586" spans="1:6" ht="31.2" x14ac:dyDescent="0.3">
      <c r="A1586" s="12" t="s">
        <v>175</v>
      </c>
      <c r="B1586" s="5" t="s">
        <v>729</v>
      </c>
      <c r="C1586" s="5" t="s">
        <v>164</v>
      </c>
      <c r="D1586" s="5" t="s">
        <v>770</v>
      </c>
      <c r="E1586" s="38" t="s">
        <v>176</v>
      </c>
      <c r="F1586" s="60">
        <v>1000000</v>
      </c>
    </row>
    <row r="1587" spans="1:6" ht="31.2" x14ac:dyDescent="0.3">
      <c r="A1587" s="12" t="s">
        <v>209</v>
      </c>
      <c r="B1587" s="5" t="s">
        <v>729</v>
      </c>
      <c r="C1587" s="5" t="s">
        <v>164</v>
      </c>
      <c r="D1587" s="5" t="s">
        <v>770</v>
      </c>
      <c r="E1587" s="38" t="s">
        <v>210</v>
      </c>
      <c r="F1587" s="60">
        <v>1000000</v>
      </c>
    </row>
    <row r="1588" spans="1:6" ht="62.4" x14ac:dyDescent="0.3">
      <c r="A1588" s="12" t="s">
        <v>771</v>
      </c>
      <c r="B1588" s="5" t="s">
        <v>729</v>
      </c>
      <c r="C1588" s="5" t="s">
        <v>164</v>
      </c>
      <c r="D1588" s="5" t="s">
        <v>772</v>
      </c>
      <c r="E1588" s="38" t="s">
        <v>0</v>
      </c>
      <c r="F1588" s="59">
        <v>108902000</v>
      </c>
    </row>
    <row r="1589" spans="1:6" ht="31.2" x14ac:dyDescent="0.3">
      <c r="A1589" s="73" t="s">
        <v>1278</v>
      </c>
      <c r="B1589" s="64" t="s">
        <v>729</v>
      </c>
      <c r="C1589" s="64" t="s">
        <v>164</v>
      </c>
      <c r="D1589" s="64" t="s">
        <v>1279</v>
      </c>
      <c r="E1589" s="64"/>
      <c r="F1589" s="60">
        <v>63902000</v>
      </c>
    </row>
    <row r="1590" spans="1:6" ht="31.2" x14ac:dyDescent="0.3">
      <c r="A1590" s="73" t="s">
        <v>159</v>
      </c>
      <c r="B1590" s="64" t="s">
        <v>729</v>
      </c>
      <c r="C1590" s="64" t="s">
        <v>164</v>
      </c>
      <c r="D1590" s="64" t="s">
        <v>1279</v>
      </c>
      <c r="E1590" s="64" t="s">
        <v>160</v>
      </c>
      <c r="F1590" s="60">
        <v>63902000</v>
      </c>
    </row>
    <row r="1591" spans="1:6" ht="15.6" x14ac:dyDescent="0.3">
      <c r="A1591" s="73" t="s">
        <v>748</v>
      </c>
      <c r="B1591" s="64" t="s">
        <v>729</v>
      </c>
      <c r="C1591" s="64" t="s">
        <v>164</v>
      </c>
      <c r="D1591" s="64" t="s">
        <v>1279</v>
      </c>
      <c r="E1591" s="64" t="s">
        <v>749</v>
      </c>
      <c r="F1591" s="60">
        <v>63902000</v>
      </c>
    </row>
    <row r="1592" spans="1:6" ht="15.6" x14ac:dyDescent="0.3">
      <c r="A1592" s="73" t="s">
        <v>29</v>
      </c>
      <c r="B1592" s="64" t="s">
        <v>729</v>
      </c>
      <c r="C1592" s="64" t="s">
        <v>164</v>
      </c>
      <c r="D1592" s="64" t="s">
        <v>1279</v>
      </c>
      <c r="E1592" s="64" t="s">
        <v>30</v>
      </c>
      <c r="F1592" s="60">
        <v>0</v>
      </c>
    </row>
    <row r="1593" spans="1:6" ht="46.8" x14ac:dyDescent="0.3">
      <c r="A1593" s="73" t="s">
        <v>179</v>
      </c>
      <c r="B1593" s="64" t="s">
        <v>729</v>
      </c>
      <c r="C1593" s="64" t="s">
        <v>164</v>
      </c>
      <c r="D1593" s="64" t="s">
        <v>1279</v>
      </c>
      <c r="E1593" s="64" t="s">
        <v>180</v>
      </c>
      <c r="F1593" s="60">
        <v>0</v>
      </c>
    </row>
    <row r="1594" spans="1:6" ht="66.599999999999994" customHeight="1" x14ac:dyDescent="0.3">
      <c r="A1594" s="11" t="s">
        <v>773</v>
      </c>
      <c r="B1594" s="5" t="s">
        <v>729</v>
      </c>
      <c r="C1594" s="5" t="s">
        <v>164</v>
      </c>
      <c r="D1594" s="5" t="s">
        <v>774</v>
      </c>
      <c r="E1594" s="38" t="s">
        <v>0</v>
      </c>
      <c r="F1594" s="60">
        <v>12000000</v>
      </c>
    </row>
    <row r="1595" spans="1:6" ht="31.2" x14ac:dyDescent="0.3">
      <c r="A1595" s="12" t="s">
        <v>159</v>
      </c>
      <c r="B1595" s="5" t="s">
        <v>729</v>
      </c>
      <c r="C1595" s="5" t="s">
        <v>164</v>
      </c>
      <c r="D1595" s="5" t="s">
        <v>774</v>
      </c>
      <c r="E1595" s="38" t="s">
        <v>160</v>
      </c>
      <c r="F1595" s="60">
        <v>7000000</v>
      </c>
    </row>
    <row r="1596" spans="1:6" ht="15.6" x14ac:dyDescent="0.3">
      <c r="A1596" s="12" t="s">
        <v>161</v>
      </c>
      <c r="B1596" s="5" t="s">
        <v>729</v>
      </c>
      <c r="C1596" s="5" t="s">
        <v>164</v>
      </c>
      <c r="D1596" s="5" t="s">
        <v>774</v>
      </c>
      <c r="E1596" s="38" t="s">
        <v>162</v>
      </c>
      <c r="F1596" s="60">
        <v>7000000</v>
      </c>
    </row>
    <row r="1597" spans="1:6" ht="15.6" x14ac:dyDescent="0.3">
      <c r="A1597" s="12" t="s">
        <v>29</v>
      </c>
      <c r="B1597" s="5" t="s">
        <v>729</v>
      </c>
      <c r="C1597" s="5" t="s">
        <v>164</v>
      </c>
      <c r="D1597" s="5" t="s">
        <v>774</v>
      </c>
      <c r="E1597" s="38" t="s">
        <v>30</v>
      </c>
      <c r="F1597" s="60">
        <v>5000000</v>
      </c>
    </row>
    <row r="1598" spans="1:6" ht="46.8" x14ac:dyDescent="0.3">
      <c r="A1598" s="12" t="s">
        <v>179</v>
      </c>
      <c r="B1598" s="5" t="s">
        <v>729</v>
      </c>
      <c r="C1598" s="5" t="s">
        <v>164</v>
      </c>
      <c r="D1598" s="5" t="s">
        <v>774</v>
      </c>
      <c r="E1598" s="38" t="s">
        <v>180</v>
      </c>
      <c r="F1598" s="60">
        <v>5000000</v>
      </c>
    </row>
    <row r="1599" spans="1:6" ht="46.8" x14ac:dyDescent="0.3">
      <c r="A1599" s="79" t="s">
        <v>1337</v>
      </c>
      <c r="B1599" s="64" t="s">
        <v>729</v>
      </c>
      <c r="C1599" s="64" t="s">
        <v>164</v>
      </c>
      <c r="D1599" s="64" t="s">
        <v>1338</v>
      </c>
      <c r="E1599" s="64"/>
      <c r="F1599" s="59">
        <v>33000000</v>
      </c>
    </row>
    <row r="1600" spans="1:6" ht="31.2" x14ac:dyDescent="0.3">
      <c r="A1600" s="79" t="s">
        <v>159</v>
      </c>
      <c r="B1600" s="64" t="s">
        <v>729</v>
      </c>
      <c r="C1600" s="64" t="s">
        <v>164</v>
      </c>
      <c r="D1600" s="64" t="s">
        <v>1338</v>
      </c>
      <c r="E1600" s="64" t="s">
        <v>160</v>
      </c>
      <c r="F1600" s="59">
        <v>33000000</v>
      </c>
    </row>
    <row r="1601" spans="1:6" ht="15.6" x14ac:dyDescent="0.3">
      <c r="A1601" s="79" t="s">
        <v>748</v>
      </c>
      <c r="B1601" s="64" t="s">
        <v>729</v>
      </c>
      <c r="C1601" s="64" t="s">
        <v>164</v>
      </c>
      <c r="D1601" s="64" t="s">
        <v>1338</v>
      </c>
      <c r="E1601" s="64" t="s">
        <v>749</v>
      </c>
      <c r="F1601" s="60">
        <v>33000000</v>
      </c>
    </row>
    <row r="1602" spans="1:6" ht="15.6" x14ac:dyDescent="0.3">
      <c r="A1602" s="12" t="s">
        <v>372</v>
      </c>
      <c r="B1602" s="5" t="s">
        <v>729</v>
      </c>
      <c r="C1602" s="5" t="s">
        <v>164</v>
      </c>
      <c r="D1602" s="28" t="s">
        <v>373</v>
      </c>
      <c r="E1602" s="38"/>
      <c r="F1602" s="60">
        <v>100000000</v>
      </c>
    </row>
    <row r="1603" spans="1:6" ht="15.6" x14ac:dyDescent="0.3">
      <c r="A1603" s="12" t="s">
        <v>1163</v>
      </c>
      <c r="B1603" s="5" t="s">
        <v>729</v>
      </c>
      <c r="C1603" s="5" t="s">
        <v>164</v>
      </c>
      <c r="D1603" s="28" t="s">
        <v>1049</v>
      </c>
      <c r="E1603" s="38"/>
      <c r="F1603" s="60">
        <v>100000000</v>
      </c>
    </row>
    <row r="1604" spans="1:6" ht="31.2" x14ac:dyDescent="0.3">
      <c r="A1604" s="12" t="s">
        <v>1165</v>
      </c>
      <c r="B1604" s="5" t="s">
        <v>729</v>
      </c>
      <c r="C1604" s="5" t="s">
        <v>164</v>
      </c>
      <c r="D1604" s="28" t="s">
        <v>1164</v>
      </c>
      <c r="E1604" s="38"/>
      <c r="F1604" s="60">
        <v>100000000</v>
      </c>
    </row>
    <row r="1605" spans="1:6" ht="31.2" x14ac:dyDescent="0.3">
      <c r="A1605" s="12" t="s">
        <v>159</v>
      </c>
      <c r="B1605" s="5" t="s">
        <v>729</v>
      </c>
      <c r="C1605" s="5" t="s">
        <v>164</v>
      </c>
      <c r="D1605" s="28" t="s">
        <v>1164</v>
      </c>
      <c r="E1605" s="38">
        <v>400</v>
      </c>
      <c r="F1605" s="60">
        <v>100000000</v>
      </c>
    </row>
    <row r="1606" spans="1:6" ht="15.6" x14ac:dyDescent="0.3">
      <c r="A1606" s="11" t="s">
        <v>748</v>
      </c>
      <c r="B1606" s="5" t="s">
        <v>729</v>
      </c>
      <c r="C1606" s="5" t="s">
        <v>164</v>
      </c>
      <c r="D1606" s="28" t="s">
        <v>1164</v>
      </c>
      <c r="E1606" s="38">
        <v>450</v>
      </c>
      <c r="F1606" s="60">
        <v>100000000</v>
      </c>
    </row>
    <row r="1607" spans="1:6" ht="15.6" x14ac:dyDescent="0.3">
      <c r="A1607" s="11" t="s">
        <v>320</v>
      </c>
      <c r="B1607" s="5" t="s">
        <v>729</v>
      </c>
      <c r="C1607" s="5" t="s">
        <v>321</v>
      </c>
      <c r="D1607" s="4" t="s">
        <v>0</v>
      </c>
      <c r="E1607" s="37" t="s">
        <v>0</v>
      </c>
      <c r="F1607" s="60">
        <v>63829300</v>
      </c>
    </row>
    <row r="1608" spans="1:6" ht="15.6" x14ac:dyDescent="0.3">
      <c r="A1608" s="80" t="s">
        <v>666</v>
      </c>
      <c r="B1608" s="8">
        <v>744</v>
      </c>
      <c r="C1608" s="8">
        <v>1004</v>
      </c>
      <c r="D1608" s="81"/>
      <c r="E1608" s="82"/>
      <c r="F1608" s="92">
        <v>23829300</v>
      </c>
    </row>
    <row r="1609" spans="1:6" s="69" customFormat="1" ht="33" customHeight="1" x14ac:dyDescent="0.3">
      <c r="A1609" s="12" t="s">
        <v>806</v>
      </c>
      <c r="B1609" s="8">
        <v>744</v>
      </c>
      <c r="C1609" s="8">
        <v>1004</v>
      </c>
      <c r="D1609" s="22" t="s">
        <v>807</v>
      </c>
      <c r="E1609" s="21"/>
      <c r="F1609" s="59">
        <v>23829300</v>
      </c>
    </row>
    <row r="1610" spans="1:6" s="85" customFormat="1" ht="15.6" x14ac:dyDescent="0.3">
      <c r="A1610" s="61" t="s">
        <v>808</v>
      </c>
      <c r="B1610" s="83">
        <v>744</v>
      </c>
      <c r="C1610" s="83">
        <v>1004</v>
      </c>
      <c r="D1610" s="84" t="s">
        <v>809</v>
      </c>
      <c r="E1610" s="71"/>
      <c r="F1610" s="59">
        <v>23829300</v>
      </c>
    </row>
    <row r="1611" spans="1:6" ht="46.8" x14ac:dyDescent="0.3">
      <c r="A1611" s="73" t="s">
        <v>884</v>
      </c>
      <c r="B1611" s="64" t="s">
        <v>729</v>
      </c>
      <c r="C1611" s="64" t="s">
        <v>667</v>
      </c>
      <c r="D1611" s="64" t="s">
        <v>885</v>
      </c>
      <c r="E1611" s="64"/>
      <c r="F1611" s="59">
        <v>23829300</v>
      </c>
    </row>
    <row r="1612" spans="1:6" ht="31.2" x14ac:dyDescent="0.3">
      <c r="A1612" s="73" t="s">
        <v>159</v>
      </c>
      <c r="B1612" s="64" t="s">
        <v>729</v>
      </c>
      <c r="C1612" s="64" t="s">
        <v>667</v>
      </c>
      <c r="D1612" s="64" t="s">
        <v>885</v>
      </c>
      <c r="E1612" s="64" t="s">
        <v>160</v>
      </c>
      <c r="F1612" s="60">
        <v>23829300</v>
      </c>
    </row>
    <row r="1613" spans="1:6" ht="15.6" x14ac:dyDescent="0.3">
      <c r="A1613" s="73" t="s">
        <v>161</v>
      </c>
      <c r="B1613" s="64" t="s">
        <v>729</v>
      </c>
      <c r="C1613" s="64" t="s">
        <v>667</v>
      </c>
      <c r="D1613" s="64" t="s">
        <v>885</v>
      </c>
      <c r="E1613" s="64" t="s">
        <v>162</v>
      </c>
      <c r="F1613" s="60">
        <v>23829300</v>
      </c>
    </row>
    <row r="1614" spans="1:6" ht="15.6" x14ac:dyDescent="0.3">
      <c r="A1614" s="11" t="s">
        <v>470</v>
      </c>
      <c r="B1614" s="5" t="s">
        <v>729</v>
      </c>
      <c r="C1614" s="5" t="s">
        <v>471</v>
      </c>
      <c r="D1614" s="5" t="s">
        <v>0</v>
      </c>
      <c r="E1614" s="38" t="s">
        <v>0</v>
      </c>
      <c r="F1614" s="60">
        <v>40000000</v>
      </c>
    </row>
    <row r="1615" spans="1:6" ht="46.8" x14ac:dyDescent="0.3">
      <c r="A1615" s="12" t="s">
        <v>165</v>
      </c>
      <c r="B1615" s="5" t="s">
        <v>729</v>
      </c>
      <c r="C1615" s="5" t="s">
        <v>471</v>
      </c>
      <c r="D1615" s="5" t="s">
        <v>166</v>
      </c>
      <c r="E1615" s="38" t="s">
        <v>0</v>
      </c>
      <c r="F1615" s="60">
        <v>40000000</v>
      </c>
    </row>
    <row r="1616" spans="1:6" ht="15.6" x14ac:dyDescent="0.3">
      <c r="A1616" s="12" t="s">
        <v>662</v>
      </c>
      <c r="B1616" s="5" t="s">
        <v>729</v>
      </c>
      <c r="C1616" s="5" t="s">
        <v>471</v>
      </c>
      <c r="D1616" s="5" t="s">
        <v>663</v>
      </c>
      <c r="E1616" s="38" t="s">
        <v>0</v>
      </c>
      <c r="F1616" s="60">
        <v>40000000</v>
      </c>
    </row>
    <row r="1617" spans="1:7" ht="31.2" x14ac:dyDescent="0.3">
      <c r="A1617" s="11" t="s">
        <v>664</v>
      </c>
      <c r="B1617" s="5" t="s">
        <v>729</v>
      </c>
      <c r="C1617" s="5" t="s">
        <v>471</v>
      </c>
      <c r="D1617" s="5" t="s">
        <v>665</v>
      </c>
      <c r="E1617" s="38" t="s">
        <v>0</v>
      </c>
      <c r="F1617" s="60">
        <v>40000000</v>
      </c>
    </row>
    <row r="1618" spans="1:7" ht="15.6" x14ac:dyDescent="0.3">
      <c r="A1618" s="12" t="s">
        <v>51</v>
      </c>
      <c r="B1618" s="5" t="s">
        <v>729</v>
      </c>
      <c r="C1618" s="5" t="s">
        <v>471</v>
      </c>
      <c r="D1618" s="5" t="s">
        <v>665</v>
      </c>
      <c r="E1618" s="38" t="s">
        <v>52</v>
      </c>
      <c r="F1618" s="60">
        <v>40000000</v>
      </c>
    </row>
    <row r="1619" spans="1:7" ht="31.2" x14ac:dyDescent="0.3">
      <c r="A1619" s="12" t="s">
        <v>326</v>
      </c>
      <c r="B1619" s="5" t="s">
        <v>729</v>
      </c>
      <c r="C1619" s="5" t="s">
        <v>471</v>
      </c>
      <c r="D1619" s="5" t="s">
        <v>665</v>
      </c>
      <c r="E1619" s="38" t="s">
        <v>327</v>
      </c>
      <c r="F1619" s="60">
        <v>40000000</v>
      </c>
    </row>
    <row r="1620" spans="1:7" ht="31.2" x14ac:dyDescent="0.3">
      <c r="A1620" s="7" t="s">
        <v>1100</v>
      </c>
      <c r="B1620" s="4" t="s">
        <v>775</v>
      </c>
      <c r="C1620" s="4" t="s">
        <v>0</v>
      </c>
      <c r="D1620" s="4" t="s">
        <v>0</v>
      </c>
      <c r="E1620" s="37" t="s">
        <v>0</v>
      </c>
      <c r="F1620" s="91">
        <v>41477200</v>
      </c>
      <c r="G1620" s="86"/>
    </row>
    <row r="1621" spans="1:7" ht="15.6" x14ac:dyDescent="0.3">
      <c r="A1621" s="11" t="s">
        <v>13</v>
      </c>
      <c r="B1621" s="5" t="s">
        <v>775</v>
      </c>
      <c r="C1621" s="5" t="s">
        <v>14</v>
      </c>
      <c r="D1621" s="4" t="s">
        <v>0</v>
      </c>
      <c r="E1621" s="37" t="s">
        <v>0</v>
      </c>
      <c r="F1621" s="60">
        <v>41477200</v>
      </c>
    </row>
    <row r="1622" spans="1:7" ht="31.2" x14ac:dyDescent="0.3">
      <c r="A1622" s="11" t="s">
        <v>15</v>
      </c>
      <c r="B1622" s="5" t="s">
        <v>775</v>
      </c>
      <c r="C1622" s="5" t="s">
        <v>16</v>
      </c>
      <c r="D1622" s="5" t="s">
        <v>0</v>
      </c>
      <c r="E1622" s="38" t="s">
        <v>0</v>
      </c>
      <c r="F1622" s="60">
        <v>41477200</v>
      </c>
    </row>
    <row r="1623" spans="1:7" ht="31.2" x14ac:dyDescent="0.3">
      <c r="A1623" s="12" t="s">
        <v>776</v>
      </c>
      <c r="B1623" s="5" t="s">
        <v>775</v>
      </c>
      <c r="C1623" s="5" t="s">
        <v>16</v>
      </c>
      <c r="D1623" s="5" t="s">
        <v>777</v>
      </c>
      <c r="E1623" s="38" t="s">
        <v>0</v>
      </c>
      <c r="F1623" s="60">
        <v>41477200</v>
      </c>
    </row>
    <row r="1624" spans="1:7" ht="15.6" x14ac:dyDescent="0.3">
      <c r="A1624" s="11" t="s">
        <v>19</v>
      </c>
      <c r="B1624" s="5" t="s">
        <v>775</v>
      </c>
      <c r="C1624" s="5" t="s">
        <v>16</v>
      </c>
      <c r="D1624" s="5" t="s">
        <v>778</v>
      </c>
      <c r="E1624" s="38" t="s">
        <v>0</v>
      </c>
      <c r="F1624" s="60">
        <v>37570200</v>
      </c>
    </row>
    <row r="1625" spans="1:7" ht="62.4" x14ac:dyDescent="0.3">
      <c r="A1625" s="12" t="s">
        <v>21</v>
      </c>
      <c r="B1625" s="5" t="s">
        <v>775</v>
      </c>
      <c r="C1625" s="5" t="s">
        <v>16</v>
      </c>
      <c r="D1625" s="5" t="s">
        <v>778</v>
      </c>
      <c r="E1625" s="38" t="s">
        <v>22</v>
      </c>
      <c r="F1625" s="60">
        <v>33739000</v>
      </c>
    </row>
    <row r="1626" spans="1:7" ht="31.2" x14ac:dyDescent="0.3">
      <c r="A1626" s="12" t="s">
        <v>23</v>
      </c>
      <c r="B1626" s="5" t="s">
        <v>775</v>
      </c>
      <c r="C1626" s="5" t="s">
        <v>16</v>
      </c>
      <c r="D1626" s="5" t="s">
        <v>778</v>
      </c>
      <c r="E1626" s="38" t="s">
        <v>24</v>
      </c>
      <c r="F1626" s="60">
        <v>33739000</v>
      </c>
    </row>
    <row r="1627" spans="1:7" ht="31.2" x14ac:dyDescent="0.3">
      <c r="A1627" s="12" t="s">
        <v>25</v>
      </c>
      <c r="B1627" s="5" t="s">
        <v>775</v>
      </c>
      <c r="C1627" s="5" t="s">
        <v>16</v>
      </c>
      <c r="D1627" s="5" t="s">
        <v>778</v>
      </c>
      <c r="E1627" s="38" t="s">
        <v>26</v>
      </c>
      <c r="F1627" s="60">
        <v>3824200</v>
      </c>
    </row>
    <row r="1628" spans="1:7" ht="31.2" x14ac:dyDescent="0.3">
      <c r="A1628" s="12" t="s">
        <v>27</v>
      </c>
      <c r="B1628" s="5" t="s">
        <v>775</v>
      </c>
      <c r="C1628" s="5" t="s">
        <v>16</v>
      </c>
      <c r="D1628" s="5" t="s">
        <v>778</v>
      </c>
      <c r="E1628" s="38" t="s">
        <v>28</v>
      </c>
      <c r="F1628" s="60">
        <v>3824200</v>
      </c>
    </row>
    <row r="1629" spans="1:7" ht="15.6" x14ac:dyDescent="0.3">
      <c r="A1629" s="12" t="s">
        <v>29</v>
      </c>
      <c r="B1629" s="5" t="s">
        <v>775</v>
      </c>
      <c r="C1629" s="5" t="s">
        <v>16</v>
      </c>
      <c r="D1629" s="5" t="s">
        <v>778</v>
      </c>
      <c r="E1629" s="38" t="s">
        <v>30</v>
      </c>
      <c r="F1629" s="60">
        <v>7000</v>
      </c>
    </row>
    <row r="1630" spans="1:7" ht="15.6" x14ac:dyDescent="0.3">
      <c r="A1630" s="12" t="s">
        <v>31</v>
      </c>
      <c r="B1630" s="5" t="s">
        <v>775</v>
      </c>
      <c r="C1630" s="5" t="s">
        <v>16</v>
      </c>
      <c r="D1630" s="5" t="s">
        <v>778</v>
      </c>
      <c r="E1630" s="38" t="s">
        <v>32</v>
      </c>
      <c r="F1630" s="60">
        <v>7000</v>
      </c>
    </row>
    <row r="1631" spans="1:7" ht="31.2" x14ac:dyDescent="0.3">
      <c r="A1631" s="11" t="s">
        <v>779</v>
      </c>
      <c r="B1631" s="5" t="s">
        <v>775</v>
      </c>
      <c r="C1631" s="5" t="s">
        <v>16</v>
      </c>
      <c r="D1631" s="5" t="s">
        <v>780</v>
      </c>
      <c r="E1631" s="38" t="s">
        <v>0</v>
      </c>
      <c r="F1631" s="60">
        <v>3907000</v>
      </c>
    </row>
    <row r="1632" spans="1:7" ht="62.4" x14ac:dyDescent="0.3">
      <c r="A1632" s="12" t="s">
        <v>21</v>
      </c>
      <c r="B1632" s="5" t="s">
        <v>775</v>
      </c>
      <c r="C1632" s="5" t="s">
        <v>16</v>
      </c>
      <c r="D1632" s="5" t="s">
        <v>780</v>
      </c>
      <c r="E1632" s="38" t="s">
        <v>22</v>
      </c>
      <c r="F1632" s="60">
        <v>3697000</v>
      </c>
    </row>
    <row r="1633" spans="1:7" ht="31.2" x14ac:dyDescent="0.3">
      <c r="A1633" s="12" t="s">
        <v>23</v>
      </c>
      <c r="B1633" s="5" t="s">
        <v>775</v>
      </c>
      <c r="C1633" s="5" t="s">
        <v>16</v>
      </c>
      <c r="D1633" s="5" t="s">
        <v>780</v>
      </c>
      <c r="E1633" s="38" t="s">
        <v>24</v>
      </c>
      <c r="F1633" s="60">
        <v>3697000</v>
      </c>
    </row>
    <row r="1634" spans="1:7" ht="31.2" x14ac:dyDescent="0.3">
      <c r="A1634" s="12" t="s">
        <v>25</v>
      </c>
      <c r="B1634" s="5" t="s">
        <v>775</v>
      </c>
      <c r="C1634" s="5" t="s">
        <v>16</v>
      </c>
      <c r="D1634" s="5" t="s">
        <v>780</v>
      </c>
      <c r="E1634" s="38" t="s">
        <v>26</v>
      </c>
      <c r="F1634" s="60">
        <v>110000</v>
      </c>
    </row>
    <row r="1635" spans="1:7" ht="31.2" x14ac:dyDescent="0.3">
      <c r="A1635" s="12" t="s">
        <v>27</v>
      </c>
      <c r="B1635" s="5" t="s">
        <v>775</v>
      </c>
      <c r="C1635" s="5" t="s">
        <v>16</v>
      </c>
      <c r="D1635" s="5" t="s">
        <v>780</v>
      </c>
      <c r="E1635" s="38" t="s">
        <v>28</v>
      </c>
      <c r="F1635" s="60">
        <v>110000</v>
      </c>
    </row>
    <row r="1636" spans="1:7" ht="15.6" x14ac:dyDescent="0.3">
      <c r="A1636" s="12" t="s">
        <v>29</v>
      </c>
      <c r="B1636" s="5" t="s">
        <v>775</v>
      </c>
      <c r="C1636" s="5" t="s">
        <v>16</v>
      </c>
      <c r="D1636" s="5" t="s">
        <v>780</v>
      </c>
      <c r="E1636" s="38" t="s">
        <v>30</v>
      </c>
      <c r="F1636" s="60">
        <v>100000</v>
      </c>
    </row>
    <row r="1637" spans="1:7" ht="15.6" x14ac:dyDescent="0.3">
      <c r="A1637" s="12" t="s">
        <v>31</v>
      </c>
      <c r="B1637" s="5" t="s">
        <v>775</v>
      </c>
      <c r="C1637" s="5" t="s">
        <v>16</v>
      </c>
      <c r="D1637" s="5" t="s">
        <v>780</v>
      </c>
      <c r="E1637" s="38" t="s">
        <v>32</v>
      </c>
      <c r="F1637" s="60">
        <v>100000</v>
      </c>
    </row>
    <row r="1638" spans="1:7" ht="33" customHeight="1" x14ac:dyDescent="0.3">
      <c r="A1638" s="7" t="s">
        <v>1101</v>
      </c>
      <c r="B1638" s="4" t="s">
        <v>781</v>
      </c>
      <c r="C1638" s="4" t="s">
        <v>0</v>
      </c>
      <c r="D1638" s="4" t="s">
        <v>0</v>
      </c>
      <c r="E1638" s="37" t="s">
        <v>0</v>
      </c>
      <c r="F1638" s="91">
        <v>56039500</v>
      </c>
      <c r="G1638" s="86"/>
    </row>
    <row r="1639" spans="1:7" ht="15.6" x14ac:dyDescent="0.3">
      <c r="A1639" s="11" t="s">
        <v>13</v>
      </c>
      <c r="B1639" s="5" t="s">
        <v>781</v>
      </c>
      <c r="C1639" s="5" t="s">
        <v>14</v>
      </c>
      <c r="D1639" s="4" t="s">
        <v>0</v>
      </c>
      <c r="E1639" s="37" t="s">
        <v>0</v>
      </c>
      <c r="F1639" s="60">
        <v>56039500</v>
      </c>
    </row>
    <row r="1640" spans="1:7" ht="15.6" x14ac:dyDescent="0.3">
      <c r="A1640" s="11" t="s">
        <v>782</v>
      </c>
      <c r="B1640" s="5" t="s">
        <v>781</v>
      </c>
      <c r="C1640" s="5" t="s">
        <v>783</v>
      </c>
      <c r="D1640" s="5" t="s">
        <v>0</v>
      </c>
      <c r="E1640" s="38" t="s">
        <v>0</v>
      </c>
      <c r="F1640" s="60">
        <v>56039500</v>
      </c>
    </row>
    <row r="1641" spans="1:7" ht="31.2" x14ac:dyDescent="0.3">
      <c r="A1641" s="12" t="s">
        <v>784</v>
      </c>
      <c r="B1641" s="5" t="s">
        <v>781</v>
      </c>
      <c r="C1641" s="5" t="s">
        <v>783</v>
      </c>
      <c r="D1641" s="5" t="s">
        <v>785</v>
      </c>
      <c r="E1641" s="38" t="s">
        <v>0</v>
      </c>
      <c r="F1641" s="60">
        <v>56039500</v>
      </c>
    </row>
    <row r="1642" spans="1:7" ht="15.6" x14ac:dyDescent="0.3">
      <c r="A1642" s="11" t="s">
        <v>19</v>
      </c>
      <c r="B1642" s="5" t="s">
        <v>781</v>
      </c>
      <c r="C1642" s="5" t="s">
        <v>783</v>
      </c>
      <c r="D1642" s="5" t="s">
        <v>786</v>
      </c>
      <c r="E1642" s="38" t="s">
        <v>0</v>
      </c>
      <c r="F1642" s="60">
        <v>52676600</v>
      </c>
    </row>
    <row r="1643" spans="1:7" ht="62.4" x14ac:dyDescent="0.3">
      <c r="A1643" s="12" t="s">
        <v>21</v>
      </c>
      <c r="B1643" s="5" t="s">
        <v>781</v>
      </c>
      <c r="C1643" s="5" t="s">
        <v>783</v>
      </c>
      <c r="D1643" s="5" t="s">
        <v>786</v>
      </c>
      <c r="E1643" s="38" t="s">
        <v>22</v>
      </c>
      <c r="F1643" s="60">
        <v>50295300</v>
      </c>
    </row>
    <row r="1644" spans="1:7" ht="31.2" x14ac:dyDescent="0.3">
      <c r="A1644" s="12" t="s">
        <v>23</v>
      </c>
      <c r="B1644" s="5" t="s">
        <v>781</v>
      </c>
      <c r="C1644" s="5" t="s">
        <v>783</v>
      </c>
      <c r="D1644" s="5" t="s">
        <v>786</v>
      </c>
      <c r="E1644" s="38" t="s">
        <v>24</v>
      </c>
      <c r="F1644" s="60">
        <v>50295300</v>
      </c>
    </row>
    <row r="1645" spans="1:7" ht="31.2" x14ac:dyDescent="0.3">
      <c r="A1645" s="12" t="s">
        <v>25</v>
      </c>
      <c r="B1645" s="5" t="s">
        <v>781</v>
      </c>
      <c r="C1645" s="5" t="s">
        <v>783</v>
      </c>
      <c r="D1645" s="5" t="s">
        <v>786</v>
      </c>
      <c r="E1645" s="38" t="s">
        <v>26</v>
      </c>
      <c r="F1645" s="60">
        <v>2381300</v>
      </c>
    </row>
    <row r="1646" spans="1:7" ht="31.2" x14ac:dyDescent="0.3">
      <c r="A1646" s="12" t="s">
        <v>27</v>
      </c>
      <c r="B1646" s="5" t="s">
        <v>781</v>
      </c>
      <c r="C1646" s="5" t="s">
        <v>783</v>
      </c>
      <c r="D1646" s="5" t="s">
        <v>786</v>
      </c>
      <c r="E1646" s="38" t="s">
        <v>28</v>
      </c>
      <c r="F1646" s="60">
        <v>2381300</v>
      </c>
    </row>
    <row r="1647" spans="1:7" ht="31.2" x14ac:dyDescent="0.3">
      <c r="A1647" s="11" t="s">
        <v>787</v>
      </c>
      <c r="B1647" s="5" t="s">
        <v>781</v>
      </c>
      <c r="C1647" s="5" t="s">
        <v>783</v>
      </c>
      <c r="D1647" s="5" t="s">
        <v>788</v>
      </c>
      <c r="E1647" s="38" t="s">
        <v>0</v>
      </c>
      <c r="F1647" s="60">
        <v>3362900</v>
      </c>
    </row>
    <row r="1648" spans="1:7" ht="62.4" x14ac:dyDescent="0.3">
      <c r="A1648" s="12" t="s">
        <v>21</v>
      </c>
      <c r="B1648" s="5" t="s">
        <v>781</v>
      </c>
      <c r="C1648" s="5" t="s">
        <v>783</v>
      </c>
      <c r="D1648" s="5" t="s">
        <v>788</v>
      </c>
      <c r="E1648" s="38" t="s">
        <v>22</v>
      </c>
      <c r="F1648" s="60">
        <v>3362900</v>
      </c>
    </row>
    <row r="1649" spans="1:7" ht="31.2" x14ac:dyDescent="0.3">
      <c r="A1649" s="12" t="s">
        <v>23</v>
      </c>
      <c r="B1649" s="5" t="s">
        <v>781</v>
      </c>
      <c r="C1649" s="5" t="s">
        <v>783</v>
      </c>
      <c r="D1649" s="5" t="s">
        <v>788</v>
      </c>
      <c r="E1649" s="38" t="s">
        <v>24</v>
      </c>
      <c r="F1649" s="60">
        <v>3362900</v>
      </c>
    </row>
    <row r="1650" spans="1:7" ht="31.2" x14ac:dyDescent="0.3">
      <c r="A1650" s="7" t="s">
        <v>1102</v>
      </c>
      <c r="B1650" s="4" t="s">
        <v>789</v>
      </c>
      <c r="C1650" s="4" t="s">
        <v>0</v>
      </c>
      <c r="D1650" s="4" t="s">
        <v>0</v>
      </c>
      <c r="E1650" s="37" t="s">
        <v>0</v>
      </c>
      <c r="F1650" s="91">
        <v>112539761.90000001</v>
      </c>
      <c r="G1650" s="86"/>
    </row>
    <row r="1651" spans="1:7" ht="15.6" x14ac:dyDescent="0.3">
      <c r="A1651" s="11" t="s">
        <v>13</v>
      </c>
      <c r="B1651" s="5" t="s">
        <v>789</v>
      </c>
      <c r="C1651" s="5" t="s">
        <v>14</v>
      </c>
      <c r="D1651" s="4" t="s">
        <v>0</v>
      </c>
      <c r="E1651" s="37" t="s">
        <v>0</v>
      </c>
      <c r="F1651" s="60">
        <v>111921761.90000001</v>
      </c>
    </row>
    <row r="1652" spans="1:7" ht="46.8" x14ac:dyDescent="0.3">
      <c r="A1652" s="11" t="s">
        <v>790</v>
      </c>
      <c r="B1652" s="5" t="s">
        <v>789</v>
      </c>
      <c r="C1652" s="5" t="s">
        <v>791</v>
      </c>
      <c r="D1652" s="8" t="s">
        <v>0</v>
      </c>
      <c r="E1652" s="42" t="s">
        <v>0</v>
      </c>
      <c r="F1652" s="60">
        <v>111921761.90000001</v>
      </c>
    </row>
    <row r="1653" spans="1:7" ht="31.2" x14ac:dyDescent="0.3">
      <c r="A1653" s="12" t="s">
        <v>792</v>
      </c>
      <c r="B1653" s="5" t="s">
        <v>789</v>
      </c>
      <c r="C1653" s="5" t="s">
        <v>791</v>
      </c>
      <c r="D1653" s="5" t="s">
        <v>793</v>
      </c>
      <c r="E1653" s="38" t="s">
        <v>0</v>
      </c>
      <c r="F1653" s="60">
        <v>111313000</v>
      </c>
    </row>
    <row r="1654" spans="1:7" ht="15.6" x14ac:dyDescent="0.3">
      <c r="A1654" s="11" t="s">
        <v>19</v>
      </c>
      <c r="B1654" s="5" t="s">
        <v>789</v>
      </c>
      <c r="C1654" s="5" t="s">
        <v>791</v>
      </c>
      <c r="D1654" s="5" t="s">
        <v>794</v>
      </c>
      <c r="E1654" s="38" t="s">
        <v>0</v>
      </c>
      <c r="F1654" s="60">
        <v>68773000</v>
      </c>
    </row>
    <row r="1655" spans="1:7" ht="62.4" x14ac:dyDescent="0.3">
      <c r="A1655" s="12" t="s">
        <v>21</v>
      </c>
      <c r="B1655" s="5" t="s">
        <v>789</v>
      </c>
      <c r="C1655" s="5" t="s">
        <v>791</v>
      </c>
      <c r="D1655" s="5" t="s">
        <v>794</v>
      </c>
      <c r="E1655" s="38" t="s">
        <v>22</v>
      </c>
      <c r="F1655" s="60">
        <v>43962000</v>
      </c>
    </row>
    <row r="1656" spans="1:7" ht="31.2" x14ac:dyDescent="0.3">
      <c r="A1656" s="12" t="s">
        <v>23</v>
      </c>
      <c r="B1656" s="5" t="s">
        <v>789</v>
      </c>
      <c r="C1656" s="5" t="s">
        <v>791</v>
      </c>
      <c r="D1656" s="5" t="s">
        <v>794</v>
      </c>
      <c r="E1656" s="38" t="s">
        <v>24</v>
      </c>
      <c r="F1656" s="60">
        <v>43962000</v>
      </c>
    </row>
    <row r="1657" spans="1:7" ht="31.2" x14ac:dyDescent="0.3">
      <c r="A1657" s="12" t="s">
        <v>25</v>
      </c>
      <c r="B1657" s="5" t="s">
        <v>789</v>
      </c>
      <c r="C1657" s="5" t="s">
        <v>791</v>
      </c>
      <c r="D1657" s="5" t="s">
        <v>794</v>
      </c>
      <c r="E1657" s="38" t="s">
        <v>26</v>
      </c>
      <c r="F1657" s="60">
        <v>24801000</v>
      </c>
    </row>
    <row r="1658" spans="1:7" ht="31.2" x14ac:dyDescent="0.3">
      <c r="A1658" s="12" t="s">
        <v>27</v>
      </c>
      <c r="B1658" s="5" t="s">
        <v>789</v>
      </c>
      <c r="C1658" s="5" t="s">
        <v>791</v>
      </c>
      <c r="D1658" s="5" t="s">
        <v>794</v>
      </c>
      <c r="E1658" s="38" t="s">
        <v>28</v>
      </c>
      <c r="F1658" s="60">
        <v>24801000</v>
      </c>
    </row>
    <row r="1659" spans="1:7" ht="15.6" x14ac:dyDescent="0.3">
      <c r="A1659" s="12" t="s">
        <v>29</v>
      </c>
      <c r="B1659" s="5" t="s">
        <v>789</v>
      </c>
      <c r="C1659" s="5" t="s">
        <v>791</v>
      </c>
      <c r="D1659" s="5" t="s">
        <v>794</v>
      </c>
      <c r="E1659" s="38" t="s">
        <v>30</v>
      </c>
      <c r="F1659" s="60">
        <v>10000</v>
      </c>
    </row>
    <row r="1660" spans="1:7" ht="15.6" x14ac:dyDescent="0.3">
      <c r="A1660" s="12" t="s">
        <v>31</v>
      </c>
      <c r="B1660" s="5" t="s">
        <v>789</v>
      </c>
      <c r="C1660" s="5" t="s">
        <v>791</v>
      </c>
      <c r="D1660" s="5" t="s">
        <v>794</v>
      </c>
      <c r="E1660" s="38" t="s">
        <v>32</v>
      </c>
      <c r="F1660" s="60">
        <v>10000</v>
      </c>
    </row>
    <row r="1661" spans="1:7" ht="31.2" x14ac:dyDescent="0.3">
      <c r="A1661" s="11" t="s">
        <v>795</v>
      </c>
      <c r="B1661" s="5" t="s">
        <v>789</v>
      </c>
      <c r="C1661" s="5" t="s">
        <v>791</v>
      </c>
      <c r="D1661" s="5" t="s">
        <v>796</v>
      </c>
      <c r="E1661" s="38" t="s">
        <v>0</v>
      </c>
      <c r="F1661" s="60">
        <v>3720000</v>
      </c>
    </row>
    <row r="1662" spans="1:7" ht="62.4" x14ac:dyDescent="0.3">
      <c r="A1662" s="12" t="s">
        <v>21</v>
      </c>
      <c r="B1662" s="5" t="s">
        <v>789</v>
      </c>
      <c r="C1662" s="5" t="s">
        <v>791</v>
      </c>
      <c r="D1662" s="5" t="s">
        <v>796</v>
      </c>
      <c r="E1662" s="38" t="s">
        <v>22</v>
      </c>
      <c r="F1662" s="60">
        <v>3444000</v>
      </c>
    </row>
    <row r="1663" spans="1:7" ht="31.2" x14ac:dyDescent="0.3">
      <c r="A1663" s="12" t="s">
        <v>23</v>
      </c>
      <c r="B1663" s="5" t="s">
        <v>789</v>
      </c>
      <c r="C1663" s="5" t="s">
        <v>791</v>
      </c>
      <c r="D1663" s="5" t="s">
        <v>796</v>
      </c>
      <c r="E1663" s="38" t="s">
        <v>24</v>
      </c>
      <c r="F1663" s="60">
        <v>3444000</v>
      </c>
    </row>
    <row r="1664" spans="1:7" ht="31.2" x14ac:dyDescent="0.3">
      <c r="A1664" s="12" t="s">
        <v>25</v>
      </c>
      <c r="B1664" s="5" t="s">
        <v>789</v>
      </c>
      <c r="C1664" s="5" t="s">
        <v>791</v>
      </c>
      <c r="D1664" s="5" t="s">
        <v>796</v>
      </c>
      <c r="E1664" s="38" t="s">
        <v>26</v>
      </c>
      <c r="F1664" s="60">
        <v>276000</v>
      </c>
    </row>
    <row r="1665" spans="1:6" ht="31.2" x14ac:dyDescent="0.3">
      <c r="A1665" s="12" t="s">
        <v>27</v>
      </c>
      <c r="B1665" s="5" t="s">
        <v>789</v>
      </c>
      <c r="C1665" s="5" t="s">
        <v>791</v>
      </c>
      <c r="D1665" s="5" t="s">
        <v>796</v>
      </c>
      <c r="E1665" s="38" t="s">
        <v>28</v>
      </c>
      <c r="F1665" s="60">
        <v>276000</v>
      </c>
    </row>
    <row r="1666" spans="1:6" ht="31.2" x14ac:dyDescent="0.3">
      <c r="A1666" s="11" t="s">
        <v>797</v>
      </c>
      <c r="B1666" s="5" t="s">
        <v>789</v>
      </c>
      <c r="C1666" s="5" t="s">
        <v>791</v>
      </c>
      <c r="D1666" s="5" t="s">
        <v>798</v>
      </c>
      <c r="E1666" s="38" t="s">
        <v>0</v>
      </c>
      <c r="F1666" s="60">
        <v>35920000</v>
      </c>
    </row>
    <row r="1667" spans="1:6" ht="62.4" x14ac:dyDescent="0.3">
      <c r="A1667" s="12" t="s">
        <v>21</v>
      </c>
      <c r="B1667" s="5" t="s">
        <v>789</v>
      </c>
      <c r="C1667" s="5" t="s">
        <v>791</v>
      </c>
      <c r="D1667" s="5" t="s">
        <v>798</v>
      </c>
      <c r="E1667" s="38" t="s">
        <v>22</v>
      </c>
      <c r="F1667" s="60">
        <v>15315000</v>
      </c>
    </row>
    <row r="1668" spans="1:6" ht="31.2" x14ac:dyDescent="0.3">
      <c r="A1668" s="12" t="s">
        <v>23</v>
      </c>
      <c r="B1668" s="5" t="s">
        <v>789</v>
      </c>
      <c r="C1668" s="5" t="s">
        <v>791</v>
      </c>
      <c r="D1668" s="5" t="s">
        <v>798</v>
      </c>
      <c r="E1668" s="38" t="s">
        <v>24</v>
      </c>
      <c r="F1668" s="60">
        <v>15315000</v>
      </c>
    </row>
    <row r="1669" spans="1:6" ht="31.2" x14ac:dyDescent="0.3">
      <c r="A1669" s="12" t="s">
        <v>25</v>
      </c>
      <c r="B1669" s="5" t="s">
        <v>789</v>
      </c>
      <c r="C1669" s="5" t="s">
        <v>791</v>
      </c>
      <c r="D1669" s="5" t="s">
        <v>798</v>
      </c>
      <c r="E1669" s="38" t="s">
        <v>26</v>
      </c>
      <c r="F1669" s="60">
        <v>20605000</v>
      </c>
    </row>
    <row r="1670" spans="1:6" ht="31.2" x14ac:dyDescent="0.3">
      <c r="A1670" s="12" t="s">
        <v>27</v>
      </c>
      <c r="B1670" s="5" t="s">
        <v>789</v>
      </c>
      <c r="C1670" s="5" t="s">
        <v>791</v>
      </c>
      <c r="D1670" s="5" t="s">
        <v>798</v>
      </c>
      <c r="E1670" s="38" t="s">
        <v>28</v>
      </c>
      <c r="F1670" s="60">
        <v>20605000</v>
      </c>
    </row>
    <row r="1671" spans="1:6" ht="15.6" x14ac:dyDescent="0.3">
      <c r="A1671" s="11" t="s">
        <v>799</v>
      </c>
      <c r="B1671" s="5" t="s">
        <v>789</v>
      </c>
      <c r="C1671" s="5" t="s">
        <v>791</v>
      </c>
      <c r="D1671" s="5" t="s">
        <v>800</v>
      </c>
      <c r="E1671" s="38" t="s">
        <v>0</v>
      </c>
      <c r="F1671" s="60">
        <v>1700000</v>
      </c>
    </row>
    <row r="1672" spans="1:6" ht="31.2" x14ac:dyDescent="0.3">
      <c r="A1672" s="12" t="s">
        <v>25</v>
      </c>
      <c r="B1672" s="5" t="s">
        <v>789</v>
      </c>
      <c r="C1672" s="5" t="s">
        <v>791</v>
      </c>
      <c r="D1672" s="5" t="s">
        <v>800</v>
      </c>
      <c r="E1672" s="38" t="s">
        <v>26</v>
      </c>
      <c r="F1672" s="60">
        <v>1700000</v>
      </c>
    </row>
    <row r="1673" spans="1:6" ht="31.2" x14ac:dyDescent="0.3">
      <c r="A1673" s="12" t="s">
        <v>27</v>
      </c>
      <c r="B1673" s="5" t="s">
        <v>789</v>
      </c>
      <c r="C1673" s="5" t="s">
        <v>791</v>
      </c>
      <c r="D1673" s="5" t="s">
        <v>800</v>
      </c>
      <c r="E1673" s="38" t="s">
        <v>28</v>
      </c>
      <c r="F1673" s="60">
        <v>1700000</v>
      </c>
    </row>
    <row r="1674" spans="1:6" ht="15.6" x14ac:dyDescent="0.3">
      <c r="A1674" s="11" t="s">
        <v>55</v>
      </c>
      <c r="B1674" s="5" t="s">
        <v>789</v>
      </c>
      <c r="C1674" s="5" t="s">
        <v>791</v>
      </c>
      <c r="D1674" s="5" t="s">
        <v>801</v>
      </c>
      <c r="E1674" s="38" t="s">
        <v>0</v>
      </c>
      <c r="F1674" s="60">
        <v>1200000</v>
      </c>
    </row>
    <row r="1675" spans="1:6" ht="31.2" x14ac:dyDescent="0.3">
      <c r="A1675" s="12" t="s">
        <v>25</v>
      </c>
      <c r="B1675" s="5" t="s">
        <v>789</v>
      </c>
      <c r="C1675" s="5" t="s">
        <v>791</v>
      </c>
      <c r="D1675" s="5" t="s">
        <v>801</v>
      </c>
      <c r="E1675" s="38" t="s">
        <v>26</v>
      </c>
      <c r="F1675" s="60">
        <v>1200000</v>
      </c>
    </row>
    <row r="1676" spans="1:6" ht="31.2" x14ac:dyDescent="0.3">
      <c r="A1676" s="12" t="s">
        <v>27</v>
      </c>
      <c r="B1676" s="5" t="s">
        <v>789</v>
      </c>
      <c r="C1676" s="5" t="s">
        <v>791</v>
      </c>
      <c r="D1676" s="5" t="s">
        <v>801</v>
      </c>
      <c r="E1676" s="38" t="s">
        <v>28</v>
      </c>
      <c r="F1676" s="60">
        <v>1200000</v>
      </c>
    </row>
    <row r="1677" spans="1:6" ht="31.2" x14ac:dyDescent="0.3">
      <c r="A1677" s="12" t="s">
        <v>67</v>
      </c>
      <c r="B1677" s="5" t="s">
        <v>789</v>
      </c>
      <c r="C1677" s="72" t="s">
        <v>791</v>
      </c>
      <c r="D1677" s="21" t="s">
        <v>68</v>
      </c>
      <c r="E1677" s="21"/>
      <c r="F1677" s="60">
        <v>608761.9</v>
      </c>
    </row>
    <row r="1678" spans="1:6" ht="15.6" x14ac:dyDescent="0.3">
      <c r="A1678" s="12" t="s">
        <v>69</v>
      </c>
      <c r="B1678" s="5" t="s">
        <v>789</v>
      </c>
      <c r="C1678" s="72" t="s">
        <v>791</v>
      </c>
      <c r="D1678" s="21" t="s">
        <v>70</v>
      </c>
      <c r="E1678" s="21"/>
      <c r="F1678" s="60">
        <v>608761.9</v>
      </c>
    </row>
    <row r="1679" spans="1:6" ht="31.2" x14ac:dyDescent="0.3">
      <c r="A1679" s="73" t="s">
        <v>1288</v>
      </c>
      <c r="B1679" s="64" t="s">
        <v>789</v>
      </c>
      <c r="C1679" s="64" t="s">
        <v>791</v>
      </c>
      <c r="D1679" s="64" t="s">
        <v>1289</v>
      </c>
      <c r="E1679" s="64"/>
      <c r="F1679" s="60">
        <v>608761.9</v>
      </c>
    </row>
    <row r="1680" spans="1:6" ht="62.4" x14ac:dyDescent="0.3">
      <c r="A1680" s="73" t="s">
        <v>21</v>
      </c>
      <c r="B1680" s="64" t="s">
        <v>789</v>
      </c>
      <c r="C1680" s="64" t="s">
        <v>791</v>
      </c>
      <c r="D1680" s="64" t="s">
        <v>1289</v>
      </c>
      <c r="E1680" s="64" t="s">
        <v>22</v>
      </c>
      <c r="F1680" s="60">
        <v>520800</v>
      </c>
    </row>
    <row r="1681" spans="1:7" ht="31.2" x14ac:dyDescent="0.3">
      <c r="A1681" s="73" t="s">
        <v>23</v>
      </c>
      <c r="B1681" s="64" t="s">
        <v>789</v>
      </c>
      <c r="C1681" s="64" t="s">
        <v>791</v>
      </c>
      <c r="D1681" s="64" t="s">
        <v>1289</v>
      </c>
      <c r="E1681" s="64" t="s">
        <v>24</v>
      </c>
      <c r="F1681" s="60">
        <v>520800</v>
      </c>
    </row>
    <row r="1682" spans="1:7" ht="31.2" x14ac:dyDescent="0.3">
      <c r="A1682" s="73" t="s">
        <v>25</v>
      </c>
      <c r="B1682" s="64" t="s">
        <v>789</v>
      </c>
      <c r="C1682" s="64" t="s">
        <v>791</v>
      </c>
      <c r="D1682" s="64" t="s">
        <v>1289</v>
      </c>
      <c r="E1682" s="64" t="s">
        <v>26</v>
      </c>
      <c r="F1682" s="60">
        <v>87961.9</v>
      </c>
    </row>
    <row r="1683" spans="1:7" ht="31.2" x14ac:dyDescent="0.3">
      <c r="A1683" s="73" t="s">
        <v>27</v>
      </c>
      <c r="B1683" s="64" t="s">
        <v>789</v>
      </c>
      <c r="C1683" s="64" t="s">
        <v>791</v>
      </c>
      <c r="D1683" s="64" t="s">
        <v>1289</v>
      </c>
      <c r="E1683" s="64" t="s">
        <v>28</v>
      </c>
      <c r="F1683" s="60">
        <v>87961.9</v>
      </c>
    </row>
    <row r="1684" spans="1:7" ht="15.6" x14ac:dyDescent="0.3">
      <c r="A1684" s="11" t="s">
        <v>75</v>
      </c>
      <c r="B1684" s="5" t="s">
        <v>789</v>
      </c>
      <c r="C1684" s="5" t="s">
        <v>76</v>
      </c>
      <c r="D1684" s="4" t="s">
        <v>0</v>
      </c>
      <c r="E1684" s="37" t="s">
        <v>0</v>
      </c>
      <c r="F1684" s="60">
        <v>618000</v>
      </c>
    </row>
    <row r="1685" spans="1:7" ht="15.6" x14ac:dyDescent="0.3">
      <c r="A1685" s="11" t="s">
        <v>802</v>
      </c>
      <c r="B1685" s="5" t="s">
        <v>789</v>
      </c>
      <c r="C1685" s="5" t="s">
        <v>803</v>
      </c>
      <c r="D1685" s="5" t="s">
        <v>0</v>
      </c>
      <c r="E1685" s="38" t="s">
        <v>0</v>
      </c>
      <c r="F1685" s="60">
        <v>618000</v>
      </c>
    </row>
    <row r="1686" spans="1:7" ht="31.2" x14ac:dyDescent="0.3">
      <c r="A1686" s="12" t="s">
        <v>792</v>
      </c>
      <c r="B1686" s="5" t="s">
        <v>789</v>
      </c>
      <c r="C1686" s="5" t="s">
        <v>803</v>
      </c>
      <c r="D1686" s="5" t="s">
        <v>793</v>
      </c>
      <c r="E1686" s="38" t="s">
        <v>0</v>
      </c>
      <c r="F1686" s="60">
        <v>618000</v>
      </c>
    </row>
    <row r="1687" spans="1:7" ht="31.2" x14ac:dyDescent="0.3">
      <c r="A1687" s="11" t="s">
        <v>435</v>
      </c>
      <c r="B1687" s="5" t="s">
        <v>789</v>
      </c>
      <c r="C1687" s="5" t="s">
        <v>803</v>
      </c>
      <c r="D1687" s="5" t="s">
        <v>804</v>
      </c>
      <c r="E1687" s="38" t="s">
        <v>0</v>
      </c>
      <c r="F1687" s="60">
        <v>618000</v>
      </c>
    </row>
    <row r="1688" spans="1:7" ht="31.2" x14ac:dyDescent="0.3">
      <c r="A1688" s="12" t="s">
        <v>25</v>
      </c>
      <c r="B1688" s="5" t="s">
        <v>789</v>
      </c>
      <c r="C1688" s="5" t="s">
        <v>803</v>
      </c>
      <c r="D1688" s="5" t="s">
        <v>804</v>
      </c>
      <c r="E1688" s="38" t="s">
        <v>26</v>
      </c>
      <c r="F1688" s="60">
        <v>618000</v>
      </c>
    </row>
    <row r="1689" spans="1:7" ht="31.2" x14ac:dyDescent="0.3">
      <c r="A1689" s="12" t="s">
        <v>27</v>
      </c>
      <c r="B1689" s="5" t="s">
        <v>789</v>
      </c>
      <c r="C1689" s="5" t="s">
        <v>803</v>
      </c>
      <c r="D1689" s="5" t="s">
        <v>804</v>
      </c>
      <c r="E1689" s="38" t="s">
        <v>28</v>
      </c>
      <c r="F1689" s="60">
        <v>618000</v>
      </c>
    </row>
    <row r="1690" spans="1:7" ht="47.1" customHeight="1" x14ac:dyDescent="0.3">
      <c r="A1690" s="7" t="s">
        <v>1103</v>
      </c>
      <c r="B1690" s="4" t="s">
        <v>805</v>
      </c>
      <c r="C1690" s="4" t="s">
        <v>0</v>
      </c>
      <c r="D1690" s="4" t="s">
        <v>0</v>
      </c>
      <c r="E1690" s="37" t="s">
        <v>0</v>
      </c>
      <c r="F1690" s="91">
        <v>8010929072.5</v>
      </c>
      <c r="G1690" s="86"/>
    </row>
    <row r="1691" spans="1:7" ht="22.2" customHeight="1" x14ac:dyDescent="0.3">
      <c r="A1691" s="11" t="s">
        <v>13</v>
      </c>
      <c r="B1691" s="5">
        <v>748</v>
      </c>
      <c r="C1691" s="5" t="s">
        <v>14</v>
      </c>
      <c r="D1691" s="4"/>
      <c r="E1691" s="37"/>
      <c r="F1691" s="60">
        <v>25062400</v>
      </c>
    </row>
    <row r="1692" spans="1:7" ht="19.8" customHeight="1" x14ac:dyDescent="0.3">
      <c r="A1692" s="11" t="s">
        <v>41</v>
      </c>
      <c r="B1692" s="5">
        <v>748</v>
      </c>
      <c r="C1692" s="5" t="s">
        <v>42</v>
      </c>
      <c r="D1692" s="4"/>
      <c r="E1692" s="37"/>
      <c r="F1692" s="60">
        <v>25062400</v>
      </c>
    </row>
    <row r="1693" spans="1:7" ht="37.200000000000003" customHeight="1" x14ac:dyDescent="0.3">
      <c r="A1693" s="12" t="s">
        <v>67</v>
      </c>
      <c r="B1693" s="5">
        <v>748</v>
      </c>
      <c r="C1693" s="5" t="s">
        <v>42</v>
      </c>
      <c r="D1693" s="5" t="s">
        <v>68</v>
      </c>
      <c r="E1693" s="37"/>
      <c r="F1693" s="60">
        <v>25062400</v>
      </c>
    </row>
    <row r="1694" spans="1:7" s="69" customFormat="1" ht="26.4" customHeight="1" x14ac:dyDescent="0.3">
      <c r="A1694" s="12" t="s">
        <v>69</v>
      </c>
      <c r="B1694" s="5">
        <v>748</v>
      </c>
      <c r="C1694" s="5" t="s">
        <v>42</v>
      </c>
      <c r="D1694" s="5" t="s">
        <v>70</v>
      </c>
      <c r="E1694" s="38"/>
      <c r="F1694" s="60">
        <v>25062400</v>
      </c>
    </row>
    <row r="1695" spans="1:7" ht="47.1" customHeight="1" x14ac:dyDescent="0.3">
      <c r="A1695" s="73" t="s">
        <v>1292</v>
      </c>
      <c r="B1695" s="64" t="s">
        <v>805</v>
      </c>
      <c r="C1695" s="64" t="s">
        <v>42</v>
      </c>
      <c r="D1695" s="64" t="s">
        <v>1293</v>
      </c>
      <c r="E1695" s="64"/>
      <c r="F1695" s="60">
        <v>25062400</v>
      </c>
    </row>
    <row r="1696" spans="1:7" ht="34.799999999999997" customHeight="1" x14ac:dyDescent="0.3">
      <c r="A1696" s="73" t="s">
        <v>175</v>
      </c>
      <c r="B1696" s="64" t="s">
        <v>805</v>
      </c>
      <c r="C1696" s="64" t="s">
        <v>42</v>
      </c>
      <c r="D1696" s="64" t="s">
        <v>1293</v>
      </c>
      <c r="E1696" s="64" t="s">
        <v>176</v>
      </c>
      <c r="F1696" s="60">
        <v>25062400</v>
      </c>
    </row>
    <row r="1697" spans="1:7" ht="25.8" customHeight="1" x14ac:dyDescent="0.3">
      <c r="A1697" s="73" t="s">
        <v>433</v>
      </c>
      <c r="B1697" s="64" t="s">
        <v>805</v>
      </c>
      <c r="C1697" s="64" t="s">
        <v>42</v>
      </c>
      <c r="D1697" s="64" t="s">
        <v>1293</v>
      </c>
      <c r="E1697" s="64" t="s">
        <v>434</v>
      </c>
      <c r="F1697" s="60">
        <v>25062400</v>
      </c>
    </row>
    <row r="1698" spans="1:7" ht="16.8" x14ac:dyDescent="0.3">
      <c r="A1698" s="11" t="s">
        <v>75</v>
      </c>
      <c r="B1698" s="5" t="s">
        <v>805</v>
      </c>
      <c r="C1698" s="5" t="s">
        <v>76</v>
      </c>
      <c r="D1698" s="4" t="s">
        <v>0</v>
      </c>
      <c r="E1698" s="37" t="s">
        <v>0</v>
      </c>
      <c r="F1698" s="60">
        <v>393717395</v>
      </c>
      <c r="G1698" s="86"/>
    </row>
    <row r="1699" spans="1:7" ht="15.6" x14ac:dyDescent="0.3">
      <c r="A1699" s="11" t="s">
        <v>619</v>
      </c>
      <c r="B1699" s="5" t="s">
        <v>805</v>
      </c>
      <c r="C1699" s="5" t="s">
        <v>620</v>
      </c>
      <c r="D1699" s="5" t="s">
        <v>0</v>
      </c>
      <c r="E1699" s="38" t="s">
        <v>0</v>
      </c>
      <c r="F1699" s="60">
        <v>146779495</v>
      </c>
    </row>
    <row r="1700" spans="1:7" ht="31.2" x14ac:dyDescent="0.3">
      <c r="A1700" s="12" t="s">
        <v>806</v>
      </c>
      <c r="B1700" s="5" t="s">
        <v>805</v>
      </c>
      <c r="C1700" s="5" t="s">
        <v>620</v>
      </c>
      <c r="D1700" s="5" t="s">
        <v>807</v>
      </c>
      <c r="E1700" s="38" t="s">
        <v>0</v>
      </c>
      <c r="F1700" s="60">
        <v>146779495</v>
      </c>
    </row>
    <row r="1701" spans="1:7" ht="15.6" x14ac:dyDescent="0.3">
      <c r="A1701" s="12" t="s">
        <v>808</v>
      </c>
      <c r="B1701" s="5" t="s">
        <v>805</v>
      </c>
      <c r="C1701" s="5" t="s">
        <v>620</v>
      </c>
      <c r="D1701" s="5" t="s">
        <v>809</v>
      </c>
      <c r="E1701" s="38" t="s">
        <v>0</v>
      </c>
      <c r="F1701" s="60">
        <v>146779495</v>
      </c>
    </row>
    <row r="1702" spans="1:7" ht="31.2" x14ac:dyDescent="0.3">
      <c r="A1702" s="11" t="s">
        <v>810</v>
      </c>
      <c r="B1702" s="5" t="s">
        <v>805</v>
      </c>
      <c r="C1702" s="5" t="s">
        <v>620</v>
      </c>
      <c r="D1702" s="5" t="s">
        <v>811</v>
      </c>
      <c r="E1702" s="38" t="s">
        <v>0</v>
      </c>
      <c r="F1702" s="60">
        <v>146779495</v>
      </c>
    </row>
    <row r="1703" spans="1:7" ht="62.4" x14ac:dyDescent="0.3">
      <c r="A1703" s="12" t="s">
        <v>21</v>
      </c>
      <c r="B1703" s="5" t="s">
        <v>805</v>
      </c>
      <c r="C1703" s="5" t="s">
        <v>620</v>
      </c>
      <c r="D1703" s="5" t="s">
        <v>811</v>
      </c>
      <c r="E1703" s="38" t="s">
        <v>22</v>
      </c>
      <c r="F1703" s="60">
        <v>65278684</v>
      </c>
    </row>
    <row r="1704" spans="1:7" ht="15.6" x14ac:dyDescent="0.3">
      <c r="A1704" s="12" t="s">
        <v>126</v>
      </c>
      <c r="B1704" s="5" t="s">
        <v>805</v>
      </c>
      <c r="C1704" s="5" t="s">
        <v>620</v>
      </c>
      <c r="D1704" s="5" t="s">
        <v>811</v>
      </c>
      <c r="E1704" s="38" t="s">
        <v>127</v>
      </c>
      <c r="F1704" s="60">
        <v>65278684</v>
      </c>
    </row>
    <row r="1705" spans="1:7" ht="31.2" x14ac:dyDescent="0.3">
      <c r="A1705" s="12" t="s">
        <v>25</v>
      </c>
      <c r="B1705" s="5" t="s">
        <v>805</v>
      </c>
      <c r="C1705" s="5" t="s">
        <v>620</v>
      </c>
      <c r="D1705" s="5" t="s">
        <v>811</v>
      </c>
      <c r="E1705" s="38" t="s">
        <v>26</v>
      </c>
      <c r="F1705" s="60">
        <v>34470283</v>
      </c>
    </row>
    <row r="1706" spans="1:7" ht="31.2" x14ac:dyDescent="0.3">
      <c r="A1706" s="12" t="s">
        <v>27</v>
      </c>
      <c r="B1706" s="5" t="s">
        <v>805</v>
      </c>
      <c r="C1706" s="5" t="s">
        <v>620</v>
      </c>
      <c r="D1706" s="5" t="s">
        <v>811</v>
      </c>
      <c r="E1706" s="38" t="s">
        <v>28</v>
      </c>
      <c r="F1706" s="60">
        <v>34470283</v>
      </c>
    </row>
    <row r="1707" spans="1:7" ht="31.2" x14ac:dyDescent="0.3">
      <c r="A1707" s="12" t="s">
        <v>175</v>
      </c>
      <c r="B1707" s="5" t="s">
        <v>805</v>
      </c>
      <c r="C1707" s="5" t="s">
        <v>620</v>
      </c>
      <c r="D1707" s="5" t="s">
        <v>811</v>
      </c>
      <c r="E1707" s="38" t="s">
        <v>176</v>
      </c>
      <c r="F1707" s="60">
        <v>47030528</v>
      </c>
    </row>
    <row r="1708" spans="1:7" ht="15.6" x14ac:dyDescent="0.3">
      <c r="A1708" s="12" t="s">
        <v>177</v>
      </c>
      <c r="B1708" s="5" t="s">
        <v>805</v>
      </c>
      <c r="C1708" s="5" t="s">
        <v>620</v>
      </c>
      <c r="D1708" s="5" t="s">
        <v>811</v>
      </c>
      <c r="E1708" s="38" t="s">
        <v>178</v>
      </c>
      <c r="F1708" s="60">
        <v>47030528</v>
      </c>
    </row>
    <row r="1709" spans="1:7" ht="15.6" x14ac:dyDescent="0.3">
      <c r="A1709" s="11" t="s">
        <v>802</v>
      </c>
      <c r="B1709" s="5" t="s">
        <v>805</v>
      </c>
      <c r="C1709" s="5" t="s">
        <v>803</v>
      </c>
      <c r="D1709" s="5" t="s">
        <v>0</v>
      </c>
      <c r="E1709" s="38" t="s">
        <v>0</v>
      </c>
      <c r="F1709" s="60">
        <v>240327100</v>
      </c>
    </row>
    <row r="1710" spans="1:7" ht="31.2" x14ac:dyDescent="0.3">
      <c r="A1710" s="12" t="s">
        <v>806</v>
      </c>
      <c r="B1710" s="5" t="s">
        <v>805</v>
      </c>
      <c r="C1710" s="5" t="s">
        <v>803</v>
      </c>
      <c r="D1710" s="5" t="s">
        <v>807</v>
      </c>
      <c r="E1710" s="38" t="s">
        <v>0</v>
      </c>
      <c r="F1710" s="60">
        <v>240327100</v>
      </c>
    </row>
    <row r="1711" spans="1:7" ht="31.2" x14ac:dyDescent="0.3">
      <c r="A1711" s="12" t="s">
        <v>812</v>
      </c>
      <c r="B1711" s="5" t="s">
        <v>805</v>
      </c>
      <c r="C1711" s="5" t="s">
        <v>803</v>
      </c>
      <c r="D1711" s="5" t="s">
        <v>813</v>
      </c>
      <c r="E1711" s="38" t="s">
        <v>0</v>
      </c>
      <c r="F1711" s="60">
        <v>240327100</v>
      </c>
    </row>
    <row r="1712" spans="1:7" ht="15.6" x14ac:dyDescent="0.3">
      <c r="A1712" s="11" t="s">
        <v>814</v>
      </c>
      <c r="B1712" s="5" t="s">
        <v>805</v>
      </c>
      <c r="C1712" s="5" t="s">
        <v>803</v>
      </c>
      <c r="D1712" s="5" t="s">
        <v>815</v>
      </c>
      <c r="E1712" s="38" t="s">
        <v>0</v>
      </c>
      <c r="F1712" s="60">
        <v>166481300</v>
      </c>
    </row>
    <row r="1713" spans="1:6" ht="15.6" x14ac:dyDescent="0.3">
      <c r="A1713" s="12" t="s">
        <v>45</v>
      </c>
      <c r="B1713" s="5" t="s">
        <v>805</v>
      </c>
      <c r="C1713" s="5" t="s">
        <v>803</v>
      </c>
      <c r="D1713" s="5" t="s">
        <v>815</v>
      </c>
      <c r="E1713" s="38" t="s">
        <v>46</v>
      </c>
      <c r="F1713" s="60">
        <v>33000000</v>
      </c>
    </row>
    <row r="1714" spans="1:6" ht="15.6" x14ac:dyDescent="0.3">
      <c r="A1714" s="12" t="s">
        <v>113</v>
      </c>
      <c r="B1714" s="5" t="s">
        <v>805</v>
      </c>
      <c r="C1714" s="5" t="s">
        <v>803</v>
      </c>
      <c r="D1714" s="5" t="s">
        <v>815</v>
      </c>
      <c r="E1714" s="38" t="s">
        <v>114</v>
      </c>
      <c r="F1714" s="60">
        <v>33000000</v>
      </c>
    </row>
    <row r="1715" spans="1:6" ht="31.2" x14ac:dyDescent="0.3">
      <c r="A1715" s="12" t="s">
        <v>175</v>
      </c>
      <c r="B1715" s="5" t="s">
        <v>805</v>
      </c>
      <c r="C1715" s="5" t="s">
        <v>803</v>
      </c>
      <c r="D1715" s="5" t="s">
        <v>815</v>
      </c>
      <c r="E1715" s="38" t="s">
        <v>176</v>
      </c>
      <c r="F1715" s="60">
        <v>128811300</v>
      </c>
    </row>
    <row r="1716" spans="1:6" ht="15.6" x14ac:dyDescent="0.3">
      <c r="A1716" s="12" t="s">
        <v>177</v>
      </c>
      <c r="B1716" s="5" t="s">
        <v>805</v>
      </c>
      <c r="C1716" s="5" t="s">
        <v>803</v>
      </c>
      <c r="D1716" s="5" t="s">
        <v>815</v>
      </c>
      <c r="E1716" s="38" t="s">
        <v>178</v>
      </c>
      <c r="F1716" s="60">
        <v>10381000</v>
      </c>
    </row>
    <row r="1717" spans="1:6" ht="15.6" x14ac:dyDescent="0.3">
      <c r="A1717" s="12" t="s">
        <v>433</v>
      </c>
      <c r="B1717" s="5" t="s">
        <v>805</v>
      </c>
      <c r="C1717" s="5" t="s">
        <v>803</v>
      </c>
      <c r="D1717" s="5" t="s">
        <v>815</v>
      </c>
      <c r="E1717" s="38" t="s">
        <v>434</v>
      </c>
      <c r="F1717" s="60">
        <v>118430300</v>
      </c>
    </row>
    <row r="1718" spans="1:6" ht="15.6" x14ac:dyDescent="0.3">
      <c r="A1718" s="12" t="s">
        <v>29</v>
      </c>
      <c r="B1718" s="5" t="s">
        <v>805</v>
      </c>
      <c r="C1718" s="5" t="s">
        <v>803</v>
      </c>
      <c r="D1718" s="5" t="s">
        <v>815</v>
      </c>
      <c r="E1718" s="38" t="s">
        <v>30</v>
      </c>
      <c r="F1718" s="60">
        <v>4670000</v>
      </c>
    </row>
    <row r="1719" spans="1:6" ht="15.6" x14ac:dyDescent="0.3">
      <c r="A1719" s="12" t="s">
        <v>465</v>
      </c>
      <c r="B1719" s="5" t="s">
        <v>805</v>
      </c>
      <c r="C1719" s="5" t="s">
        <v>803</v>
      </c>
      <c r="D1719" s="5" t="s">
        <v>815</v>
      </c>
      <c r="E1719" s="38" t="s">
        <v>466</v>
      </c>
      <c r="F1719" s="60">
        <v>4670000</v>
      </c>
    </row>
    <row r="1720" spans="1:6" ht="31.2" x14ac:dyDescent="0.3">
      <c r="A1720" s="11" t="s">
        <v>816</v>
      </c>
      <c r="B1720" s="5" t="s">
        <v>805</v>
      </c>
      <c r="C1720" s="5" t="s">
        <v>803</v>
      </c>
      <c r="D1720" s="5" t="s">
        <v>817</v>
      </c>
      <c r="E1720" s="38" t="s">
        <v>0</v>
      </c>
      <c r="F1720" s="60">
        <v>10532000</v>
      </c>
    </row>
    <row r="1721" spans="1:6" ht="31.2" x14ac:dyDescent="0.3">
      <c r="A1721" s="12" t="s">
        <v>175</v>
      </c>
      <c r="B1721" s="5" t="s">
        <v>805</v>
      </c>
      <c r="C1721" s="5" t="s">
        <v>803</v>
      </c>
      <c r="D1721" s="5" t="s">
        <v>817</v>
      </c>
      <c r="E1721" s="38" t="s">
        <v>176</v>
      </c>
      <c r="F1721" s="60">
        <v>10532000</v>
      </c>
    </row>
    <row r="1722" spans="1:6" ht="15.6" x14ac:dyDescent="0.3">
      <c r="A1722" s="12" t="s">
        <v>177</v>
      </c>
      <c r="B1722" s="5" t="s">
        <v>805</v>
      </c>
      <c r="C1722" s="5" t="s">
        <v>803</v>
      </c>
      <c r="D1722" s="5" t="s">
        <v>817</v>
      </c>
      <c r="E1722" s="38" t="s">
        <v>178</v>
      </c>
      <c r="F1722" s="60">
        <v>1500000</v>
      </c>
    </row>
    <row r="1723" spans="1:6" ht="15.6" x14ac:dyDescent="0.3">
      <c r="A1723" s="12" t="s">
        <v>433</v>
      </c>
      <c r="B1723" s="5" t="s">
        <v>805</v>
      </c>
      <c r="C1723" s="5" t="s">
        <v>803</v>
      </c>
      <c r="D1723" s="5" t="s">
        <v>817</v>
      </c>
      <c r="E1723" s="38" t="s">
        <v>434</v>
      </c>
      <c r="F1723" s="60">
        <v>9032000</v>
      </c>
    </row>
    <row r="1724" spans="1:6" ht="15.6" x14ac:dyDescent="0.3">
      <c r="A1724" s="11" t="s">
        <v>1182</v>
      </c>
      <c r="B1724" s="5" t="s">
        <v>805</v>
      </c>
      <c r="C1724" s="5" t="s">
        <v>803</v>
      </c>
      <c r="D1724" s="5" t="s">
        <v>818</v>
      </c>
      <c r="E1724" s="38" t="s">
        <v>0</v>
      </c>
      <c r="F1724" s="60">
        <v>45713800</v>
      </c>
    </row>
    <row r="1725" spans="1:6" ht="15.6" x14ac:dyDescent="0.3">
      <c r="A1725" s="12" t="s">
        <v>45</v>
      </c>
      <c r="B1725" s="5" t="s">
        <v>805</v>
      </c>
      <c r="C1725" s="5" t="s">
        <v>803</v>
      </c>
      <c r="D1725" s="5" t="s">
        <v>818</v>
      </c>
      <c r="E1725" s="38" t="s">
        <v>46</v>
      </c>
      <c r="F1725" s="60">
        <v>11782900</v>
      </c>
    </row>
    <row r="1726" spans="1:6" ht="15.6" x14ac:dyDescent="0.3">
      <c r="A1726" s="12" t="s">
        <v>73</v>
      </c>
      <c r="B1726" s="5" t="s">
        <v>805</v>
      </c>
      <c r="C1726" s="5" t="s">
        <v>803</v>
      </c>
      <c r="D1726" s="5" t="s">
        <v>818</v>
      </c>
      <c r="E1726" s="38" t="s">
        <v>74</v>
      </c>
      <c r="F1726" s="60">
        <v>11782900</v>
      </c>
    </row>
    <row r="1727" spans="1:6" ht="31.2" x14ac:dyDescent="0.3">
      <c r="A1727" s="12" t="s">
        <v>175</v>
      </c>
      <c r="B1727" s="5" t="s">
        <v>805</v>
      </c>
      <c r="C1727" s="5" t="s">
        <v>803</v>
      </c>
      <c r="D1727" s="5" t="s">
        <v>818</v>
      </c>
      <c r="E1727" s="38" t="s">
        <v>176</v>
      </c>
      <c r="F1727" s="60">
        <v>33930900</v>
      </c>
    </row>
    <row r="1728" spans="1:6" ht="15.6" x14ac:dyDescent="0.3">
      <c r="A1728" s="12" t="s">
        <v>433</v>
      </c>
      <c r="B1728" s="5" t="s">
        <v>805</v>
      </c>
      <c r="C1728" s="5" t="s">
        <v>803</v>
      </c>
      <c r="D1728" s="5" t="s">
        <v>818</v>
      </c>
      <c r="E1728" s="38" t="s">
        <v>434</v>
      </c>
      <c r="F1728" s="60">
        <v>33930900</v>
      </c>
    </row>
    <row r="1729" spans="1:6" ht="62.4" x14ac:dyDescent="0.3">
      <c r="A1729" s="73" t="s">
        <v>1290</v>
      </c>
      <c r="B1729" s="64" t="s">
        <v>805</v>
      </c>
      <c r="C1729" s="64" t="s">
        <v>803</v>
      </c>
      <c r="D1729" s="64" t="s">
        <v>1291</v>
      </c>
      <c r="E1729" s="64"/>
      <c r="F1729" s="60">
        <v>5600000</v>
      </c>
    </row>
    <row r="1730" spans="1:6" ht="31.2" x14ac:dyDescent="0.3">
      <c r="A1730" s="73" t="s">
        <v>175</v>
      </c>
      <c r="B1730" s="64" t="s">
        <v>805</v>
      </c>
      <c r="C1730" s="64" t="s">
        <v>803</v>
      </c>
      <c r="D1730" s="64" t="s">
        <v>1291</v>
      </c>
      <c r="E1730" s="64" t="s">
        <v>176</v>
      </c>
      <c r="F1730" s="60">
        <v>5600000</v>
      </c>
    </row>
    <row r="1731" spans="1:6" ht="15.6" x14ac:dyDescent="0.3">
      <c r="A1731" s="73" t="s">
        <v>433</v>
      </c>
      <c r="B1731" s="64" t="s">
        <v>805</v>
      </c>
      <c r="C1731" s="64" t="s">
        <v>803</v>
      </c>
      <c r="D1731" s="64" t="s">
        <v>1291</v>
      </c>
      <c r="E1731" s="64" t="s">
        <v>434</v>
      </c>
      <c r="F1731" s="60">
        <v>5600000</v>
      </c>
    </row>
    <row r="1732" spans="1:6" ht="31.2" x14ac:dyDescent="0.3">
      <c r="A1732" s="73" t="s">
        <v>1310</v>
      </c>
      <c r="B1732" s="64" t="s">
        <v>805</v>
      </c>
      <c r="C1732" s="64" t="s">
        <v>803</v>
      </c>
      <c r="D1732" s="64" t="s">
        <v>1311</v>
      </c>
      <c r="E1732" s="64"/>
      <c r="F1732" s="60">
        <v>12000000</v>
      </c>
    </row>
    <row r="1733" spans="1:6" ht="31.2" x14ac:dyDescent="0.3">
      <c r="A1733" s="73" t="s">
        <v>175</v>
      </c>
      <c r="B1733" s="64" t="s">
        <v>805</v>
      </c>
      <c r="C1733" s="64" t="s">
        <v>803</v>
      </c>
      <c r="D1733" s="64" t="s">
        <v>1311</v>
      </c>
      <c r="E1733" s="64" t="s">
        <v>176</v>
      </c>
      <c r="F1733" s="60">
        <v>12000000</v>
      </c>
    </row>
    <row r="1734" spans="1:6" ht="15.6" x14ac:dyDescent="0.3">
      <c r="A1734" s="73" t="s">
        <v>433</v>
      </c>
      <c r="B1734" s="64" t="s">
        <v>805</v>
      </c>
      <c r="C1734" s="64" t="s">
        <v>803</v>
      </c>
      <c r="D1734" s="64" t="s">
        <v>1311</v>
      </c>
      <c r="E1734" s="64" t="s">
        <v>434</v>
      </c>
      <c r="F1734" s="60">
        <v>12000000</v>
      </c>
    </row>
    <row r="1735" spans="1:6" ht="15.6" x14ac:dyDescent="0.3">
      <c r="A1735" s="11" t="s">
        <v>288</v>
      </c>
      <c r="B1735" s="5" t="s">
        <v>805</v>
      </c>
      <c r="C1735" s="5" t="s">
        <v>289</v>
      </c>
      <c r="D1735" s="5" t="s">
        <v>0</v>
      </c>
      <c r="E1735" s="38" t="s">
        <v>0</v>
      </c>
      <c r="F1735" s="60">
        <v>6610800</v>
      </c>
    </row>
    <row r="1736" spans="1:6" ht="31.2" x14ac:dyDescent="0.3">
      <c r="A1736" s="12" t="s">
        <v>806</v>
      </c>
      <c r="B1736" s="5" t="s">
        <v>805</v>
      </c>
      <c r="C1736" s="5" t="s">
        <v>289</v>
      </c>
      <c r="D1736" s="5" t="s">
        <v>807</v>
      </c>
      <c r="E1736" s="38" t="s">
        <v>0</v>
      </c>
      <c r="F1736" s="60">
        <v>6610800</v>
      </c>
    </row>
    <row r="1737" spans="1:6" ht="15.6" x14ac:dyDescent="0.3">
      <c r="A1737" s="12" t="s">
        <v>808</v>
      </c>
      <c r="B1737" s="5" t="s">
        <v>805</v>
      </c>
      <c r="C1737" s="5" t="s">
        <v>289</v>
      </c>
      <c r="D1737" s="5" t="s">
        <v>809</v>
      </c>
      <c r="E1737" s="38" t="s">
        <v>0</v>
      </c>
      <c r="F1737" s="60">
        <v>6610800</v>
      </c>
    </row>
    <row r="1738" spans="1:6" ht="31.2" x14ac:dyDescent="0.3">
      <c r="A1738" s="11" t="s">
        <v>810</v>
      </c>
      <c r="B1738" s="5" t="s">
        <v>805</v>
      </c>
      <c r="C1738" s="5" t="s">
        <v>289</v>
      </c>
      <c r="D1738" s="5" t="s">
        <v>811</v>
      </c>
      <c r="E1738" s="38" t="s">
        <v>0</v>
      </c>
      <c r="F1738" s="60">
        <v>6610800</v>
      </c>
    </row>
    <row r="1739" spans="1:6" ht="62.4" x14ac:dyDescent="0.3">
      <c r="A1739" s="12" t="s">
        <v>21</v>
      </c>
      <c r="B1739" s="5" t="s">
        <v>805</v>
      </c>
      <c r="C1739" s="5" t="s">
        <v>289</v>
      </c>
      <c r="D1739" s="5" t="s">
        <v>811</v>
      </c>
      <c r="E1739" s="38" t="s">
        <v>22</v>
      </c>
      <c r="F1739" s="60">
        <v>4582800</v>
      </c>
    </row>
    <row r="1740" spans="1:6" ht="15.6" x14ac:dyDescent="0.3">
      <c r="A1740" s="12" t="s">
        <v>126</v>
      </c>
      <c r="B1740" s="5" t="s">
        <v>805</v>
      </c>
      <c r="C1740" s="5" t="s">
        <v>289</v>
      </c>
      <c r="D1740" s="5" t="s">
        <v>811</v>
      </c>
      <c r="E1740" s="38" t="s">
        <v>127</v>
      </c>
      <c r="F1740" s="60">
        <v>4582800</v>
      </c>
    </row>
    <row r="1741" spans="1:6" ht="31.2" x14ac:dyDescent="0.3">
      <c r="A1741" s="12" t="s">
        <v>25</v>
      </c>
      <c r="B1741" s="5" t="s">
        <v>805</v>
      </c>
      <c r="C1741" s="5" t="s">
        <v>289</v>
      </c>
      <c r="D1741" s="5" t="s">
        <v>811</v>
      </c>
      <c r="E1741" s="38" t="s">
        <v>26</v>
      </c>
      <c r="F1741" s="60">
        <v>108000</v>
      </c>
    </row>
    <row r="1742" spans="1:6" ht="31.2" x14ac:dyDescent="0.3">
      <c r="A1742" s="12" t="s">
        <v>27</v>
      </c>
      <c r="B1742" s="5" t="s">
        <v>805</v>
      </c>
      <c r="C1742" s="5" t="s">
        <v>289</v>
      </c>
      <c r="D1742" s="5" t="s">
        <v>811</v>
      </c>
      <c r="E1742" s="38" t="s">
        <v>28</v>
      </c>
      <c r="F1742" s="60">
        <v>108000</v>
      </c>
    </row>
    <row r="1743" spans="1:6" ht="15.6" x14ac:dyDescent="0.3">
      <c r="A1743" s="12" t="s">
        <v>51</v>
      </c>
      <c r="B1743" s="5" t="s">
        <v>805</v>
      </c>
      <c r="C1743" s="5" t="s">
        <v>289</v>
      </c>
      <c r="D1743" s="5" t="s">
        <v>811</v>
      </c>
      <c r="E1743" s="38" t="s">
        <v>52</v>
      </c>
      <c r="F1743" s="60">
        <v>650000</v>
      </c>
    </row>
    <row r="1744" spans="1:6" ht="15.6" x14ac:dyDescent="0.3">
      <c r="A1744" s="12" t="s">
        <v>227</v>
      </c>
      <c r="B1744" s="5" t="s">
        <v>805</v>
      </c>
      <c r="C1744" s="5" t="s">
        <v>289</v>
      </c>
      <c r="D1744" s="5" t="s">
        <v>811</v>
      </c>
      <c r="E1744" s="38" t="s">
        <v>228</v>
      </c>
      <c r="F1744" s="60">
        <v>650000</v>
      </c>
    </row>
    <row r="1745" spans="1:7" ht="15.6" x14ac:dyDescent="0.3">
      <c r="A1745" s="12" t="s">
        <v>45</v>
      </c>
      <c r="B1745" s="5" t="s">
        <v>805</v>
      </c>
      <c r="C1745" s="5" t="s">
        <v>289</v>
      </c>
      <c r="D1745" s="5" t="s">
        <v>811</v>
      </c>
      <c r="E1745" s="38" t="s">
        <v>46</v>
      </c>
      <c r="F1745" s="60">
        <v>660000</v>
      </c>
    </row>
    <row r="1746" spans="1:7" ht="15.6" x14ac:dyDescent="0.3">
      <c r="A1746" s="12" t="s">
        <v>47</v>
      </c>
      <c r="B1746" s="5" t="s">
        <v>805</v>
      </c>
      <c r="C1746" s="5" t="s">
        <v>289</v>
      </c>
      <c r="D1746" s="5" t="s">
        <v>811</v>
      </c>
      <c r="E1746" s="38" t="s">
        <v>48</v>
      </c>
      <c r="F1746" s="60">
        <v>660000</v>
      </c>
    </row>
    <row r="1747" spans="1:7" ht="15.6" x14ac:dyDescent="0.3">
      <c r="A1747" s="12" t="s">
        <v>29</v>
      </c>
      <c r="B1747" s="5" t="s">
        <v>805</v>
      </c>
      <c r="C1747" s="5" t="s">
        <v>289</v>
      </c>
      <c r="D1747" s="5" t="s">
        <v>811</v>
      </c>
      <c r="E1747" s="38" t="s">
        <v>30</v>
      </c>
      <c r="F1747" s="60">
        <v>610000</v>
      </c>
    </row>
    <row r="1748" spans="1:7" ht="15.6" x14ac:dyDescent="0.3">
      <c r="A1748" s="12" t="s">
        <v>465</v>
      </c>
      <c r="B1748" s="5" t="s">
        <v>805</v>
      </c>
      <c r="C1748" s="5" t="s">
        <v>289</v>
      </c>
      <c r="D1748" s="5" t="s">
        <v>811</v>
      </c>
      <c r="E1748" s="38" t="s">
        <v>466</v>
      </c>
      <c r="F1748" s="60">
        <v>610000</v>
      </c>
    </row>
    <row r="1749" spans="1:7" ht="16.8" x14ac:dyDescent="0.3">
      <c r="A1749" s="11" t="s">
        <v>320</v>
      </c>
      <c r="B1749" s="5" t="s">
        <v>805</v>
      </c>
      <c r="C1749" s="5" t="s">
        <v>321</v>
      </c>
      <c r="D1749" s="4" t="s">
        <v>0</v>
      </c>
      <c r="E1749" s="37" t="s">
        <v>0</v>
      </c>
      <c r="F1749" s="60">
        <v>7592149277.5</v>
      </c>
      <c r="G1749" s="86"/>
    </row>
    <row r="1750" spans="1:7" ht="15.6" x14ac:dyDescent="0.3">
      <c r="A1750" s="11" t="s">
        <v>819</v>
      </c>
      <c r="B1750" s="5" t="s">
        <v>805</v>
      </c>
      <c r="C1750" s="5" t="s">
        <v>820</v>
      </c>
      <c r="D1750" s="5" t="s">
        <v>0</v>
      </c>
      <c r="E1750" s="38" t="s">
        <v>0</v>
      </c>
      <c r="F1750" s="60">
        <v>219074424</v>
      </c>
    </row>
    <row r="1751" spans="1:7" ht="31.2" x14ac:dyDescent="0.3">
      <c r="A1751" s="12" t="s">
        <v>821</v>
      </c>
      <c r="B1751" s="5" t="s">
        <v>805</v>
      </c>
      <c r="C1751" s="5" t="s">
        <v>820</v>
      </c>
      <c r="D1751" s="5" t="s">
        <v>822</v>
      </c>
      <c r="E1751" s="38" t="s">
        <v>0</v>
      </c>
      <c r="F1751" s="60">
        <v>219074424</v>
      </c>
    </row>
    <row r="1752" spans="1:7" ht="31.2" x14ac:dyDescent="0.3">
      <c r="A1752" s="12" t="s">
        <v>823</v>
      </c>
      <c r="B1752" s="5" t="s">
        <v>805</v>
      </c>
      <c r="C1752" s="5" t="s">
        <v>820</v>
      </c>
      <c r="D1752" s="5" t="s">
        <v>824</v>
      </c>
      <c r="E1752" s="38" t="s">
        <v>0</v>
      </c>
      <c r="F1752" s="60">
        <v>219074424</v>
      </c>
    </row>
    <row r="1753" spans="1:7" ht="31.2" x14ac:dyDescent="0.3">
      <c r="A1753" s="11" t="s">
        <v>825</v>
      </c>
      <c r="B1753" s="5" t="s">
        <v>805</v>
      </c>
      <c r="C1753" s="5" t="s">
        <v>820</v>
      </c>
      <c r="D1753" s="5" t="s">
        <v>826</v>
      </c>
      <c r="E1753" s="38" t="s">
        <v>0</v>
      </c>
      <c r="F1753" s="60">
        <v>219074424</v>
      </c>
    </row>
    <row r="1754" spans="1:7" ht="15.6" x14ac:dyDescent="0.3">
      <c r="A1754" s="12" t="s">
        <v>51</v>
      </c>
      <c r="B1754" s="5" t="s">
        <v>805</v>
      </c>
      <c r="C1754" s="5" t="s">
        <v>820</v>
      </c>
      <c r="D1754" s="5" t="s">
        <v>826</v>
      </c>
      <c r="E1754" s="38" t="s">
        <v>52</v>
      </c>
      <c r="F1754" s="60">
        <v>219074424</v>
      </c>
    </row>
    <row r="1755" spans="1:7" ht="15.6" x14ac:dyDescent="0.3">
      <c r="A1755" s="12" t="s">
        <v>227</v>
      </c>
      <c r="B1755" s="5" t="s">
        <v>805</v>
      </c>
      <c r="C1755" s="5" t="s">
        <v>820</v>
      </c>
      <c r="D1755" s="5" t="s">
        <v>826</v>
      </c>
      <c r="E1755" s="38" t="s">
        <v>228</v>
      </c>
      <c r="F1755" s="60">
        <v>219074424</v>
      </c>
    </row>
    <row r="1756" spans="1:7" ht="16.8" x14ac:dyDescent="0.3">
      <c r="A1756" s="11" t="s">
        <v>827</v>
      </c>
      <c r="B1756" s="5" t="s">
        <v>805</v>
      </c>
      <c r="C1756" s="5" t="s">
        <v>828</v>
      </c>
      <c r="D1756" s="5" t="s">
        <v>0</v>
      </c>
      <c r="E1756" s="38" t="s">
        <v>0</v>
      </c>
      <c r="F1756" s="60">
        <v>1303138570.5</v>
      </c>
      <c r="G1756" s="86"/>
    </row>
    <row r="1757" spans="1:7" ht="31.2" x14ac:dyDescent="0.3">
      <c r="A1757" s="12" t="s">
        <v>821</v>
      </c>
      <c r="B1757" s="5" t="s">
        <v>805</v>
      </c>
      <c r="C1757" s="5" t="s">
        <v>828</v>
      </c>
      <c r="D1757" s="5" t="s">
        <v>822</v>
      </c>
      <c r="E1757" s="38" t="s">
        <v>0</v>
      </c>
      <c r="F1757" s="60">
        <v>788254585.5</v>
      </c>
    </row>
    <row r="1758" spans="1:7" ht="46.8" x14ac:dyDescent="0.3">
      <c r="A1758" s="12" t="s">
        <v>829</v>
      </c>
      <c r="B1758" s="5" t="s">
        <v>805</v>
      </c>
      <c r="C1758" s="5" t="s">
        <v>828</v>
      </c>
      <c r="D1758" s="5" t="s">
        <v>830</v>
      </c>
      <c r="E1758" s="38" t="s">
        <v>0</v>
      </c>
      <c r="F1758" s="60">
        <v>788254585.5</v>
      </c>
    </row>
    <row r="1759" spans="1:7" ht="46.8" x14ac:dyDescent="0.3">
      <c r="A1759" s="11" t="s">
        <v>831</v>
      </c>
      <c r="B1759" s="5" t="s">
        <v>805</v>
      </c>
      <c r="C1759" s="5" t="s">
        <v>828</v>
      </c>
      <c r="D1759" s="5" t="s">
        <v>832</v>
      </c>
      <c r="E1759" s="38" t="s">
        <v>0</v>
      </c>
      <c r="F1759" s="60">
        <v>779835185.5</v>
      </c>
    </row>
    <row r="1760" spans="1:7" ht="62.4" x14ac:dyDescent="0.3">
      <c r="A1760" s="12" t="s">
        <v>21</v>
      </c>
      <c r="B1760" s="5" t="s">
        <v>805</v>
      </c>
      <c r="C1760" s="5" t="s">
        <v>828</v>
      </c>
      <c r="D1760" s="5" t="s">
        <v>832</v>
      </c>
      <c r="E1760" s="38" t="s">
        <v>22</v>
      </c>
      <c r="F1760" s="60">
        <v>35399885</v>
      </c>
    </row>
    <row r="1761" spans="1:6" ht="15.6" x14ac:dyDescent="0.3">
      <c r="A1761" s="12" t="s">
        <v>126</v>
      </c>
      <c r="B1761" s="5" t="s">
        <v>805</v>
      </c>
      <c r="C1761" s="5" t="s">
        <v>828</v>
      </c>
      <c r="D1761" s="5" t="s">
        <v>832</v>
      </c>
      <c r="E1761" s="38" t="s">
        <v>127</v>
      </c>
      <c r="F1761" s="60">
        <v>35399885</v>
      </c>
    </row>
    <row r="1762" spans="1:6" ht="31.2" x14ac:dyDescent="0.3">
      <c r="A1762" s="12" t="s">
        <v>25</v>
      </c>
      <c r="B1762" s="5" t="s">
        <v>805</v>
      </c>
      <c r="C1762" s="5" t="s">
        <v>828</v>
      </c>
      <c r="D1762" s="5" t="s">
        <v>832</v>
      </c>
      <c r="E1762" s="38" t="s">
        <v>26</v>
      </c>
      <c r="F1762" s="60">
        <v>21913042</v>
      </c>
    </row>
    <row r="1763" spans="1:6" ht="31.2" x14ac:dyDescent="0.3">
      <c r="A1763" s="12" t="s">
        <v>27</v>
      </c>
      <c r="B1763" s="5" t="s">
        <v>805</v>
      </c>
      <c r="C1763" s="5" t="s">
        <v>828</v>
      </c>
      <c r="D1763" s="5" t="s">
        <v>832</v>
      </c>
      <c r="E1763" s="38" t="s">
        <v>28</v>
      </c>
      <c r="F1763" s="60">
        <v>21913042</v>
      </c>
    </row>
    <row r="1764" spans="1:6" ht="15.6" x14ac:dyDescent="0.3">
      <c r="A1764" s="12" t="s">
        <v>45</v>
      </c>
      <c r="B1764" s="5" t="s">
        <v>805</v>
      </c>
      <c r="C1764" s="5" t="s">
        <v>828</v>
      </c>
      <c r="D1764" s="5" t="s">
        <v>832</v>
      </c>
      <c r="E1764" s="38" t="s">
        <v>46</v>
      </c>
      <c r="F1764" s="60">
        <v>318753670.5</v>
      </c>
    </row>
    <row r="1765" spans="1:6" ht="15.6" x14ac:dyDescent="0.3">
      <c r="A1765" s="12" t="s">
        <v>73</v>
      </c>
      <c r="B1765" s="5" t="s">
        <v>805</v>
      </c>
      <c r="C1765" s="5" t="s">
        <v>828</v>
      </c>
      <c r="D1765" s="5" t="s">
        <v>832</v>
      </c>
      <c r="E1765" s="38" t="s">
        <v>74</v>
      </c>
      <c r="F1765" s="60">
        <v>318753670.5</v>
      </c>
    </row>
    <row r="1766" spans="1:6" ht="31.2" x14ac:dyDescent="0.3">
      <c r="A1766" s="12" t="s">
        <v>175</v>
      </c>
      <c r="B1766" s="5" t="s">
        <v>805</v>
      </c>
      <c r="C1766" s="5" t="s">
        <v>828</v>
      </c>
      <c r="D1766" s="5" t="s">
        <v>832</v>
      </c>
      <c r="E1766" s="38" t="s">
        <v>176</v>
      </c>
      <c r="F1766" s="60">
        <v>403768588</v>
      </c>
    </row>
    <row r="1767" spans="1:6" ht="15.6" x14ac:dyDescent="0.3">
      <c r="A1767" s="12" t="s">
        <v>177</v>
      </c>
      <c r="B1767" s="5" t="s">
        <v>805</v>
      </c>
      <c r="C1767" s="5" t="s">
        <v>828</v>
      </c>
      <c r="D1767" s="5" t="s">
        <v>832</v>
      </c>
      <c r="E1767" s="38" t="s">
        <v>178</v>
      </c>
      <c r="F1767" s="60">
        <v>403768588</v>
      </c>
    </row>
    <row r="1768" spans="1:6" ht="33" customHeight="1" x14ac:dyDescent="0.3">
      <c r="A1768" s="11" t="s">
        <v>833</v>
      </c>
      <c r="B1768" s="5" t="s">
        <v>805</v>
      </c>
      <c r="C1768" s="5" t="s">
        <v>828</v>
      </c>
      <c r="D1768" s="5" t="s">
        <v>834</v>
      </c>
      <c r="E1768" s="38" t="s">
        <v>0</v>
      </c>
      <c r="F1768" s="60">
        <v>5000000</v>
      </c>
    </row>
    <row r="1769" spans="1:6" ht="31.2" x14ac:dyDescent="0.3">
      <c r="A1769" s="12" t="s">
        <v>175</v>
      </c>
      <c r="B1769" s="5" t="s">
        <v>805</v>
      </c>
      <c r="C1769" s="5" t="s">
        <v>828</v>
      </c>
      <c r="D1769" s="5" t="s">
        <v>834</v>
      </c>
      <c r="E1769" s="38" t="s">
        <v>176</v>
      </c>
      <c r="F1769" s="60">
        <v>5000000</v>
      </c>
    </row>
    <row r="1770" spans="1:6" ht="15.6" x14ac:dyDescent="0.3">
      <c r="A1770" s="12" t="s">
        <v>177</v>
      </c>
      <c r="B1770" s="5" t="s">
        <v>805</v>
      </c>
      <c r="C1770" s="5" t="s">
        <v>828</v>
      </c>
      <c r="D1770" s="5" t="s">
        <v>834</v>
      </c>
      <c r="E1770" s="38" t="s">
        <v>178</v>
      </c>
      <c r="F1770" s="60">
        <v>5000000</v>
      </c>
    </row>
    <row r="1771" spans="1:6" ht="78" x14ac:dyDescent="0.3">
      <c r="A1771" s="73" t="s">
        <v>1327</v>
      </c>
      <c r="B1771" s="64" t="s">
        <v>805</v>
      </c>
      <c r="C1771" s="64" t="s">
        <v>828</v>
      </c>
      <c r="D1771" s="64" t="s">
        <v>1328</v>
      </c>
      <c r="E1771" s="64"/>
      <c r="F1771" s="60">
        <v>3419400</v>
      </c>
    </row>
    <row r="1772" spans="1:6" ht="31.2" x14ac:dyDescent="0.3">
      <c r="A1772" s="73" t="s">
        <v>175</v>
      </c>
      <c r="B1772" s="64" t="s">
        <v>805</v>
      </c>
      <c r="C1772" s="64" t="s">
        <v>828</v>
      </c>
      <c r="D1772" s="64" t="s">
        <v>1328</v>
      </c>
      <c r="E1772" s="64" t="s">
        <v>176</v>
      </c>
      <c r="F1772" s="60">
        <v>3419400</v>
      </c>
    </row>
    <row r="1773" spans="1:6" ht="15.6" x14ac:dyDescent="0.3">
      <c r="A1773" s="73" t="s">
        <v>177</v>
      </c>
      <c r="B1773" s="64" t="s">
        <v>805</v>
      </c>
      <c r="C1773" s="64" t="s">
        <v>828</v>
      </c>
      <c r="D1773" s="64" t="s">
        <v>1328</v>
      </c>
      <c r="E1773" s="64" t="s">
        <v>178</v>
      </c>
      <c r="F1773" s="60">
        <v>3419400</v>
      </c>
    </row>
    <row r="1774" spans="1:6" ht="31.2" x14ac:dyDescent="0.3">
      <c r="A1774" s="12" t="s">
        <v>472</v>
      </c>
      <c r="B1774" s="5" t="s">
        <v>805</v>
      </c>
      <c r="C1774" s="5" t="s">
        <v>828</v>
      </c>
      <c r="D1774" s="5" t="s">
        <v>473</v>
      </c>
      <c r="E1774" s="38" t="s">
        <v>0</v>
      </c>
      <c r="F1774" s="60">
        <v>3005900</v>
      </c>
    </row>
    <row r="1775" spans="1:6" ht="31.2" x14ac:dyDescent="0.3">
      <c r="A1775" s="11" t="s">
        <v>474</v>
      </c>
      <c r="B1775" s="5" t="s">
        <v>805</v>
      </c>
      <c r="C1775" s="5" t="s">
        <v>828</v>
      </c>
      <c r="D1775" s="5" t="s">
        <v>475</v>
      </c>
      <c r="E1775" s="38" t="s">
        <v>0</v>
      </c>
      <c r="F1775" s="60">
        <v>1260900</v>
      </c>
    </row>
    <row r="1776" spans="1:6" ht="31.2" x14ac:dyDescent="0.3">
      <c r="A1776" s="12" t="s">
        <v>175</v>
      </c>
      <c r="B1776" s="5" t="s">
        <v>805</v>
      </c>
      <c r="C1776" s="5" t="s">
        <v>828</v>
      </c>
      <c r="D1776" s="5" t="s">
        <v>475</v>
      </c>
      <c r="E1776" s="38" t="s">
        <v>176</v>
      </c>
      <c r="F1776" s="60">
        <v>1260900</v>
      </c>
    </row>
    <row r="1777" spans="1:6" ht="15.6" x14ac:dyDescent="0.3">
      <c r="A1777" s="12" t="s">
        <v>177</v>
      </c>
      <c r="B1777" s="5" t="s">
        <v>805</v>
      </c>
      <c r="C1777" s="5" t="s">
        <v>828</v>
      </c>
      <c r="D1777" s="5" t="s">
        <v>475</v>
      </c>
      <c r="E1777" s="38" t="s">
        <v>178</v>
      </c>
      <c r="F1777" s="60">
        <v>1260900</v>
      </c>
    </row>
    <row r="1778" spans="1:6" ht="31.2" x14ac:dyDescent="0.3">
      <c r="A1778" s="73" t="s">
        <v>1242</v>
      </c>
      <c r="B1778" s="64" t="s">
        <v>805</v>
      </c>
      <c r="C1778" s="64" t="s">
        <v>828</v>
      </c>
      <c r="D1778" s="64" t="s">
        <v>1243</v>
      </c>
      <c r="E1778" s="64"/>
      <c r="F1778" s="60">
        <v>1745000</v>
      </c>
    </row>
    <row r="1779" spans="1:6" ht="31.2" x14ac:dyDescent="0.3">
      <c r="A1779" s="73" t="s">
        <v>25</v>
      </c>
      <c r="B1779" s="64" t="s">
        <v>805</v>
      </c>
      <c r="C1779" s="64" t="s">
        <v>828</v>
      </c>
      <c r="D1779" s="64" t="s">
        <v>1243</v>
      </c>
      <c r="E1779" s="64" t="s">
        <v>26</v>
      </c>
      <c r="F1779" s="60">
        <v>245000</v>
      </c>
    </row>
    <row r="1780" spans="1:6" ht="31.2" x14ac:dyDescent="0.3">
      <c r="A1780" s="73" t="s">
        <v>27</v>
      </c>
      <c r="B1780" s="64" t="s">
        <v>805</v>
      </c>
      <c r="C1780" s="64" t="s">
        <v>828</v>
      </c>
      <c r="D1780" s="64" t="s">
        <v>1243</v>
      </c>
      <c r="E1780" s="64" t="s">
        <v>28</v>
      </c>
      <c r="F1780" s="60">
        <v>245000</v>
      </c>
    </row>
    <row r="1781" spans="1:6" ht="31.2" x14ac:dyDescent="0.3">
      <c r="A1781" s="73" t="s">
        <v>175</v>
      </c>
      <c r="B1781" s="64" t="s">
        <v>805</v>
      </c>
      <c r="C1781" s="64" t="s">
        <v>828</v>
      </c>
      <c r="D1781" s="64" t="s">
        <v>1243</v>
      </c>
      <c r="E1781" s="64" t="s">
        <v>176</v>
      </c>
      <c r="F1781" s="60">
        <v>1500000</v>
      </c>
    </row>
    <row r="1782" spans="1:6" ht="15.6" x14ac:dyDescent="0.3">
      <c r="A1782" s="73" t="s">
        <v>177</v>
      </c>
      <c r="B1782" s="64" t="s">
        <v>805</v>
      </c>
      <c r="C1782" s="64" t="s">
        <v>828</v>
      </c>
      <c r="D1782" s="64" t="s">
        <v>1243</v>
      </c>
      <c r="E1782" s="64" t="s">
        <v>178</v>
      </c>
      <c r="F1782" s="60">
        <v>1500000</v>
      </c>
    </row>
    <row r="1783" spans="1:6" ht="34.200000000000003" customHeight="1" x14ac:dyDescent="0.3">
      <c r="A1783" s="12" t="s">
        <v>806</v>
      </c>
      <c r="B1783" s="5" t="s">
        <v>805</v>
      </c>
      <c r="C1783" s="5" t="s">
        <v>828</v>
      </c>
      <c r="D1783" s="5" t="s">
        <v>807</v>
      </c>
      <c r="E1783" s="38" t="s">
        <v>0</v>
      </c>
      <c r="F1783" s="60">
        <v>511878085</v>
      </c>
    </row>
    <row r="1784" spans="1:6" ht="31.2" x14ac:dyDescent="0.3">
      <c r="A1784" s="12" t="s">
        <v>835</v>
      </c>
      <c r="B1784" s="5" t="s">
        <v>805</v>
      </c>
      <c r="C1784" s="5" t="s">
        <v>828</v>
      </c>
      <c r="D1784" s="5" t="s">
        <v>836</v>
      </c>
      <c r="E1784" s="38" t="s">
        <v>0</v>
      </c>
      <c r="F1784" s="60">
        <v>383520460</v>
      </c>
    </row>
    <row r="1785" spans="1:6" ht="31.2" x14ac:dyDescent="0.3">
      <c r="A1785" s="11" t="s">
        <v>837</v>
      </c>
      <c r="B1785" s="5" t="s">
        <v>805</v>
      </c>
      <c r="C1785" s="5" t="s">
        <v>828</v>
      </c>
      <c r="D1785" s="5" t="s">
        <v>838</v>
      </c>
      <c r="E1785" s="38" t="s">
        <v>0</v>
      </c>
      <c r="F1785" s="60">
        <v>383520460</v>
      </c>
    </row>
    <row r="1786" spans="1:6" ht="31.2" x14ac:dyDescent="0.3">
      <c r="A1786" s="12" t="s">
        <v>175</v>
      </c>
      <c r="B1786" s="5" t="s">
        <v>805</v>
      </c>
      <c r="C1786" s="5" t="s">
        <v>828</v>
      </c>
      <c r="D1786" s="5" t="s">
        <v>838</v>
      </c>
      <c r="E1786" s="38" t="s">
        <v>176</v>
      </c>
      <c r="F1786" s="60">
        <v>383520460</v>
      </c>
    </row>
    <row r="1787" spans="1:6" ht="15.6" x14ac:dyDescent="0.3">
      <c r="A1787" s="12" t="s">
        <v>177</v>
      </c>
      <c r="B1787" s="5" t="s">
        <v>805</v>
      </c>
      <c r="C1787" s="5" t="s">
        <v>828</v>
      </c>
      <c r="D1787" s="5" t="s">
        <v>838</v>
      </c>
      <c r="E1787" s="38" t="s">
        <v>178</v>
      </c>
      <c r="F1787" s="60">
        <v>358819737</v>
      </c>
    </row>
    <row r="1788" spans="1:6" ht="15.6" x14ac:dyDescent="0.3">
      <c r="A1788" s="12" t="s">
        <v>433</v>
      </c>
      <c r="B1788" s="5" t="s">
        <v>805</v>
      </c>
      <c r="C1788" s="5" t="s">
        <v>828</v>
      </c>
      <c r="D1788" s="5" t="s">
        <v>838</v>
      </c>
      <c r="E1788" s="38" t="s">
        <v>434</v>
      </c>
      <c r="F1788" s="60">
        <v>24700723</v>
      </c>
    </row>
    <row r="1789" spans="1:6" ht="15.6" x14ac:dyDescent="0.3">
      <c r="A1789" s="12" t="s">
        <v>839</v>
      </c>
      <c r="B1789" s="5" t="s">
        <v>805</v>
      </c>
      <c r="C1789" s="5" t="s">
        <v>828</v>
      </c>
      <c r="D1789" s="5" t="s">
        <v>840</v>
      </c>
      <c r="E1789" s="38" t="s">
        <v>0</v>
      </c>
      <c r="F1789" s="60">
        <v>119080943</v>
      </c>
    </row>
    <row r="1790" spans="1:6" ht="31.2" x14ac:dyDescent="0.3">
      <c r="A1790" s="11" t="s">
        <v>841</v>
      </c>
      <c r="B1790" s="5" t="s">
        <v>805</v>
      </c>
      <c r="C1790" s="5" t="s">
        <v>828</v>
      </c>
      <c r="D1790" s="5" t="s">
        <v>842</v>
      </c>
      <c r="E1790" s="38" t="s">
        <v>0</v>
      </c>
      <c r="F1790" s="60">
        <v>119080943</v>
      </c>
    </row>
    <row r="1791" spans="1:6" ht="62.4" x14ac:dyDescent="0.3">
      <c r="A1791" s="12" t="s">
        <v>21</v>
      </c>
      <c r="B1791" s="5" t="s">
        <v>805</v>
      </c>
      <c r="C1791" s="5" t="s">
        <v>828</v>
      </c>
      <c r="D1791" s="5" t="s">
        <v>842</v>
      </c>
      <c r="E1791" s="38" t="s">
        <v>22</v>
      </c>
      <c r="F1791" s="60">
        <v>67320755</v>
      </c>
    </row>
    <row r="1792" spans="1:6" ht="15.6" x14ac:dyDescent="0.3">
      <c r="A1792" s="12" t="s">
        <v>126</v>
      </c>
      <c r="B1792" s="5" t="s">
        <v>805</v>
      </c>
      <c r="C1792" s="5" t="s">
        <v>828</v>
      </c>
      <c r="D1792" s="5" t="s">
        <v>842</v>
      </c>
      <c r="E1792" s="38" t="s">
        <v>127</v>
      </c>
      <c r="F1792" s="60">
        <v>67320755</v>
      </c>
    </row>
    <row r="1793" spans="1:7" ht="31.2" x14ac:dyDescent="0.3">
      <c r="A1793" s="12" t="s">
        <v>25</v>
      </c>
      <c r="B1793" s="5" t="s">
        <v>805</v>
      </c>
      <c r="C1793" s="5" t="s">
        <v>828</v>
      </c>
      <c r="D1793" s="5" t="s">
        <v>842</v>
      </c>
      <c r="E1793" s="38" t="s">
        <v>26</v>
      </c>
      <c r="F1793" s="60">
        <v>13403329</v>
      </c>
    </row>
    <row r="1794" spans="1:7" ht="31.2" x14ac:dyDescent="0.3">
      <c r="A1794" s="12" t="s">
        <v>27</v>
      </c>
      <c r="B1794" s="5" t="s">
        <v>805</v>
      </c>
      <c r="C1794" s="5" t="s">
        <v>828</v>
      </c>
      <c r="D1794" s="5" t="s">
        <v>842</v>
      </c>
      <c r="E1794" s="38" t="s">
        <v>28</v>
      </c>
      <c r="F1794" s="60">
        <v>13403329</v>
      </c>
    </row>
    <row r="1795" spans="1:7" ht="31.2" x14ac:dyDescent="0.3">
      <c r="A1795" s="12" t="s">
        <v>175</v>
      </c>
      <c r="B1795" s="5" t="s">
        <v>805</v>
      </c>
      <c r="C1795" s="5" t="s">
        <v>828</v>
      </c>
      <c r="D1795" s="5" t="s">
        <v>842</v>
      </c>
      <c r="E1795" s="38" t="s">
        <v>176</v>
      </c>
      <c r="F1795" s="60">
        <v>38356859</v>
      </c>
    </row>
    <row r="1796" spans="1:7" ht="15.6" x14ac:dyDescent="0.3">
      <c r="A1796" s="12" t="s">
        <v>177</v>
      </c>
      <c r="B1796" s="5" t="s">
        <v>805</v>
      </c>
      <c r="C1796" s="5" t="s">
        <v>828</v>
      </c>
      <c r="D1796" s="5" t="s">
        <v>842</v>
      </c>
      <c r="E1796" s="38" t="s">
        <v>178</v>
      </c>
      <c r="F1796" s="60">
        <v>38356859</v>
      </c>
    </row>
    <row r="1797" spans="1:7" ht="15.6" x14ac:dyDescent="0.3">
      <c r="A1797" s="12" t="s">
        <v>843</v>
      </c>
      <c r="B1797" s="5" t="s">
        <v>805</v>
      </c>
      <c r="C1797" s="5" t="s">
        <v>828</v>
      </c>
      <c r="D1797" s="5" t="s">
        <v>844</v>
      </c>
      <c r="E1797" s="38" t="s">
        <v>0</v>
      </c>
      <c r="F1797" s="60">
        <v>9276682</v>
      </c>
    </row>
    <row r="1798" spans="1:7" ht="78" x14ac:dyDescent="0.3">
      <c r="A1798" s="11" t="s">
        <v>845</v>
      </c>
      <c r="B1798" s="5" t="s">
        <v>805</v>
      </c>
      <c r="C1798" s="5" t="s">
        <v>828</v>
      </c>
      <c r="D1798" s="5" t="s">
        <v>846</v>
      </c>
      <c r="E1798" s="38" t="s">
        <v>0</v>
      </c>
      <c r="F1798" s="60">
        <v>9276682</v>
      </c>
    </row>
    <row r="1799" spans="1:7" ht="31.2" x14ac:dyDescent="0.3">
      <c r="A1799" s="12" t="s">
        <v>175</v>
      </c>
      <c r="B1799" s="5" t="s">
        <v>805</v>
      </c>
      <c r="C1799" s="5" t="s">
        <v>828</v>
      </c>
      <c r="D1799" s="5" t="s">
        <v>846</v>
      </c>
      <c r="E1799" s="38" t="s">
        <v>176</v>
      </c>
      <c r="F1799" s="60">
        <v>9276682</v>
      </c>
    </row>
    <row r="1800" spans="1:7" ht="15.6" x14ac:dyDescent="0.3">
      <c r="A1800" s="12" t="s">
        <v>433</v>
      </c>
      <c r="B1800" s="5" t="s">
        <v>805</v>
      </c>
      <c r="C1800" s="5" t="s">
        <v>828</v>
      </c>
      <c r="D1800" s="5" t="s">
        <v>846</v>
      </c>
      <c r="E1800" s="38" t="s">
        <v>434</v>
      </c>
      <c r="F1800" s="60">
        <v>9276682</v>
      </c>
    </row>
    <row r="1801" spans="1:7" ht="16.8" x14ac:dyDescent="0.3">
      <c r="A1801" s="11" t="s">
        <v>322</v>
      </c>
      <c r="B1801" s="5" t="s">
        <v>805</v>
      </c>
      <c r="C1801" s="5" t="s">
        <v>323</v>
      </c>
      <c r="D1801" s="5" t="s">
        <v>0</v>
      </c>
      <c r="E1801" s="38" t="s">
        <v>0</v>
      </c>
      <c r="F1801" s="60">
        <v>5509791878</v>
      </c>
      <c r="G1801" s="86"/>
    </row>
    <row r="1802" spans="1:7" ht="31.2" x14ac:dyDescent="0.3">
      <c r="A1802" s="12" t="s">
        <v>821</v>
      </c>
      <c r="B1802" s="5" t="s">
        <v>805</v>
      </c>
      <c r="C1802" s="5" t="s">
        <v>323</v>
      </c>
      <c r="D1802" s="5" t="s">
        <v>822</v>
      </c>
      <c r="E1802" s="38" t="s">
        <v>0</v>
      </c>
      <c r="F1802" s="60">
        <v>3993828893</v>
      </c>
      <c r="G1802" s="86"/>
    </row>
    <row r="1803" spans="1:7" ht="31.2" x14ac:dyDescent="0.3">
      <c r="A1803" s="12" t="s">
        <v>823</v>
      </c>
      <c r="B1803" s="5" t="s">
        <v>805</v>
      </c>
      <c r="C1803" s="5" t="s">
        <v>323</v>
      </c>
      <c r="D1803" s="5" t="s">
        <v>824</v>
      </c>
      <c r="E1803" s="38" t="s">
        <v>0</v>
      </c>
      <c r="F1803" s="60">
        <v>3988828893</v>
      </c>
    </row>
    <row r="1804" spans="1:7" ht="46.8" x14ac:dyDescent="0.3">
      <c r="A1804" s="11" t="s">
        <v>847</v>
      </c>
      <c r="B1804" s="5" t="s">
        <v>805</v>
      </c>
      <c r="C1804" s="5" t="s">
        <v>323</v>
      </c>
      <c r="D1804" s="5" t="s">
        <v>848</v>
      </c>
      <c r="E1804" s="38" t="s">
        <v>0</v>
      </c>
      <c r="F1804" s="60">
        <v>2303282444</v>
      </c>
    </row>
    <row r="1805" spans="1:7" ht="15.6" x14ac:dyDescent="0.3">
      <c r="A1805" s="12" t="s">
        <v>45</v>
      </c>
      <c r="B1805" s="5" t="s">
        <v>805</v>
      </c>
      <c r="C1805" s="5" t="s">
        <v>323</v>
      </c>
      <c r="D1805" s="5" t="s">
        <v>848</v>
      </c>
      <c r="E1805" s="38" t="s">
        <v>46</v>
      </c>
      <c r="F1805" s="60">
        <v>2303282444</v>
      </c>
    </row>
    <row r="1806" spans="1:7" ht="15.6" x14ac:dyDescent="0.3">
      <c r="A1806" s="12" t="s">
        <v>73</v>
      </c>
      <c r="B1806" s="5" t="s">
        <v>805</v>
      </c>
      <c r="C1806" s="5" t="s">
        <v>323</v>
      </c>
      <c r="D1806" s="5" t="s">
        <v>848</v>
      </c>
      <c r="E1806" s="38" t="s">
        <v>74</v>
      </c>
      <c r="F1806" s="60">
        <v>2303282444</v>
      </c>
    </row>
    <row r="1807" spans="1:7" ht="46.8" x14ac:dyDescent="0.3">
      <c r="A1807" s="11" t="s">
        <v>849</v>
      </c>
      <c r="B1807" s="5" t="s">
        <v>805</v>
      </c>
      <c r="C1807" s="5" t="s">
        <v>323</v>
      </c>
      <c r="D1807" s="5" t="s">
        <v>850</v>
      </c>
      <c r="E1807" s="38" t="s">
        <v>0</v>
      </c>
      <c r="F1807" s="60">
        <v>139386828</v>
      </c>
    </row>
    <row r="1808" spans="1:7" ht="15.6" x14ac:dyDescent="0.3">
      <c r="A1808" s="12" t="s">
        <v>45</v>
      </c>
      <c r="B1808" s="5" t="s">
        <v>805</v>
      </c>
      <c r="C1808" s="5" t="s">
        <v>323</v>
      </c>
      <c r="D1808" s="5" t="s">
        <v>850</v>
      </c>
      <c r="E1808" s="38" t="s">
        <v>46</v>
      </c>
      <c r="F1808" s="60">
        <v>139386828</v>
      </c>
    </row>
    <row r="1809" spans="1:6" ht="15.6" x14ac:dyDescent="0.3">
      <c r="A1809" s="12" t="s">
        <v>73</v>
      </c>
      <c r="B1809" s="5" t="s">
        <v>805</v>
      </c>
      <c r="C1809" s="5" t="s">
        <v>323</v>
      </c>
      <c r="D1809" s="5" t="s">
        <v>850</v>
      </c>
      <c r="E1809" s="38" t="s">
        <v>74</v>
      </c>
      <c r="F1809" s="60">
        <v>139386828</v>
      </c>
    </row>
    <row r="1810" spans="1:6" ht="31.2" x14ac:dyDescent="0.3">
      <c r="A1810" s="11" t="s">
        <v>825</v>
      </c>
      <c r="B1810" s="5" t="s">
        <v>805</v>
      </c>
      <c r="C1810" s="5" t="s">
        <v>323</v>
      </c>
      <c r="D1810" s="5" t="s">
        <v>826</v>
      </c>
      <c r="E1810" s="38" t="s">
        <v>0</v>
      </c>
      <c r="F1810" s="60">
        <v>278296015</v>
      </c>
    </row>
    <row r="1811" spans="1:6" ht="31.2" x14ac:dyDescent="0.3">
      <c r="A1811" s="12" t="s">
        <v>25</v>
      </c>
      <c r="B1811" s="5" t="s">
        <v>805</v>
      </c>
      <c r="C1811" s="5" t="s">
        <v>323</v>
      </c>
      <c r="D1811" s="5" t="s">
        <v>826</v>
      </c>
      <c r="E1811" s="38" t="s">
        <v>26</v>
      </c>
      <c r="F1811" s="60">
        <v>2520000</v>
      </c>
    </row>
    <row r="1812" spans="1:6" ht="31.2" x14ac:dyDescent="0.3">
      <c r="A1812" s="12" t="s">
        <v>27</v>
      </c>
      <c r="B1812" s="5" t="s">
        <v>805</v>
      </c>
      <c r="C1812" s="5" t="s">
        <v>323</v>
      </c>
      <c r="D1812" s="5" t="s">
        <v>826</v>
      </c>
      <c r="E1812" s="38" t="s">
        <v>28</v>
      </c>
      <c r="F1812" s="60">
        <v>2520000</v>
      </c>
    </row>
    <row r="1813" spans="1:6" ht="15.6" x14ac:dyDescent="0.3">
      <c r="A1813" s="12" t="s">
        <v>51</v>
      </c>
      <c r="B1813" s="5" t="s">
        <v>805</v>
      </c>
      <c r="C1813" s="5" t="s">
        <v>323</v>
      </c>
      <c r="D1813" s="5" t="s">
        <v>826</v>
      </c>
      <c r="E1813" s="38" t="s">
        <v>52</v>
      </c>
      <c r="F1813" s="60">
        <v>155745350</v>
      </c>
    </row>
    <row r="1814" spans="1:6" ht="15.6" x14ac:dyDescent="0.3">
      <c r="A1814" s="12" t="s">
        <v>227</v>
      </c>
      <c r="B1814" s="5" t="s">
        <v>805</v>
      </c>
      <c r="C1814" s="5" t="s">
        <v>323</v>
      </c>
      <c r="D1814" s="5" t="s">
        <v>826</v>
      </c>
      <c r="E1814" s="38" t="s">
        <v>228</v>
      </c>
      <c r="F1814" s="60">
        <v>5787300</v>
      </c>
    </row>
    <row r="1815" spans="1:6" ht="31.2" x14ac:dyDescent="0.3">
      <c r="A1815" s="12" t="s">
        <v>326</v>
      </c>
      <c r="B1815" s="5" t="s">
        <v>805</v>
      </c>
      <c r="C1815" s="5" t="s">
        <v>323</v>
      </c>
      <c r="D1815" s="5" t="s">
        <v>826</v>
      </c>
      <c r="E1815" s="38" t="s">
        <v>327</v>
      </c>
      <c r="F1815" s="60">
        <v>149958050</v>
      </c>
    </row>
    <row r="1816" spans="1:6" ht="15.6" x14ac:dyDescent="0.3">
      <c r="A1816" s="12" t="s">
        <v>29</v>
      </c>
      <c r="B1816" s="5" t="s">
        <v>805</v>
      </c>
      <c r="C1816" s="5" t="s">
        <v>323</v>
      </c>
      <c r="D1816" s="5" t="s">
        <v>826</v>
      </c>
      <c r="E1816" s="38" t="s">
        <v>30</v>
      </c>
      <c r="F1816" s="60">
        <v>120030665</v>
      </c>
    </row>
    <row r="1817" spans="1:6" ht="46.8" x14ac:dyDescent="0.3">
      <c r="A1817" s="12" t="s">
        <v>179</v>
      </c>
      <c r="B1817" s="5" t="s">
        <v>805</v>
      </c>
      <c r="C1817" s="5" t="s">
        <v>323</v>
      </c>
      <c r="D1817" s="5" t="s">
        <v>826</v>
      </c>
      <c r="E1817" s="38" t="s">
        <v>180</v>
      </c>
      <c r="F1817" s="60">
        <v>120030665</v>
      </c>
    </row>
    <row r="1818" spans="1:6" ht="31.2" x14ac:dyDescent="0.3">
      <c r="A1818" s="11" t="s">
        <v>851</v>
      </c>
      <c r="B1818" s="5" t="s">
        <v>805</v>
      </c>
      <c r="C1818" s="5" t="s">
        <v>323</v>
      </c>
      <c r="D1818" s="5" t="s">
        <v>852</v>
      </c>
      <c r="E1818" s="38" t="s">
        <v>0</v>
      </c>
      <c r="F1818" s="60">
        <v>17000000</v>
      </c>
    </row>
    <row r="1819" spans="1:6" ht="15.6" x14ac:dyDescent="0.3">
      <c r="A1819" s="12" t="s">
        <v>51</v>
      </c>
      <c r="B1819" s="5" t="s">
        <v>805</v>
      </c>
      <c r="C1819" s="5" t="s">
        <v>323</v>
      </c>
      <c r="D1819" s="5" t="s">
        <v>852</v>
      </c>
      <c r="E1819" s="38" t="s">
        <v>52</v>
      </c>
      <c r="F1819" s="60">
        <v>12000000</v>
      </c>
    </row>
    <row r="1820" spans="1:6" ht="31.2" x14ac:dyDescent="0.3">
      <c r="A1820" s="12" t="s">
        <v>326</v>
      </c>
      <c r="B1820" s="5" t="s">
        <v>805</v>
      </c>
      <c r="C1820" s="5" t="s">
        <v>323</v>
      </c>
      <c r="D1820" s="5" t="s">
        <v>852</v>
      </c>
      <c r="E1820" s="38" t="s">
        <v>327</v>
      </c>
      <c r="F1820" s="60">
        <v>12000000</v>
      </c>
    </row>
    <row r="1821" spans="1:6" ht="15.6" x14ac:dyDescent="0.3">
      <c r="A1821" s="12" t="s">
        <v>45</v>
      </c>
      <c r="B1821" s="5" t="s">
        <v>805</v>
      </c>
      <c r="C1821" s="5" t="s">
        <v>323</v>
      </c>
      <c r="D1821" s="5" t="s">
        <v>852</v>
      </c>
      <c r="E1821" s="38" t="s">
        <v>46</v>
      </c>
      <c r="F1821" s="60">
        <v>5000000</v>
      </c>
    </row>
    <row r="1822" spans="1:6" ht="15.6" x14ac:dyDescent="0.3">
      <c r="A1822" s="12" t="s">
        <v>47</v>
      </c>
      <c r="B1822" s="5" t="s">
        <v>805</v>
      </c>
      <c r="C1822" s="5" t="s">
        <v>323</v>
      </c>
      <c r="D1822" s="5" t="s">
        <v>852</v>
      </c>
      <c r="E1822" s="38" t="s">
        <v>48</v>
      </c>
      <c r="F1822" s="60">
        <v>5000000</v>
      </c>
    </row>
    <row r="1823" spans="1:6" ht="31.2" x14ac:dyDescent="0.3">
      <c r="A1823" s="11" t="s">
        <v>853</v>
      </c>
      <c r="B1823" s="5" t="s">
        <v>805</v>
      </c>
      <c r="C1823" s="5" t="s">
        <v>323</v>
      </c>
      <c r="D1823" s="5" t="s">
        <v>854</v>
      </c>
      <c r="E1823" s="38" t="s">
        <v>0</v>
      </c>
      <c r="F1823" s="60">
        <v>5939026</v>
      </c>
    </row>
    <row r="1824" spans="1:6" ht="31.2" x14ac:dyDescent="0.3">
      <c r="A1824" s="12" t="s">
        <v>25</v>
      </c>
      <c r="B1824" s="5" t="s">
        <v>805</v>
      </c>
      <c r="C1824" s="5" t="s">
        <v>323</v>
      </c>
      <c r="D1824" s="5" t="s">
        <v>854</v>
      </c>
      <c r="E1824" s="38" t="s">
        <v>26</v>
      </c>
      <c r="F1824" s="60">
        <v>3239026</v>
      </c>
    </row>
    <row r="1825" spans="1:6" ht="31.2" x14ac:dyDescent="0.3">
      <c r="A1825" s="12" t="s">
        <v>27</v>
      </c>
      <c r="B1825" s="5" t="s">
        <v>805</v>
      </c>
      <c r="C1825" s="5" t="s">
        <v>323</v>
      </c>
      <c r="D1825" s="5" t="s">
        <v>854</v>
      </c>
      <c r="E1825" s="38" t="s">
        <v>28</v>
      </c>
      <c r="F1825" s="60">
        <v>3239026</v>
      </c>
    </row>
    <row r="1826" spans="1:6" ht="15.6" x14ac:dyDescent="0.3">
      <c r="A1826" s="12" t="s">
        <v>29</v>
      </c>
      <c r="B1826" s="5" t="s">
        <v>805</v>
      </c>
      <c r="C1826" s="5" t="s">
        <v>323</v>
      </c>
      <c r="D1826" s="5" t="s">
        <v>854</v>
      </c>
      <c r="E1826" s="38" t="s">
        <v>30</v>
      </c>
      <c r="F1826" s="60">
        <v>2700000</v>
      </c>
    </row>
    <row r="1827" spans="1:6" ht="15.6" x14ac:dyDescent="0.3">
      <c r="A1827" s="12" t="s">
        <v>465</v>
      </c>
      <c r="B1827" s="5" t="s">
        <v>805</v>
      </c>
      <c r="C1827" s="5" t="s">
        <v>323</v>
      </c>
      <c r="D1827" s="5" t="s">
        <v>854</v>
      </c>
      <c r="E1827" s="38" t="s">
        <v>466</v>
      </c>
      <c r="F1827" s="60">
        <v>2700000</v>
      </c>
    </row>
    <row r="1828" spans="1:6" ht="31.2" x14ac:dyDescent="0.3">
      <c r="A1828" s="73" t="s">
        <v>1325</v>
      </c>
      <c r="B1828" s="64" t="s">
        <v>805</v>
      </c>
      <c r="C1828" s="64" t="s">
        <v>323</v>
      </c>
      <c r="D1828" s="64" t="s">
        <v>1326</v>
      </c>
      <c r="E1828" s="64"/>
      <c r="F1828" s="60">
        <v>20000</v>
      </c>
    </row>
    <row r="1829" spans="1:6" ht="15.6" x14ac:dyDescent="0.3">
      <c r="A1829" s="73" t="s">
        <v>51</v>
      </c>
      <c r="B1829" s="64" t="s">
        <v>805</v>
      </c>
      <c r="C1829" s="64" t="s">
        <v>323</v>
      </c>
      <c r="D1829" s="64" t="s">
        <v>1326</v>
      </c>
      <c r="E1829" s="64" t="s">
        <v>52</v>
      </c>
      <c r="F1829" s="60">
        <v>20000</v>
      </c>
    </row>
    <row r="1830" spans="1:6" ht="31.2" x14ac:dyDescent="0.3">
      <c r="A1830" s="73" t="s">
        <v>326</v>
      </c>
      <c r="B1830" s="64" t="s">
        <v>805</v>
      </c>
      <c r="C1830" s="64" t="s">
        <v>323</v>
      </c>
      <c r="D1830" s="64" t="s">
        <v>1326</v>
      </c>
      <c r="E1830" s="64" t="s">
        <v>327</v>
      </c>
      <c r="F1830" s="60">
        <v>20000</v>
      </c>
    </row>
    <row r="1831" spans="1:6" ht="93.6" x14ac:dyDescent="0.3">
      <c r="A1831" s="11" t="s">
        <v>855</v>
      </c>
      <c r="B1831" s="5" t="s">
        <v>805</v>
      </c>
      <c r="C1831" s="5" t="s">
        <v>323</v>
      </c>
      <c r="D1831" s="5" t="s">
        <v>856</v>
      </c>
      <c r="E1831" s="38" t="s">
        <v>0</v>
      </c>
      <c r="F1831" s="60">
        <v>236724000</v>
      </c>
    </row>
    <row r="1832" spans="1:6" ht="15.6" x14ac:dyDescent="0.3">
      <c r="A1832" s="12" t="s">
        <v>51</v>
      </c>
      <c r="B1832" s="5" t="s">
        <v>805</v>
      </c>
      <c r="C1832" s="5" t="s">
        <v>323</v>
      </c>
      <c r="D1832" s="5" t="s">
        <v>856</v>
      </c>
      <c r="E1832" s="38" t="s">
        <v>52</v>
      </c>
      <c r="F1832" s="60">
        <v>236724000</v>
      </c>
    </row>
    <row r="1833" spans="1:6" ht="31.2" x14ac:dyDescent="0.3">
      <c r="A1833" s="12" t="s">
        <v>326</v>
      </c>
      <c r="B1833" s="5" t="s">
        <v>805</v>
      </c>
      <c r="C1833" s="5" t="s">
        <v>323</v>
      </c>
      <c r="D1833" s="5" t="s">
        <v>856</v>
      </c>
      <c r="E1833" s="38" t="s">
        <v>327</v>
      </c>
      <c r="F1833" s="60">
        <v>236724000</v>
      </c>
    </row>
    <row r="1834" spans="1:6" ht="62.4" x14ac:dyDescent="0.3">
      <c r="A1834" s="11" t="s">
        <v>857</v>
      </c>
      <c r="B1834" s="5" t="s">
        <v>805</v>
      </c>
      <c r="C1834" s="5" t="s">
        <v>323</v>
      </c>
      <c r="D1834" s="5" t="s">
        <v>858</v>
      </c>
      <c r="E1834" s="38" t="s">
        <v>0</v>
      </c>
      <c r="F1834" s="60">
        <v>42191600</v>
      </c>
    </row>
    <row r="1835" spans="1:6" ht="15.6" x14ac:dyDescent="0.3">
      <c r="A1835" s="12" t="s">
        <v>51</v>
      </c>
      <c r="B1835" s="5" t="s">
        <v>805</v>
      </c>
      <c r="C1835" s="5" t="s">
        <v>323</v>
      </c>
      <c r="D1835" s="5" t="s">
        <v>858</v>
      </c>
      <c r="E1835" s="38" t="s">
        <v>52</v>
      </c>
      <c r="F1835" s="60">
        <v>42191600</v>
      </c>
    </row>
    <row r="1836" spans="1:6" ht="31.2" x14ac:dyDescent="0.3">
      <c r="A1836" s="12" t="s">
        <v>326</v>
      </c>
      <c r="B1836" s="5" t="s">
        <v>805</v>
      </c>
      <c r="C1836" s="5" t="s">
        <v>323</v>
      </c>
      <c r="D1836" s="5" t="s">
        <v>858</v>
      </c>
      <c r="E1836" s="38" t="s">
        <v>327</v>
      </c>
      <c r="F1836" s="60">
        <v>42191600</v>
      </c>
    </row>
    <row r="1837" spans="1:6" ht="31.2" x14ac:dyDescent="0.3">
      <c r="A1837" s="73" t="s">
        <v>1323</v>
      </c>
      <c r="B1837" s="64" t="s">
        <v>805</v>
      </c>
      <c r="C1837" s="64" t="s">
        <v>323</v>
      </c>
      <c r="D1837" s="64" t="s">
        <v>1324</v>
      </c>
      <c r="E1837" s="64"/>
      <c r="F1837" s="60">
        <v>121360</v>
      </c>
    </row>
    <row r="1838" spans="1:6" ht="15.6" x14ac:dyDescent="0.3">
      <c r="A1838" s="73" t="s">
        <v>51</v>
      </c>
      <c r="B1838" s="64" t="s">
        <v>805</v>
      </c>
      <c r="C1838" s="64" t="s">
        <v>323</v>
      </c>
      <c r="D1838" s="64" t="s">
        <v>1324</v>
      </c>
      <c r="E1838" s="64" t="s">
        <v>52</v>
      </c>
      <c r="F1838" s="60">
        <v>121360</v>
      </c>
    </row>
    <row r="1839" spans="1:6" ht="31.2" x14ac:dyDescent="0.3">
      <c r="A1839" s="73" t="s">
        <v>326</v>
      </c>
      <c r="B1839" s="64" t="s">
        <v>805</v>
      </c>
      <c r="C1839" s="64" t="s">
        <v>323</v>
      </c>
      <c r="D1839" s="64" t="s">
        <v>1324</v>
      </c>
      <c r="E1839" s="64" t="s">
        <v>327</v>
      </c>
      <c r="F1839" s="60">
        <v>121360</v>
      </c>
    </row>
    <row r="1840" spans="1:6" ht="62.4" x14ac:dyDescent="0.3">
      <c r="A1840" s="73" t="s">
        <v>1329</v>
      </c>
      <c r="B1840" s="64" t="s">
        <v>805</v>
      </c>
      <c r="C1840" s="64" t="s">
        <v>323</v>
      </c>
      <c r="D1840" s="64" t="s">
        <v>1330</v>
      </c>
      <c r="E1840" s="64"/>
      <c r="F1840" s="60">
        <v>487100</v>
      </c>
    </row>
    <row r="1841" spans="1:6" ht="15.6" x14ac:dyDescent="0.3">
      <c r="A1841" s="73" t="s">
        <v>51</v>
      </c>
      <c r="B1841" s="64" t="s">
        <v>805</v>
      </c>
      <c r="C1841" s="64" t="s">
        <v>323</v>
      </c>
      <c r="D1841" s="64" t="s">
        <v>1330</v>
      </c>
      <c r="E1841" s="64" t="s">
        <v>52</v>
      </c>
      <c r="F1841" s="60">
        <v>487100</v>
      </c>
    </row>
    <row r="1842" spans="1:6" ht="31.2" x14ac:dyDescent="0.3">
      <c r="A1842" s="73" t="s">
        <v>326</v>
      </c>
      <c r="B1842" s="64" t="s">
        <v>805</v>
      </c>
      <c r="C1842" s="64" t="s">
        <v>323</v>
      </c>
      <c r="D1842" s="64" t="s">
        <v>1330</v>
      </c>
      <c r="E1842" s="64" t="s">
        <v>327</v>
      </c>
      <c r="F1842" s="60">
        <v>487100</v>
      </c>
    </row>
    <row r="1843" spans="1:6" ht="46.8" x14ac:dyDescent="0.3">
      <c r="A1843" s="76" t="s">
        <v>1339</v>
      </c>
      <c r="B1843" s="5" t="s">
        <v>805</v>
      </c>
      <c r="C1843" s="5" t="s">
        <v>323</v>
      </c>
      <c r="D1843" s="5" t="s">
        <v>859</v>
      </c>
      <c r="E1843" s="38" t="s">
        <v>0</v>
      </c>
      <c r="F1843" s="60">
        <v>69817000</v>
      </c>
    </row>
    <row r="1844" spans="1:6" ht="15.6" x14ac:dyDescent="0.3">
      <c r="A1844" s="12" t="s">
        <v>45</v>
      </c>
      <c r="B1844" s="5" t="s">
        <v>805</v>
      </c>
      <c r="C1844" s="5" t="s">
        <v>323</v>
      </c>
      <c r="D1844" s="5" t="s">
        <v>859</v>
      </c>
      <c r="E1844" s="38" t="s">
        <v>46</v>
      </c>
      <c r="F1844" s="60">
        <v>69817000</v>
      </c>
    </row>
    <row r="1845" spans="1:6" ht="15.6" x14ac:dyDescent="0.3">
      <c r="A1845" s="12" t="s">
        <v>73</v>
      </c>
      <c r="B1845" s="5" t="s">
        <v>805</v>
      </c>
      <c r="C1845" s="5" t="s">
        <v>323</v>
      </c>
      <c r="D1845" s="5" t="s">
        <v>859</v>
      </c>
      <c r="E1845" s="38" t="s">
        <v>74</v>
      </c>
      <c r="F1845" s="60">
        <v>69817000</v>
      </c>
    </row>
    <row r="1846" spans="1:6" ht="78" x14ac:dyDescent="0.3">
      <c r="A1846" s="11" t="s">
        <v>860</v>
      </c>
      <c r="B1846" s="5" t="s">
        <v>805</v>
      </c>
      <c r="C1846" s="5" t="s">
        <v>323</v>
      </c>
      <c r="D1846" s="5" t="s">
        <v>861</v>
      </c>
      <c r="E1846" s="38" t="s">
        <v>0</v>
      </c>
      <c r="F1846" s="60">
        <v>78000</v>
      </c>
    </row>
    <row r="1847" spans="1:6" ht="15.6" x14ac:dyDescent="0.3">
      <c r="A1847" s="12" t="s">
        <v>51</v>
      </c>
      <c r="B1847" s="5" t="s">
        <v>805</v>
      </c>
      <c r="C1847" s="5" t="s">
        <v>323</v>
      </c>
      <c r="D1847" s="5" t="s">
        <v>861</v>
      </c>
      <c r="E1847" s="38" t="s">
        <v>52</v>
      </c>
      <c r="F1847" s="60">
        <v>78000</v>
      </c>
    </row>
    <row r="1848" spans="1:6" ht="15.6" x14ac:dyDescent="0.3">
      <c r="A1848" s="12" t="s">
        <v>227</v>
      </c>
      <c r="B1848" s="5" t="s">
        <v>805</v>
      </c>
      <c r="C1848" s="5" t="s">
        <v>323</v>
      </c>
      <c r="D1848" s="5" t="s">
        <v>861</v>
      </c>
      <c r="E1848" s="38" t="s">
        <v>228</v>
      </c>
      <c r="F1848" s="60">
        <v>78000</v>
      </c>
    </row>
    <row r="1849" spans="1:6" ht="31.2" x14ac:dyDescent="0.3">
      <c r="A1849" s="11" t="s">
        <v>862</v>
      </c>
      <c r="B1849" s="5" t="s">
        <v>805</v>
      </c>
      <c r="C1849" s="5" t="s">
        <v>323</v>
      </c>
      <c r="D1849" s="5" t="s">
        <v>863</v>
      </c>
      <c r="E1849" s="38" t="s">
        <v>0</v>
      </c>
      <c r="F1849" s="60">
        <v>895067720</v>
      </c>
    </row>
    <row r="1850" spans="1:6" ht="15.6" x14ac:dyDescent="0.3">
      <c r="A1850" s="12" t="s">
        <v>45</v>
      </c>
      <c r="B1850" s="5" t="s">
        <v>805</v>
      </c>
      <c r="C1850" s="5" t="s">
        <v>323</v>
      </c>
      <c r="D1850" s="5" t="s">
        <v>863</v>
      </c>
      <c r="E1850" s="38" t="s">
        <v>46</v>
      </c>
      <c r="F1850" s="60">
        <v>895067720</v>
      </c>
    </row>
    <row r="1851" spans="1:6" ht="15.6" x14ac:dyDescent="0.3">
      <c r="A1851" s="12" t="s">
        <v>73</v>
      </c>
      <c r="B1851" s="5" t="s">
        <v>805</v>
      </c>
      <c r="C1851" s="5" t="s">
        <v>323</v>
      </c>
      <c r="D1851" s="5" t="s">
        <v>863</v>
      </c>
      <c r="E1851" s="38" t="s">
        <v>74</v>
      </c>
      <c r="F1851" s="60">
        <v>895067720</v>
      </c>
    </row>
    <row r="1852" spans="1:6" ht="93.6" x14ac:dyDescent="0.3">
      <c r="A1852" s="11" t="s">
        <v>864</v>
      </c>
      <c r="B1852" s="5" t="s">
        <v>805</v>
      </c>
      <c r="C1852" s="5" t="s">
        <v>323</v>
      </c>
      <c r="D1852" s="5" t="s">
        <v>865</v>
      </c>
      <c r="E1852" s="38" t="s">
        <v>0</v>
      </c>
      <c r="F1852" s="60">
        <v>417800</v>
      </c>
    </row>
    <row r="1853" spans="1:6" ht="15.6" x14ac:dyDescent="0.3">
      <c r="A1853" s="12" t="s">
        <v>51</v>
      </c>
      <c r="B1853" s="5" t="s">
        <v>805</v>
      </c>
      <c r="C1853" s="5" t="s">
        <v>323</v>
      </c>
      <c r="D1853" s="5" t="s">
        <v>865</v>
      </c>
      <c r="E1853" s="38" t="s">
        <v>52</v>
      </c>
      <c r="F1853" s="60">
        <v>417800</v>
      </c>
    </row>
    <row r="1854" spans="1:6" ht="15.6" x14ac:dyDescent="0.3">
      <c r="A1854" s="12" t="s">
        <v>227</v>
      </c>
      <c r="B1854" s="5" t="s">
        <v>805</v>
      </c>
      <c r="C1854" s="5" t="s">
        <v>323</v>
      </c>
      <c r="D1854" s="5" t="s">
        <v>865</v>
      </c>
      <c r="E1854" s="38" t="s">
        <v>228</v>
      </c>
      <c r="F1854" s="60">
        <v>417800</v>
      </c>
    </row>
    <row r="1855" spans="1:6" ht="31.2" x14ac:dyDescent="0.3">
      <c r="A1855" s="12" t="s">
        <v>866</v>
      </c>
      <c r="B1855" s="5" t="s">
        <v>805</v>
      </c>
      <c r="C1855" s="5" t="s">
        <v>323</v>
      </c>
      <c r="D1855" s="5" t="s">
        <v>867</v>
      </c>
      <c r="E1855" s="38" t="s">
        <v>0</v>
      </c>
      <c r="F1855" s="60">
        <v>5000000</v>
      </c>
    </row>
    <row r="1856" spans="1:6" ht="46.8" x14ac:dyDescent="0.3">
      <c r="A1856" s="11" t="s">
        <v>868</v>
      </c>
      <c r="B1856" s="5" t="s">
        <v>805</v>
      </c>
      <c r="C1856" s="5" t="s">
        <v>323</v>
      </c>
      <c r="D1856" s="5" t="s">
        <v>869</v>
      </c>
      <c r="E1856" s="38" t="s">
        <v>0</v>
      </c>
      <c r="F1856" s="60">
        <v>5000000</v>
      </c>
    </row>
    <row r="1857" spans="1:7" ht="31.2" x14ac:dyDescent="0.3">
      <c r="A1857" s="12" t="s">
        <v>175</v>
      </c>
      <c r="B1857" s="5" t="s">
        <v>805</v>
      </c>
      <c r="C1857" s="5" t="s">
        <v>323</v>
      </c>
      <c r="D1857" s="5" t="s">
        <v>869</v>
      </c>
      <c r="E1857" s="38" t="s">
        <v>176</v>
      </c>
      <c r="F1857" s="60">
        <v>5000000</v>
      </c>
    </row>
    <row r="1858" spans="1:7" ht="31.2" x14ac:dyDescent="0.3">
      <c r="A1858" s="12" t="s">
        <v>209</v>
      </c>
      <c r="B1858" s="5" t="s">
        <v>805</v>
      </c>
      <c r="C1858" s="5" t="s">
        <v>323</v>
      </c>
      <c r="D1858" s="5" t="s">
        <v>869</v>
      </c>
      <c r="E1858" s="38" t="s">
        <v>210</v>
      </c>
      <c r="F1858" s="60">
        <v>5000000</v>
      </c>
    </row>
    <row r="1859" spans="1:7" ht="31.2" x14ac:dyDescent="0.3">
      <c r="A1859" s="12" t="s">
        <v>472</v>
      </c>
      <c r="B1859" s="5" t="s">
        <v>805</v>
      </c>
      <c r="C1859" s="5" t="s">
        <v>323</v>
      </c>
      <c r="D1859" s="5" t="s">
        <v>473</v>
      </c>
      <c r="E1859" s="38" t="s">
        <v>0</v>
      </c>
      <c r="F1859" s="60">
        <v>20260000</v>
      </c>
      <c r="G1859" s="86"/>
    </row>
    <row r="1860" spans="1:7" ht="46.8" x14ac:dyDescent="0.3">
      <c r="A1860" s="11" t="s">
        <v>543</v>
      </c>
      <c r="B1860" s="5" t="s">
        <v>805</v>
      </c>
      <c r="C1860" s="5" t="s">
        <v>323</v>
      </c>
      <c r="D1860" s="5" t="s">
        <v>544</v>
      </c>
      <c r="E1860" s="38" t="s">
        <v>0</v>
      </c>
      <c r="F1860" s="60">
        <v>8600000</v>
      </c>
    </row>
    <row r="1861" spans="1:7" ht="31.2" x14ac:dyDescent="0.3">
      <c r="A1861" s="12" t="s">
        <v>25</v>
      </c>
      <c r="B1861" s="5" t="s">
        <v>805</v>
      </c>
      <c r="C1861" s="5" t="s">
        <v>323</v>
      </c>
      <c r="D1861" s="5" t="s">
        <v>544</v>
      </c>
      <c r="E1861" s="38" t="s">
        <v>26</v>
      </c>
      <c r="F1861" s="60">
        <v>2400000</v>
      </c>
    </row>
    <row r="1862" spans="1:7" ht="31.2" x14ac:dyDescent="0.3">
      <c r="A1862" s="12" t="s">
        <v>27</v>
      </c>
      <c r="B1862" s="5" t="s">
        <v>805</v>
      </c>
      <c r="C1862" s="5" t="s">
        <v>323</v>
      </c>
      <c r="D1862" s="5" t="s">
        <v>544</v>
      </c>
      <c r="E1862" s="38" t="s">
        <v>28</v>
      </c>
      <c r="F1862" s="60">
        <v>2400000</v>
      </c>
    </row>
    <row r="1863" spans="1:7" ht="15.6" x14ac:dyDescent="0.3">
      <c r="A1863" s="12" t="s">
        <v>45</v>
      </c>
      <c r="B1863" s="5" t="s">
        <v>805</v>
      </c>
      <c r="C1863" s="5" t="s">
        <v>323</v>
      </c>
      <c r="D1863" s="5" t="s">
        <v>544</v>
      </c>
      <c r="E1863" s="38" t="s">
        <v>46</v>
      </c>
      <c r="F1863" s="60">
        <v>6200000</v>
      </c>
    </row>
    <row r="1864" spans="1:7" ht="15.6" x14ac:dyDescent="0.3">
      <c r="A1864" s="12" t="s">
        <v>47</v>
      </c>
      <c r="B1864" s="5" t="s">
        <v>805</v>
      </c>
      <c r="C1864" s="5" t="s">
        <v>323</v>
      </c>
      <c r="D1864" s="5" t="s">
        <v>544</v>
      </c>
      <c r="E1864" s="38" t="s">
        <v>48</v>
      </c>
      <c r="F1864" s="60">
        <v>6200000</v>
      </c>
    </row>
    <row r="1865" spans="1:7" ht="31.2" x14ac:dyDescent="0.3">
      <c r="A1865" s="11" t="s">
        <v>474</v>
      </c>
      <c r="B1865" s="5" t="s">
        <v>805</v>
      </c>
      <c r="C1865" s="5" t="s">
        <v>323</v>
      </c>
      <c r="D1865" s="5" t="s">
        <v>475</v>
      </c>
      <c r="E1865" s="38" t="s">
        <v>0</v>
      </c>
      <c r="F1865" s="60">
        <v>450000</v>
      </c>
    </row>
    <row r="1866" spans="1:7" ht="15.6" x14ac:dyDescent="0.3">
      <c r="A1866" s="12" t="s">
        <v>45</v>
      </c>
      <c r="B1866" s="5" t="s">
        <v>805</v>
      </c>
      <c r="C1866" s="5" t="s">
        <v>323</v>
      </c>
      <c r="D1866" s="5" t="s">
        <v>475</v>
      </c>
      <c r="E1866" s="38" t="s">
        <v>46</v>
      </c>
      <c r="F1866" s="60">
        <v>450000</v>
      </c>
    </row>
    <row r="1867" spans="1:7" ht="15.6" x14ac:dyDescent="0.3">
      <c r="A1867" s="12" t="s">
        <v>113</v>
      </c>
      <c r="B1867" s="5" t="s">
        <v>805</v>
      </c>
      <c r="C1867" s="5" t="s">
        <v>323</v>
      </c>
      <c r="D1867" s="5" t="s">
        <v>475</v>
      </c>
      <c r="E1867" s="38" t="s">
        <v>114</v>
      </c>
      <c r="F1867" s="60">
        <v>450000</v>
      </c>
    </row>
    <row r="1868" spans="1:7" ht="62.4" x14ac:dyDescent="0.3">
      <c r="A1868" s="11" t="s">
        <v>657</v>
      </c>
      <c r="B1868" s="5" t="s">
        <v>805</v>
      </c>
      <c r="C1868" s="5" t="s">
        <v>323</v>
      </c>
      <c r="D1868" s="5" t="s">
        <v>658</v>
      </c>
      <c r="E1868" s="38" t="s">
        <v>0</v>
      </c>
      <c r="F1868" s="60">
        <v>2110000</v>
      </c>
    </row>
    <row r="1869" spans="1:7" ht="62.4" x14ac:dyDescent="0.3">
      <c r="A1869" s="12" t="s">
        <v>21</v>
      </c>
      <c r="B1869" s="5" t="s">
        <v>805</v>
      </c>
      <c r="C1869" s="5" t="s">
        <v>323</v>
      </c>
      <c r="D1869" s="5" t="s">
        <v>658</v>
      </c>
      <c r="E1869" s="38" t="s">
        <v>22</v>
      </c>
      <c r="F1869" s="60">
        <v>20000</v>
      </c>
    </row>
    <row r="1870" spans="1:7" ht="31.2" x14ac:dyDescent="0.3">
      <c r="A1870" s="12" t="s">
        <v>23</v>
      </c>
      <c r="B1870" s="5" t="s">
        <v>805</v>
      </c>
      <c r="C1870" s="5" t="s">
        <v>323</v>
      </c>
      <c r="D1870" s="5" t="s">
        <v>658</v>
      </c>
      <c r="E1870" s="38" t="s">
        <v>24</v>
      </c>
      <c r="F1870" s="60">
        <v>20000</v>
      </c>
    </row>
    <row r="1871" spans="1:7" ht="31.2" x14ac:dyDescent="0.3">
      <c r="A1871" s="12" t="s">
        <v>25</v>
      </c>
      <c r="B1871" s="5" t="s">
        <v>805</v>
      </c>
      <c r="C1871" s="5" t="s">
        <v>323</v>
      </c>
      <c r="D1871" s="5" t="s">
        <v>658</v>
      </c>
      <c r="E1871" s="38" t="s">
        <v>26</v>
      </c>
      <c r="F1871" s="60">
        <v>2090000</v>
      </c>
    </row>
    <row r="1872" spans="1:7" ht="31.2" x14ac:dyDescent="0.3">
      <c r="A1872" s="12" t="s">
        <v>27</v>
      </c>
      <c r="B1872" s="5" t="s">
        <v>805</v>
      </c>
      <c r="C1872" s="5" t="s">
        <v>323</v>
      </c>
      <c r="D1872" s="5" t="s">
        <v>658</v>
      </c>
      <c r="E1872" s="38" t="s">
        <v>28</v>
      </c>
      <c r="F1872" s="60">
        <v>2090000</v>
      </c>
    </row>
    <row r="1873" spans="1:7" ht="31.2" x14ac:dyDescent="0.3">
      <c r="A1873" s="73" t="s">
        <v>1242</v>
      </c>
      <c r="B1873" s="64" t="s">
        <v>805</v>
      </c>
      <c r="C1873" s="64" t="s">
        <v>323</v>
      </c>
      <c r="D1873" s="64" t="s">
        <v>1243</v>
      </c>
      <c r="E1873" s="64"/>
      <c r="F1873" s="60">
        <v>9100000</v>
      </c>
    </row>
    <row r="1874" spans="1:7" ht="31.2" x14ac:dyDescent="0.3">
      <c r="A1874" s="73" t="s">
        <v>25</v>
      </c>
      <c r="B1874" s="64" t="s">
        <v>805</v>
      </c>
      <c r="C1874" s="64" t="s">
        <v>323</v>
      </c>
      <c r="D1874" s="64" t="s">
        <v>1243</v>
      </c>
      <c r="E1874" s="64" t="s">
        <v>26</v>
      </c>
      <c r="F1874" s="60">
        <v>2900000</v>
      </c>
    </row>
    <row r="1875" spans="1:7" ht="31.2" x14ac:dyDescent="0.3">
      <c r="A1875" s="73" t="s">
        <v>27</v>
      </c>
      <c r="B1875" s="64" t="s">
        <v>805</v>
      </c>
      <c r="C1875" s="64" t="s">
        <v>323</v>
      </c>
      <c r="D1875" s="64" t="s">
        <v>1243</v>
      </c>
      <c r="E1875" s="64" t="s">
        <v>28</v>
      </c>
      <c r="F1875" s="60">
        <v>2900000</v>
      </c>
    </row>
    <row r="1876" spans="1:7" ht="15.6" x14ac:dyDescent="0.3">
      <c r="A1876" s="73" t="s">
        <v>45</v>
      </c>
      <c r="B1876" s="64" t="s">
        <v>805</v>
      </c>
      <c r="C1876" s="64" t="s">
        <v>323</v>
      </c>
      <c r="D1876" s="64" t="s">
        <v>1243</v>
      </c>
      <c r="E1876" s="64" t="s">
        <v>46</v>
      </c>
      <c r="F1876" s="60">
        <v>6200000</v>
      </c>
    </row>
    <row r="1877" spans="1:7" ht="15.6" x14ac:dyDescent="0.3">
      <c r="A1877" s="73" t="s">
        <v>47</v>
      </c>
      <c r="B1877" s="64" t="s">
        <v>805</v>
      </c>
      <c r="C1877" s="64" t="s">
        <v>323</v>
      </c>
      <c r="D1877" s="64" t="s">
        <v>1243</v>
      </c>
      <c r="E1877" s="64" t="s">
        <v>48</v>
      </c>
      <c r="F1877" s="60">
        <v>6200000</v>
      </c>
    </row>
    <row r="1878" spans="1:7" ht="39" customHeight="1" x14ac:dyDescent="0.3">
      <c r="A1878" s="12" t="s">
        <v>806</v>
      </c>
      <c r="B1878" s="5" t="s">
        <v>805</v>
      </c>
      <c r="C1878" s="5" t="s">
        <v>323</v>
      </c>
      <c r="D1878" s="5" t="s">
        <v>807</v>
      </c>
      <c r="E1878" s="38" t="s">
        <v>0</v>
      </c>
      <c r="F1878" s="60">
        <v>1495702985</v>
      </c>
      <c r="G1878" s="86"/>
    </row>
    <row r="1879" spans="1:7" ht="59.4" customHeight="1" x14ac:dyDescent="0.3">
      <c r="A1879" s="12" t="s">
        <v>870</v>
      </c>
      <c r="B1879" s="5" t="s">
        <v>805</v>
      </c>
      <c r="C1879" s="5" t="s">
        <v>323</v>
      </c>
      <c r="D1879" s="5" t="s">
        <v>871</v>
      </c>
      <c r="E1879" s="38" t="s">
        <v>0</v>
      </c>
      <c r="F1879" s="60">
        <v>1482722285</v>
      </c>
    </row>
    <row r="1880" spans="1:7" ht="31.2" x14ac:dyDescent="0.3">
      <c r="A1880" s="11" t="s">
        <v>872</v>
      </c>
      <c r="B1880" s="5" t="s">
        <v>805</v>
      </c>
      <c r="C1880" s="5" t="s">
        <v>323</v>
      </c>
      <c r="D1880" s="5" t="s">
        <v>873</v>
      </c>
      <c r="E1880" s="38" t="s">
        <v>0</v>
      </c>
      <c r="F1880" s="59">
        <v>1078484685</v>
      </c>
    </row>
    <row r="1881" spans="1:7" ht="15.6" x14ac:dyDescent="0.3">
      <c r="A1881" s="12" t="s">
        <v>51</v>
      </c>
      <c r="B1881" s="5" t="s">
        <v>805</v>
      </c>
      <c r="C1881" s="5" t="s">
        <v>323</v>
      </c>
      <c r="D1881" s="5" t="s">
        <v>873</v>
      </c>
      <c r="E1881" s="38" t="s">
        <v>52</v>
      </c>
      <c r="F1881" s="60">
        <v>1855800</v>
      </c>
    </row>
    <row r="1882" spans="1:7" ht="15.6" x14ac:dyDescent="0.3">
      <c r="A1882" s="12" t="s">
        <v>227</v>
      </c>
      <c r="B1882" s="5" t="s">
        <v>805</v>
      </c>
      <c r="C1882" s="5" t="s">
        <v>323</v>
      </c>
      <c r="D1882" s="5" t="s">
        <v>873</v>
      </c>
      <c r="E1882" s="38" t="s">
        <v>228</v>
      </c>
      <c r="F1882" s="60">
        <v>1855800</v>
      </c>
    </row>
    <row r="1883" spans="1:7" ht="15.6" x14ac:dyDescent="0.3">
      <c r="A1883" s="12" t="s">
        <v>45</v>
      </c>
      <c r="B1883" s="5" t="s">
        <v>805</v>
      </c>
      <c r="C1883" s="5" t="s">
        <v>323</v>
      </c>
      <c r="D1883" s="5" t="s">
        <v>873</v>
      </c>
      <c r="E1883" s="38" t="s">
        <v>46</v>
      </c>
      <c r="F1883" s="60">
        <v>1076558885</v>
      </c>
    </row>
    <row r="1884" spans="1:7" ht="15.6" x14ac:dyDescent="0.3">
      <c r="A1884" s="12" t="s">
        <v>73</v>
      </c>
      <c r="B1884" s="5" t="s">
        <v>805</v>
      </c>
      <c r="C1884" s="5" t="s">
        <v>323</v>
      </c>
      <c r="D1884" s="5" t="s">
        <v>873</v>
      </c>
      <c r="E1884" s="38" t="s">
        <v>74</v>
      </c>
      <c r="F1884" s="60">
        <v>1076558885</v>
      </c>
    </row>
    <row r="1885" spans="1:7" ht="31.2" x14ac:dyDescent="0.3">
      <c r="A1885" s="12" t="s">
        <v>175</v>
      </c>
      <c r="B1885" s="5" t="s">
        <v>805</v>
      </c>
      <c r="C1885" s="5" t="s">
        <v>323</v>
      </c>
      <c r="D1885" s="5" t="s">
        <v>873</v>
      </c>
      <c r="E1885" s="38" t="s">
        <v>176</v>
      </c>
      <c r="F1885" s="60">
        <v>70000</v>
      </c>
    </row>
    <row r="1886" spans="1:7" ht="15.6" x14ac:dyDescent="0.3">
      <c r="A1886" s="12" t="s">
        <v>177</v>
      </c>
      <c r="B1886" s="5" t="s">
        <v>805</v>
      </c>
      <c r="C1886" s="5" t="s">
        <v>323</v>
      </c>
      <c r="D1886" s="5" t="s">
        <v>873</v>
      </c>
      <c r="E1886" s="38" t="s">
        <v>178</v>
      </c>
      <c r="F1886" s="60">
        <v>70000</v>
      </c>
    </row>
    <row r="1887" spans="1:7" ht="31.2" x14ac:dyDescent="0.3">
      <c r="A1887" s="11" t="s">
        <v>874</v>
      </c>
      <c r="B1887" s="5" t="s">
        <v>805</v>
      </c>
      <c r="C1887" s="5" t="s">
        <v>323</v>
      </c>
      <c r="D1887" s="5" t="s">
        <v>875</v>
      </c>
      <c r="E1887" s="38" t="s">
        <v>0</v>
      </c>
      <c r="F1887" s="60">
        <v>895000</v>
      </c>
    </row>
    <row r="1888" spans="1:7" ht="31.2" x14ac:dyDescent="0.3">
      <c r="A1888" s="12" t="s">
        <v>25</v>
      </c>
      <c r="B1888" s="5" t="s">
        <v>805</v>
      </c>
      <c r="C1888" s="5" t="s">
        <v>323</v>
      </c>
      <c r="D1888" s="5" t="s">
        <v>875</v>
      </c>
      <c r="E1888" s="38" t="s">
        <v>26</v>
      </c>
      <c r="F1888" s="60">
        <v>753000</v>
      </c>
    </row>
    <row r="1889" spans="1:6" ht="31.2" x14ac:dyDescent="0.3">
      <c r="A1889" s="12" t="s">
        <v>27</v>
      </c>
      <c r="B1889" s="5" t="s">
        <v>805</v>
      </c>
      <c r="C1889" s="5" t="s">
        <v>323</v>
      </c>
      <c r="D1889" s="5" t="s">
        <v>875</v>
      </c>
      <c r="E1889" s="38" t="s">
        <v>28</v>
      </c>
      <c r="F1889" s="60">
        <v>753000</v>
      </c>
    </row>
    <row r="1890" spans="1:6" ht="31.2" x14ac:dyDescent="0.3">
      <c r="A1890" s="12" t="s">
        <v>175</v>
      </c>
      <c r="B1890" s="5" t="s">
        <v>805</v>
      </c>
      <c r="C1890" s="5" t="s">
        <v>323</v>
      </c>
      <c r="D1890" s="5" t="s">
        <v>875</v>
      </c>
      <c r="E1890" s="38" t="s">
        <v>176</v>
      </c>
      <c r="F1890" s="60">
        <v>142000</v>
      </c>
    </row>
    <row r="1891" spans="1:6" ht="15.6" x14ac:dyDescent="0.3">
      <c r="A1891" s="12" t="s">
        <v>177</v>
      </c>
      <c r="B1891" s="5" t="s">
        <v>805</v>
      </c>
      <c r="C1891" s="5" t="s">
        <v>323</v>
      </c>
      <c r="D1891" s="5" t="s">
        <v>875</v>
      </c>
      <c r="E1891" s="38" t="s">
        <v>178</v>
      </c>
      <c r="F1891" s="60">
        <v>142000</v>
      </c>
    </row>
    <row r="1892" spans="1:6" ht="31.2" x14ac:dyDescent="0.3">
      <c r="A1892" s="11" t="s">
        <v>876</v>
      </c>
      <c r="B1892" s="5" t="s">
        <v>805</v>
      </c>
      <c r="C1892" s="5" t="s">
        <v>323</v>
      </c>
      <c r="D1892" s="5" t="s">
        <v>877</v>
      </c>
      <c r="E1892" s="38" t="s">
        <v>0</v>
      </c>
      <c r="F1892" s="60">
        <v>539200</v>
      </c>
    </row>
    <row r="1893" spans="1:6" ht="31.2" x14ac:dyDescent="0.3">
      <c r="A1893" s="12" t="s">
        <v>25</v>
      </c>
      <c r="B1893" s="5" t="s">
        <v>805</v>
      </c>
      <c r="C1893" s="5" t="s">
        <v>323</v>
      </c>
      <c r="D1893" s="5" t="s">
        <v>877</v>
      </c>
      <c r="E1893" s="38" t="s">
        <v>26</v>
      </c>
      <c r="F1893" s="60">
        <v>539200</v>
      </c>
    </row>
    <row r="1894" spans="1:6" ht="31.2" x14ac:dyDescent="0.3">
      <c r="A1894" s="12" t="s">
        <v>27</v>
      </c>
      <c r="B1894" s="5" t="s">
        <v>805</v>
      </c>
      <c r="C1894" s="5" t="s">
        <v>323</v>
      </c>
      <c r="D1894" s="5" t="s">
        <v>877</v>
      </c>
      <c r="E1894" s="38" t="s">
        <v>28</v>
      </c>
      <c r="F1894" s="60">
        <v>539200</v>
      </c>
    </row>
    <row r="1895" spans="1:6" ht="46.8" x14ac:dyDescent="0.3">
      <c r="A1895" s="73" t="s">
        <v>1194</v>
      </c>
      <c r="B1895" s="64" t="s">
        <v>805</v>
      </c>
      <c r="C1895" s="64" t="s">
        <v>323</v>
      </c>
      <c r="D1895" s="64" t="s">
        <v>1195</v>
      </c>
      <c r="E1895" s="64"/>
      <c r="F1895" s="60">
        <v>105020800</v>
      </c>
    </row>
    <row r="1896" spans="1:6" ht="15.6" x14ac:dyDescent="0.3">
      <c r="A1896" s="73" t="s">
        <v>45</v>
      </c>
      <c r="B1896" s="64" t="s">
        <v>805</v>
      </c>
      <c r="C1896" s="64" t="s">
        <v>323</v>
      </c>
      <c r="D1896" s="64" t="s">
        <v>1195</v>
      </c>
      <c r="E1896" s="64" t="s">
        <v>46</v>
      </c>
      <c r="F1896" s="60">
        <v>105020800</v>
      </c>
    </row>
    <row r="1897" spans="1:6" ht="15.6" x14ac:dyDescent="0.3">
      <c r="A1897" s="73" t="s">
        <v>73</v>
      </c>
      <c r="B1897" s="64" t="s">
        <v>805</v>
      </c>
      <c r="C1897" s="64" t="s">
        <v>323</v>
      </c>
      <c r="D1897" s="64" t="s">
        <v>1195</v>
      </c>
      <c r="E1897" s="64" t="s">
        <v>74</v>
      </c>
      <c r="F1897" s="60">
        <v>105020800</v>
      </c>
    </row>
    <row r="1898" spans="1:6" ht="96.9" customHeight="1" x14ac:dyDescent="0.3">
      <c r="A1898" s="11" t="s">
        <v>878</v>
      </c>
      <c r="B1898" s="5" t="s">
        <v>805</v>
      </c>
      <c r="C1898" s="5" t="s">
        <v>323</v>
      </c>
      <c r="D1898" s="5" t="s">
        <v>879</v>
      </c>
      <c r="E1898" s="38" t="s">
        <v>0</v>
      </c>
      <c r="F1898" s="60">
        <v>9860800</v>
      </c>
    </row>
    <row r="1899" spans="1:6" ht="15.6" x14ac:dyDescent="0.3">
      <c r="A1899" s="12" t="s">
        <v>45</v>
      </c>
      <c r="B1899" s="5" t="s">
        <v>805</v>
      </c>
      <c r="C1899" s="5" t="s">
        <v>323</v>
      </c>
      <c r="D1899" s="5" t="s">
        <v>879</v>
      </c>
      <c r="E1899" s="38">
        <v>500</v>
      </c>
      <c r="F1899" s="60">
        <v>9860800</v>
      </c>
    </row>
    <row r="1900" spans="1:6" ht="15.6" x14ac:dyDescent="0.3">
      <c r="A1900" s="12" t="s">
        <v>73</v>
      </c>
      <c r="B1900" s="5" t="s">
        <v>805</v>
      </c>
      <c r="C1900" s="5" t="s">
        <v>323</v>
      </c>
      <c r="D1900" s="5" t="s">
        <v>879</v>
      </c>
      <c r="E1900" s="38">
        <v>530</v>
      </c>
      <c r="F1900" s="60">
        <v>9860800</v>
      </c>
    </row>
    <row r="1901" spans="1:6" ht="109.2" x14ac:dyDescent="0.3">
      <c r="A1901" s="11" t="s">
        <v>880</v>
      </c>
      <c r="B1901" s="5" t="s">
        <v>805</v>
      </c>
      <c r="C1901" s="5" t="s">
        <v>323</v>
      </c>
      <c r="D1901" s="5" t="s">
        <v>881</v>
      </c>
      <c r="E1901" s="38" t="s">
        <v>0</v>
      </c>
      <c r="F1901" s="60">
        <v>287921800</v>
      </c>
    </row>
    <row r="1902" spans="1:6" ht="15.6" x14ac:dyDescent="0.3">
      <c r="A1902" s="12" t="s">
        <v>45</v>
      </c>
      <c r="B1902" s="5" t="s">
        <v>805</v>
      </c>
      <c r="C1902" s="5" t="s">
        <v>323</v>
      </c>
      <c r="D1902" s="5" t="s">
        <v>881</v>
      </c>
      <c r="E1902" s="38">
        <v>500</v>
      </c>
      <c r="F1902" s="60">
        <v>287921800</v>
      </c>
    </row>
    <row r="1903" spans="1:6" ht="15.6" x14ac:dyDescent="0.3">
      <c r="A1903" s="12" t="s">
        <v>73</v>
      </c>
      <c r="B1903" s="5" t="s">
        <v>805</v>
      </c>
      <c r="C1903" s="5" t="s">
        <v>323</v>
      </c>
      <c r="D1903" s="5" t="s">
        <v>881</v>
      </c>
      <c r="E1903" s="38">
        <v>530</v>
      </c>
      <c r="F1903" s="60">
        <v>287921800</v>
      </c>
    </row>
    <row r="1904" spans="1:6" ht="31.2" x14ac:dyDescent="0.3">
      <c r="A1904" s="12" t="s">
        <v>835</v>
      </c>
      <c r="B1904" s="5" t="s">
        <v>805</v>
      </c>
      <c r="C1904" s="5" t="s">
        <v>323</v>
      </c>
      <c r="D1904" s="5" t="s">
        <v>836</v>
      </c>
      <c r="E1904" s="38" t="s">
        <v>0</v>
      </c>
      <c r="F1904" s="60">
        <v>40000</v>
      </c>
    </row>
    <row r="1905" spans="1:6" ht="31.2" x14ac:dyDescent="0.3">
      <c r="A1905" s="11" t="s">
        <v>837</v>
      </c>
      <c r="B1905" s="5" t="s">
        <v>805</v>
      </c>
      <c r="C1905" s="5" t="s">
        <v>323</v>
      </c>
      <c r="D1905" s="5" t="s">
        <v>838</v>
      </c>
      <c r="E1905" s="38" t="s">
        <v>0</v>
      </c>
      <c r="F1905" s="60">
        <v>40000</v>
      </c>
    </row>
    <row r="1906" spans="1:6" ht="31.2" x14ac:dyDescent="0.3">
      <c r="A1906" s="12" t="s">
        <v>175</v>
      </c>
      <c r="B1906" s="5" t="s">
        <v>805</v>
      </c>
      <c r="C1906" s="5" t="s">
        <v>323</v>
      </c>
      <c r="D1906" s="5" t="s">
        <v>838</v>
      </c>
      <c r="E1906" s="38" t="s">
        <v>176</v>
      </c>
      <c r="F1906" s="60">
        <v>40000</v>
      </c>
    </row>
    <row r="1907" spans="1:6" ht="15.6" x14ac:dyDescent="0.3">
      <c r="A1907" s="12" t="s">
        <v>433</v>
      </c>
      <c r="B1907" s="5" t="s">
        <v>805</v>
      </c>
      <c r="C1907" s="5" t="s">
        <v>323</v>
      </c>
      <c r="D1907" s="5" t="s">
        <v>838</v>
      </c>
      <c r="E1907" s="38" t="s">
        <v>434</v>
      </c>
      <c r="F1907" s="60">
        <v>40000</v>
      </c>
    </row>
    <row r="1908" spans="1:6" ht="15.6" x14ac:dyDescent="0.3">
      <c r="A1908" s="12" t="s">
        <v>808</v>
      </c>
      <c r="B1908" s="5" t="s">
        <v>805</v>
      </c>
      <c r="C1908" s="5" t="s">
        <v>323</v>
      </c>
      <c r="D1908" s="5" t="s">
        <v>809</v>
      </c>
      <c r="E1908" s="38" t="s">
        <v>0</v>
      </c>
      <c r="F1908" s="60">
        <v>12840700</v>
      </c>
    </row>
    <row r="1909" spans="1:6" ht="31.2" x14ac:dyDescent="0.3">
      <c r="A1909" s="11" t="s">
        <v>810</v>
      </c>
      <c r="B1909" s="5" t="s">
        <v>805</v>
      </c>
      <c r="C1909" s="5" t="s">
        <v>323</v>
      </c>
      <c r="D1909" s="5" t="s">
        <v>811</v>
      </c>
      <c r="E1909" s="38" t="s">
        <v>0</v>
      </c>
      <c r="F1909" s="60">
        <v>6000000</v>
      </c>
    </row>
    <row r="1910" spans="1:6" ht="15.6" x14ac:dyDescent="0.3">
      <c r="A1910" s="12" t="s">
        <v>51</v>
      </c>
      <c r="B1910" s="5" t="s">
        <v>805</v>
      </c>
      <c r="C1910" s="5" t="s">
        <v>323</v>
      </c>
      <c r="D1910" s="5" t="s">
        <v>811</v>
      </c>
      <c r="E1910" s="38" t="s">
        <v>52</v>
      </c>
      <c r="F1910" s="60">
        <v>6000000</v>
      </c>
    </row>
    <row r="1911" spans="1:6" ht="15.6" x14ac:dyDescent="0.3">
      <c r="A1911" s="12" t="s">
        <v>227</v>
      </c>
      <c r="B1911" s="5" t="s">
        <v>805</v>
      </c>
      <c r="C1911" s="5" t="s">
        <v>323</v>
      </c>
      <c r="D1911" s="5" t="s">
        <v>811</v>
      </c>
      <c r="E1911" s="38" t="s">
        <v>228</v>
      </c>
      <c r="F1911" s="60">
        <v>5800000</v>
      </c>
    </row>
    <row r="1912" spans="1:6" ht="31.2" x14ac:dyDescent="0.3">
      <c r="A1912" s="12" t="s">
        <v>326</v>
      </c>
      <c r="B1912" s="5" t="s">
        <v>805</v>
      </c>
      <c r="C1912" s="5" t="s">
        <v>323</v>
      </c>
      <c r="D1912" s="5" t="s">
        <v>811</v>
      </c>
      <c r="E1912" s="38" t="s">
        <v>327</v>
      </c>
      <c r="F1912" s="60">
        <v>200000</v>
      </c>
    </row>
    <row r="1913" spans="1:6" ht="31.2" x14ac:dyDescent="0.3">
      <c r="A1913" s="11" t="s">
        <v>882</v>
      </c>
      <c r="B1913" s="5" t="s">
        <v>805</v>
      </c>
      <c r="C1913" s="5" t="s">
        <v>323</v>
      </c>
      <c r="D1913" s="5" t="s">
        <v>883</v>
      </c>
      <c r="E1913" s="38" t="s">
        <v>0</v>
      </c>
      <c r="F1913" s="60">
        <v>6840700</v>
      </c>
    </row>
    <row r="1914" spans="1:6" ht="15.6" x14ac:dyDescent="0.3">
      <c r="A1914" s="12" t="s">
        <v>51</v>
      </c>
      <c r="B1914" s="5" t="s">
        <v>805</v>
      </c>
      <c r="C1914" s="5" t="s">
        <v>323</v>
      </c>
      <c r="D1914" s="5" t="s">
        <v>883</v>
      </c>
      <c r="E1914" s="38" t="s">
        <v>52</v>
      </c>
      <c r="F1914" s="60">
        <v>6840700</v>
      </c>
    </row>
    <row r="1915" spans="1:6" ht="15.6" x14ac:dyDescent="0.3">
      <c r="A1915" s="12" t="s">
        <v>227</v>
      </c>
      <c r="B1915" s="5" t="s">
        <v>805</v>
      </c>
      <c r="C1915" s="5" t="s">
        <v>323</v>
      </c>
      <c r="D1915" s="5" t="s">
        <v>883</v>
      </c>
      <c r="E1915" s="38" t="s">
        <v>228</v>
      </c>
      <c r="F1915" s="60">
        <v>6840700</v>
      </c>
    </row>
    <row r="1916" spans="1:6" ht="15.6" x14ac:dyDescent="0.3">
      <c r="A1916" s="12" t="s">
        <v>839</v>
      </c>
      <c r="B1916" s="5" t="s">
        <v>805</v>
      </c>
      <c r="C1916" s="5" t="s">
        <v>323</v>
      </c>
      <c r="D1916" s="5" t="s">
        <v>840</v>
      </c>
      <c r="E1916" s="38" t="s">
        <v>0</v>
      </c>
      <c r="F1916" s="60">
        <v>100000</v>
      </c>
    </row>
    <row r="1917" spans="1:6" ht="31.2" x14ac:dyDescent="0.3">
      <c r="A1917" s="11" t="s">
        <v>841</v>
      </c>
      <c r="B1917" s="5" t="s">
        <v>805</v>
      </c>
      <c r="C1917" s="5" t="s">
        <v>323</v>
      </c>
      <c r="D1917" s="5" t="s">
        <v>842</v>
      </c>
      <c r="E1917" s="38" t="s">
        <v>0</v>
      </c>
      <c r="F1917" s="60">
        <v>100000</v>
      </c>
    </row>
    <row r="1918" spans="1:6" ht="31.2" x14ac:dyDescent="0.3">
      <c r="A1918" s="12" t="s">
        <v>175</v>
      </c>
      <c r="B1918" s="5" t="s">
        <v>805</v>
      </c>
      <c r="C1918" s="5" t="s">
        <v>323</v>
      </c>
      <c r="D1918" s="5" t="s">
        <v>842</v>
      </c>
      <c r="E1918" s="38" t="s">
        <v>176</v>
      </c>
      <c r="F1918" s="60">
        <v>100000</v>
      </c>
    </row>
    <row r="1919" spans="1:6" ht="15.6" x14ac:dyDescent="0.3">
      <c r="A1919" s="12" t="s">
        <v>177</v>
      </c>
      <c r="B1919" s="5" t="s">
        <v>805</v>
      </c>
      <c r="C1919" s="5" t="s">
        <v>323</v>
      </c>
      <c r="D1919" s="5" t="s">
        <v>842</v>
      </c>
      <c r="E1919" s="38" t="s">
        <v>178</v>
      </c>
      <c r="F1919" s="60">
        <v>100000</v>
      </c>
    </row>
    <row r="1920" spans="1:6" ht="15.6" x14ac:dyDescent="0.3">
      <c r="A1920" s="11" t="s">
        <v>666</v>
      </c>
      <c r="B1920" s="5" t="s">
        <v>805</v>
      </c>
      <c r="C1920" s="5" t="s">
        <v>667</v>
      </c>
      <c r="D1920" s="5" t="s">
        <v>0</v>
      </c>
      <c r="E1920" s="38" t="s">
        <v>0</v>
      </c>
      <c r="F1920" s="60">
        <v>210600800</v>
      </c>
    </row>
    <row r="1921" spans="1:6" ht="31.2" x14ac:dyDescent="0.3">
      <c r="A1921" s="12" t="s">
        <v>806</v>
      </c>
      <c r="B1921" s="5" t="s">
        <v>805</v>
      </c>
      <c r="C1921" s="5" t="s">
        <v>667</v>
      </c>
      <c r="D1921" s="5" t="s">
        <v>807</v>
      </c>
      <c r="E1921" s="38" t="s">
        <v>0</v>
      </c>
      <c r="F1921" s="60">
        <v>210600800</v>
      </c>
    </row>
    <row r="1922" spans="1:6" ht="31.2" x14ac:dyDescent="0.3">
      <c r="A1922" s="12" t="s">
        <v>835</v>
      </c>
      <c r="B1922" s="5" t="s">
        <v>805</v>
      </c>
      <c r="C1922" s="5" t="s">
        <v>667</v>
      </c>
      <c r="D1922" s="5" t="s">
        <v>836</v>
      </c>
      <c r="E1922" s="38" t="s">
        <v>0</v>
      </c>
      <c r="F1922" s="60">
        <v>100800</v>
      </c>
    </row>
    <row r="1923" spans="1:6" ht="171.6" x14ac:dyDescent="0.3">
      <c r="A1923" s="30" t="s">
        <v>1143</v>
      </c>
      <c r="B1923" s="5" t="s">
        <v>805</v>
      </c>
      <c r="C1923" s="5" t="s">
        <v>667</v>
      </c>
      <c r="D1923" s="28" t="s">
        <v>1144</v>
      </c>
      <c r="E1923" s="38" t="s">
        <v>0</v>
      </c>
      <c r="F1923" s="60">
        <v>100800</v>
      </c>
    </row>
    <row r="1924" spans="1:6" ht="31.2" x14ac:dyDescent="0.3">
      <c r="A1924" s="12" t="s">
        <v>175</v>
      </c>
      <c r="B1924" s="5" t="s">
        <v>805</v>
      </c>
      <c r="C1924" s="5" t="s">
        <v>667</v>
      </c>
      <c r="D1924" s="28" t="s">
        <v>1144</v>
      </c>
      <c r="E1924" s="38" t="s">
        <v>176</v>
      </c>
      <c r="F1924" s="60">
        <v>100800</v>
      </c>
    </row>
    <row r="1925" spans="1:6" ht="15.6" x14ac:dyDescent="0.3">
      <c r="A1925" s="12" t="s">
        <v>177</v>
      </c>
      <c r="B1925" s="5" t="s">
        <v>805</v>
      </c>
      <c r="C1925" s="5" t="s">
        <v>667</v>
      </c>
      <c r="D1925" s="28" t="s">
        <v>1144</v>
      </c>
      <c r="E1925" s="38" t="s">
        <v>178</v>
      </c>
      <c r="F1925" s="60">
        <v>100800</v>
      </c>
    </row>
    <row r="1926" spans="1:6" ht="15.6" x14ac:dyDescent="0.3">
      <c r="A1926" s="12" t="s">
        <v>808</v>
      </c>
      <c r="B1926" s="5" t="s">
        <v>805</v>
      </c>
      <c r="C1926" s="5" t="s">
        <v>667</v>
      </c>
      <c r="D1926" s="5" t="s">
        <v>809</v>
      </c>
      <c r="E1926" s="38" t="s">
        <v>0</v>
      </c>
      <c r="F1926" s="60">
        <v>210500000</v>
      </c>
    </row>
    <row r="1927" spans="1:6" ht="31.2" x14ac:dyDescent="0.3">
      <c r="A1927" s="11" t="s">
        <v>810</v>
      </c>
      <c r="B1927" s="5" t="s">
        <v>805</v>
      </c>
      <c r="C1927" s="5" t="s">
        <v>667</v>
      </c>
      <c r="D1927" s="5" t="s">
        <v>811</v>
      </c>
      <c r="E1927" s="38" t="s">
        <v>0</v>
      </c>
      <c r="F1927" s="60">
        <v>210500000</v>
      </c>
    </row>
    <row r="1928" spans="1:6" ht="15.6" x14ac:dyDescent="0.3">
      <c r="A1928" s="12" t="s">
        <v>51</v>
      </c>
      <c r="B1928" s="5" t="s">
        <v>805</v>
      </c>
      <c r="C1928" s="5" t="s">
        <v>667</v>
      </c>
      <c r="D1928" s="5" t="s">
        <v>811</v>
      </c>
      <c r="E1928" s="38" t="s">
        <v>52</v>
      </c>
      <c r="F1928" s="60">
        <v>14500000</v>
      </c>
    </row>
    <row r="1929" spans="1:6" ht="31.2" x14ac:dyDescent="0.3">
      <c r="A1929" s="12" t="s">
        <v>326</v>
      </c>
      <c r="B1929" s="5" t="s">
        <v>805</v>
      </c>
      <c r="C1929" s="5" t="s">
        <v>667</v>
      </c>
      <c r="D1929" s="5" t="s">
        <v>811</v>
      </c>
      <c r="E1929" s="38" t="s">
        <v>327</v>
      </c>
      <c r="F1929" s="60">
        <v>14500000</v>
      </c>
    </row>
    <row r="1930" spans="1:6" ht="31.2" x14ac:dyDescent="0.3">
      <c r="A1930" s="12" t="s">
        <v>159</v>
      </c>
      <c r="B1930" s="5" t="s">
        <v>805</v>
      </c>
      <c r="C1930" s="5" t="s">
        <v>667</v>
      </c>
      <c r="D1930" s="5" t="s">
        <v>811</v>
      </c>
      <c r="E1930" s="38" t="s">
        <v>160</v>
      </c>
      <c r="F1930" s="60">
        <v>196000000</v>
      </c>
    </row>
    <row r="1931" spans="1:6" ht="15.6" x14ac:dyDescent="0.3">
      <c r="A1931" s="12" t="s">
        <v>161</v>
      </c>
      <c r="B1931" s="5" t="s">
        <v>805</v>
      </c>
      <c r="C1931" s="5" t="s">
        <v>667</v>
      </c>
      <c r="D1931" s="5" t="s">
        <v>811</v>
      </c>
      <c r="E1931" s="38" t="s">
        <v>162</v>
      </c>
      <c r="F1931" s="60">
        <v>196000000</v>
      </c>
    </row>
    <row r="1932" spans="1:6" ht="46.8" x14ac:dyDescent="0.3">
      <c r="A1932" s="11" t="s">
        <v>884</v>
      </c>
      <c r="B1932" s="5" t="s">
        <v>805</v>
      </c>
      <c r="C1932" s="5" t="s">
        <v>667</v>
      </c>
      <c r="D1932" s="5" t="s">
        <v>885</v>
      </c>
      <c r="E1932" s="38" t="s">
        <v>0</v>
      </c>
      <c r="F1932" s="60">
        <v>0</v>
      </c>
    </row>
    <row r="1933" spans="1:6" ht="31.2" x14ac:dyDescent="0.3">
      <c r="A1933" s="12" t="s">
        <v>159</v>
      </c>
      <c r="B1933" s="5" t="s">
        <v>805</v>
      </c>
      <c r="C1933" s="5" t="s">
        <v>667</v>
      </c>
      <c r="D1933" s="5" t="s">
        <v>885</v>
      </c>
      <c r="E1933" s="38" t="s">
        <v>160</v>
      </c>
      <c r="F1933" s="60">
        <v>0</v>
      </c>
    </row>
    <row r="1934" spans="1:6" ht="15.6" x14ac:dyDescent="0.3">
      <c r="A1934" s="12" t="s">
        <v>161</v>
      </c>
      <c r="B1934" s="5" t="s">
        <v>805</v>
      </c>
      <c r="C1934" s="5" t="s">
        <v>667</v>
      </c>
      <c r="D1934" s="5" t="s">
        <v>885</v>
      </c>
      <c r="E1934" s="38" t="s">
        <v>162</v>
      </c>
      <c r="F1934" s="60">
        <v>0</v>
      </c>
    </row>
    <row r="1935" spans="1:6" ht="15.6" x14ac:dyDescent="0.3">
      <c r="A1935" s="11" t="s">
        <v>470</v>
      </c>
      <c r="B1935" s="5" t="s">
        <v>805</v>
      </c>
      <c r="C1935" s="5" t="s">
        <v>471</v>
      </c>
      <c r="D1935" s="5" t="s">
        <v>0</v>
      </c>
      <c r="E1935" s="38" t="s">
        <v>0</v>
      </c>
      <c r="F1935" s="60">
        <v>349543605</v>
      </c>
    </row>
    <row r="1936" spans="1:6" ht="31.2" x14ac:dyDescent="0.3">
      <c r="A1936" s="12" t="s">
        <v>821</v>
      </c>
      <c r="B1936" s="5" t="s">
        <v>805</v>
      </c>
      <c r="C1936" s="5" t="s">
        <v>471</v>
      </c>
      <c r="D1936" s="5" t="s">
        <v>822</v>
      </c>
      <c r="E1936" s="38" t="s">
        <v>0</v>
      </c>
      <c r="F1936" s="60">
        <v>348552085</v>
      </c>
    </row>
    <row r="1937" spans="1:6" ht="15.6" x14ac:dyDescent="0.3">
      <c r="A1937" s="11" t="s">
        <v>19</v>
      </c>
      <c r="B1937" s="5" t="s">
        <v>805</v>
      </c>
      <c r="C1937" s="5" t="s">
        <v>471</v>
      </c>
      <c r="D1937" s="5" t="s">
        <v>886</v>
      </c>
      <c r="E1937" s="38" t="s">
        <v>0</v>
      </c>
      <c r="F1937" s="60">
        <v>52824100</v>
      </c>
    </row>
    <row r="1938" spans="1:6" ht="62.4" x14ac:dyDescent="0.3">
      <c r="A1938" s="12" t="s">
        <v>21</v>
      </c>
      <c r="B1938" s="5" t="s">
        <v>805</v>
      </c>
      <c r="C1938" s="5" t="s">
        <v>471</v>
      </c>
      <c r="D1938" s="5" t="s">
        <v>886</v>
      </c>
      <c r="E1938" s="38" t="s">
        <v>22</v>
      </c>
      <c r="F1938" s="60">
        <v>51405900</v>
      </c>
    </row>
    <row r="1939" spans="1:6" ht="31.2" x14ac:dyDescent="0.3">
      <c r="A1939" s="12" t="s">
        <v>23</v>
      </c>
      <c r="B1939" s="5" t="s">
        <v>805</v>
      </c>
      <c r="C1939" s="5" t="s">
        <v>471</v>
      </c>
      <c r="D1939" s="5" t="s">
        <v>886</v>
      </c>
      <c r="E1939" s="38" t="s">
        <v>24</v>
      </c>
      <c r="F1939" s="60">
        <v>51405900</v>
      </c>
    </row>
    <row r="1940" spans="1:6" ht="31.2" x14ac:dyDescent="0.3">
      <c r="A1940" s="12" t="s">
        <v>25</v>
      </c>
      <c r="B1940" s="5" t="s">
        <v>805</v>
      </c>
      <c r="C1940" s="5" t="s">
        <v>471</v>
      </c>
      <c r="D1940" s="5" t="s">
        <v>886</v>
      </c>
      <c r="E1940" s="38" t="s">
        <v>26</v>
      </c>
      <c r="F1940" s="60">
        <v>1418200</v>
      </c>
    </row>
    <row r="1941" spans="1:6" ht="31.2" x14ac:dyDescent="0.3">
      <c r="A1941" s="12" t="s">
        <v>27</v>
      </c>
      <c r="B1941" s="5" t="s">
        <v>805</v>
      </c>
      <c r="C1941" s="5" t="s">
        <v>471</v>
      </c>
      <c r="D1941" s="5" t="s">
        <v>886</v>
      </c>
      <c r="E1941" s="38" t="s">
        <v>28</v>
      </c>
      <c r="F1941" s="60">
        <v>1418200</v>
      </c>
    </row>
    <row r="1942" spans="1:6" ht="31.2" x14ac:dyDescent="0.3">
      <c r="A1942" s="12" t="s">
        <v>823</v>
      </c>
      <c r="B1942" s="5" t="s">
        <v>805</v>
      </c>
      <c r="C1942" s="5" t="s">
        <v>471</v>
      </c>
      <c r="D1942" s="5" t="s">
        <v>824</v>
      </c>
      <c r="E1942" s="38" t="s">
        <v>0</v>
      </c>
      <c r="F1942" s="60">
        <v>295727985</v>
      </c>
    </row>
    <row r="1943" spans="1:6" ht="31.2" x14ac:dyDescent="0.3">
      <c r="A1943" s="11" t="s">
        <v>851</v>
      </c>
      <c r="B1943" s="5" t="s">
        <v>805</v>
      </c>
      <c r="C1943" s="5" t="s">
        <v>471</v>
      </c>
      <c r="D1943" s="5" t="s">
        <v>852</v>
      </c>
      <c r="E1943" s="38" t="s">
        <v>0</v>
      </c>
      <c r="F1943" s="60">
        <v>36441246</v>
      </c>
    </row>
    <row r="1944" spans="1:6" ht="15.6" x14ac:dyDescent="0.3">
      <c r="A1944" s="12" t="s">
        <v>45</v>
      </c>
      <c r="B1944" s="5" t="s">
        <v>805</v>
      </c>
      <c r="C1944" s="5" t="s">
        <v>471</v>
      </c>
      <c r="D1944" s="5" t="s">
        <v>852</v>
      </c>
      <c r="E1944" s="38" t="s">
        <v>46</v>
      </c>
      <c r="F1944" s="60">
        <v>36441246</v>
      </c>
    </row>
    <row r="1945" spans="1:6" ht="15.6" x14ac:dyDescent="0.3">
      <c r="A1945" s="12" t="s">
        <v>113</v>
      </c>
      <c r="B1945" s="5" t="s">
        <v>805</v>
      </c>
      <c r="C1945" s="5" t="s">
        <v>471</v>
      </c>
      <c r="D1945" s="5" t="s">
        <v>852</v>
      </c>
      <c r="E1945" s="38" t="s">
        <v>114</v>
      </c>
      <c r="F1945" s="60">
        <v>20000000</v>
      </c>
    </row>
    <row r="1946" spans="1:6" ht="15.6" x14ac:dyDescent="0.3">
      <c r="A1946" s="12" t="s">
        <v>73</v>
      </c>
      <c r="B1946" s="5" t="s">
        <v>805</v>
      </c>
      <c r="C1946" s="5" t="s">
        <v>471</v>
      </c>
      <c r="D1946" s="5" t="s">
        <v>852</v>
      </c>
      <c r="E1946" s="38" t="s">
        <v>74</v>
      </c>
      <c r="F1946" s="60">
        <v>16441246</v>
      </c>
    </row>
    <row r="1947" spans="1:6" ht="31.2" x14ac:dyDescent="0.3">
      <c r="A1947" s="11" t="s">
        <v>853</v>
      </c>
      <c r="B1947" s="5" t="s">
        <v>805</v>
      </c>
      <c r="C1947" s="5" t="s">
        <v>471</v>
      </c>
      <c r="D1947" s="5" t="s">
        <v>854</v>
      </c>
      <c r="E1947" s="38" t="s">
        <v>0</v>
      </c>
      <c r="F1947" s="60">
        <v>255194559</v>
      </c>
    </row>
    <row r="1948" spans="1:6" ht="15.6" x14ac:dyDescent="0.3">
      <c r="A1948" s="12" t="s">
        <v>45</v>
      </c>
      <c r="B1948" s="5" t="s">
        <v>805</v>
      </c>
      <c r="C1948" s="5" t="s">
        <v>471</v>
      </c>
      <c r="D1948" s="5" t="s">
        <v>854</v>
      </c>
      <c r="E1948" s="38" t="s">
        <v>46</v>
      </c>
      <c r="F1948" s="60">
        <v>255194559</v>
      </c>
    </row>
    <row r="1949" spans="1:6" ht="15.6" x14ac:dyDescent="0.3">
      <c r="A1949" s="12" t="s">
        <v>73</v>
      </c>
      <c r="B1949" s="5" t="s">
        <v>805</v>
      </c>
      <c r="C1949" s="5" t="s">
        <v>471</v>
      </c>
      <c r="D1949" s="5" t="s">
        <v>854</v>
      </c>
      <c r="E1949" s="38" t="s">
        <v>74</v>
      </c>
      <c r="F1949" s="60">
        <v>255194559</v>
      </c>
    </row>
    <row r="1950" spans="1:6" ht="31.2" x14ac:dyDescent="0.3">
      <c r="A1950" s="11" t="s">
        <v>862</v>
      </c>
      <c r="B1950" s="5" t="s">
        <v>805</v>
      </c>
      <c r="C1950" s="5" t="s">
        <v>471</v>
      </c>
      <c r="D1950" s="5" t="s">
        <v>863</v>
      </c>
      <c r="E1950" s="38" t="s">
        <v>0</v>
      </c>
      <c r="F1950" s="60">
        <v>4092180</v>
      </c>
    </row>
    <row r="1951" spans="1:6" ht="62.4" x14ac:dyDescent="0.3">
      <c r="A1951" s="12" t="s">
        <v>21</v>
      </c>
      <c r="B1951" s="5" t="s">
        <v>805</v>
      </c>
      <c r="C1951" s="5" t="s">
        <v>471</v>
      </c>
      <c r="D1951" s="5" t="s">
        <v>863</v>
      </c>
      <c r="E1951" s="38" t="s">
        <v>22</v>
      </c>
      <c r="F1951" s="60">
        <v>3697880</v>
      </c>
    </row>
    <row r="1952" spans="1:6" ht="31.2" x14ac:dyDescent="0.3">
      <c r="A1952" s="12" t="s">
        <v>23</v>
      </c>
      <c r="B1952" s="5" t="s">
        <v>805</v>
      </c>
      <c r="C1952" s="5" t="s">
        <v>471</v>
      </c>
      <c r="D1952" s="5" t="s">
        <v>863</v>
      </c>
      <c r="E1952" s="38" t="s">
        <v>24</v>
      </c>
      <c r="F1952" s="60">
        <v>3697880</v>
      </c>
    </row>
    <row r="1953" spans="1:6" ht="31.2" x14ac:dyDescent="0.3">
      <c r="A1953" s="12" t="s">
        <v>25</v>
      </c>
      <c r="B1953" s="5" t="s">
        <v>805</v>
      </c>
      <c r="C1953" s="5" t="s">
        <v>471</v>
      </c>
      <c r="D1953" s="5" t="s">
        <v>863</v>
      </c>
      <c r="E1953" s="38" t="s">
        <v>26</v>
      </c>
      <c r="F1953" s="60">
        <v>394300</v>
      </c>
    </row>
    <row r="1954" spans="1:6" ht="31.2" x14ac:dyDescent="0.3">
      <c r="A1954" s="12" t="s">
        <v>27</v>
      </c>
      <c r="B1954" s="5" t="s">
        <v>805</v>
      </c>
      <c r="C1954" s="5" t="s">
        <v>471</v>
      </c>
      <c r="D1954" s="5" t="s">
        <v>863</v>
      </c>
      <c r="E1954" s="38" t="s">
        <v>28</v>
      </c>
      <c r="F1954" s="60">
        <v>394300</v>
      </c>
    </row>
    <row r="1955" spans="1:6" ht="31.2" x14ac:dyDescent="0.3">
      <c r="A1955" s="12" t="s">
        <v>472</v>
      </c>
      <c r="B1955" s="5" t="s">
        <v>805</v>
      </c>
      <c r="C1955" s="5" t="s">
        <v>471</v>
      </c>
      <c r="D1955" s="5" t="s">
        <v>473</v>
      </c>
      <c r="E1955" s="38" t="s">
        <v>0</v>
      </c>
      <c r="F1955" s="60">
        <v>250000</v>
      </c>
    </row>
    <row r="1956" spans="1:6" ht="62.4" x14ac:dyDescent="0.3">
      <c r="A1956" s="11" t="s">
        <v>657</v>
      </c>
      <c r="B1956" s="5" t="s">
        <v>805</v>
      </c>
      <c r="C1956" s="5" t="s">
        <v>471</v>
      </c>
      <c r="D1956" s="5" t="s">
        <v>658</v>
      </c>
      <c r="E1956" s="38" t="s">
        <v>0</v>
      </c>
      <c r="F1956" s="60">
        <v>250000</v>
      </c>
    </row>
    <row r="1957" spans="1:6" ht="15.6" x14ac:dyDescent="0.3">
      <c r="A1957" s="12" t="s">
        <v>29</v>
      </c>
      <c r="B1957" s="5" t="s">
        <v>805</v>
      </c>
      <c r="C1957" s="5" t="s">
        <v>471</v>
      </c>
      <c r="D1957" s="5" t="s">
        <v>658</v>
      </c>
      <c r="E1957" s="38" t="s">
        <v>30</v>
      </c>
      <c r="F1957" s="60">
        <v>250000</v>
      </c>
    </row>
    <row r="1958" spans="1:6" ht="15.6" x14ac:dyDescent="0.3">
      <c r="A1958" s="12" t="s">
        <v>465</v>
      </c>
      <c r="B1958" s="5" t="s">
        <v>805</v>
      </c>
      <c r="C1958" s="5" t="s">
        <v>471</v>
      </c>
      <c r="D1958" s="5" t="s">
        <v>658</v>
      </c>
      <c r="E1958" s="38" t="s">
        <v>466</v>
      </c>
      <c r="F1958" s="60">
        <v>250000</v>
      </c>
    </row>
    <row r="1959" spans="1:6" ht="31.2" x14ac:dyDescent="0.3">
      <c r="A1959" s="12" t="s">
        <v>806</v>
      </c>
      <c r="B1959" s="5" t="s">
        <v>805</v>
      </c>
      <c r="C1959" s="5" t="s">
        <v>471</v>
      </c>
      <c r="D1959" s="5" t="s">
        <v>807</v>
      </c>
      <c r="E1959" s="38" t="s">
        <v>0</v>
      </c>
      <c r="F1959" s="60">
        <v>741520</v>
      </c>
    </row>
    <row r="1960" spans="1:6" ht="15.6" x14ac:dyDescent="0.3">
      <c r="A1960" s="12" t="s">
        <v>808</v>
      </c>
      <c r="B1960" s="5" t="s">
        <v>805</v>
      </c>
      <c r="C1960" s="5" t="s">
        <v>471</v>
      </c>
      <c r="D1960" s="5" t="s">
        <v>809</v>
      </c>
      <c r="E1960" s="38" t="s">
        <v>0</v>
      </c>
      <c r="F1960" s="60">
        <v>741520</v>
      </c>
    </row>
    <row r="1961" spans="1:6" ht="31.2" x14ac:dyDescent="0.3">
      <c r="A1961" s="11" t="s">
        <v>810</v>
      </c>
      <c r="B1961" s="5" t="s">
        <v>805</v>
      </c>
      <c r="C1961" s="5" t="s">
        <v>471</v>
      </c>
      <c r="D1961" s="5" t="s">
        <v>811</v>
      </c>
      <c r="E1961" s="38" t="s">
        <v>0</v>
      </c>
      <c r="F1961" s="60">
        <v>741520</v>
      </c>
    </row>
    <row r="1962" spans="1:6" ht="31.2" x14ac:dyDescent="0.3">
      <c r="A1962" s="12" t="s">
        <v>25</v>
      </c>
      <c r="B1962" s="5" t="s">
        <v>805</v>
      </c>
      <c r="C1962" s="5" t="s">
        <v>471</v>
      </c>
      <c r="D1962" s="5" t="s">
        <v>811</v>
      </c>
      <c r="E1962" s="38" t="s">
        <v>26</v>
      </c>
      <c r="F1962" s="60">
        <v>741520</v>
      </c>
    </row>
    <row r="1963" spans="1:6" ht="31.2" x14ac:dyDescent="0.3">
      <c r="A1963" s="12" t="s">
        <v>27</v>
      </c>
      <c r="B1963" s="5" t="s">
        <v>805</v>
      </c>
      <c r="C1963" s="5" t="s">
        <v>471</v>
      </c>
      <c r="D1963" s="5" t="s">
        <v>811</v>
      </c>
      <c r="E1963" s="38" t="s">
        <v>28</v>
      </c>
      <c r="F1963" s="60">
        <v>741520</v>
      </c>
    </row>
    <row r="1964" spans="1:6" ht="31.2" x14ac:dyDescent="0.3">
      <c r="A1964" s="7" t="s">
        <v>1104</v>
      </c>
      <c r="B1964" s="4" t="s">
        <v>887</v>
      </c>
      <c r="C1964" s="4" t="s">
        <v>0</v>
      </c>
      <c r="D1964" s="4" t="s">
        <v>0</v>
      </c>
      <c r="E1964" s="37" t="s">
        <v>0</v>
      </c>
      <c r="F1964" s="91">
        <v>734536594</v>
      </c>
    </row>
    <row r="1965" spans="1:6" ht="15.6" x14ac:dyDescent="0.3">
      <c r="A1965" s="11" t="s">
        <v>75</v>
      </c>
      <c r="B1965" s="5" t="s">
        <v>887</v>
      </c>
      <c r="C1965" s="5" t="s">
        <v>76</v>
      </c>
      <c r="D1965" s="4" t="s">
        <v>0</v>
      </c>
      <c r="E1965" s="37" t="s">
        <v>0</v>
      </c>
      <c r="F1965" s="60">
        <v>518817970</v>
      </c>
    </row>
    <row r="1966" spans="1:6" ht="15.6" x14ac:dyDescent="0.3">
      <c r="A1966" s="11" t="s">
        <v>619</v>
      </c>
      <c r="B1966" s="5" t="s">
        <v>887</v>
      </c>
      <c r="C1966" s="5" t="s">
        <v>620</v>
      </c>
      <c r="D1966" s="5" t="s">
        <v>0</v>
      </c>
      <c r="E1966" s="38" t="s">
        <v>0</v>
      </c>
      <c r="F1966" s="60">
        <v>447481970</v>
      </c>
    </row>
    <row r="1967" spans="1:6" ht="31.2" x14ac:dyDescent="0.3">
      <c r="A1967" s="12" t="s">
        <v>472</v>
      </c>
      <c r="B1967" s="5" t="s">
        <v>887</v>
      </c>
      <c r="C1967" s="5" t="s">
        <v>620</v>
      </c>
      <c r="D1967" s="5" t="s">
        <v>473</v>
      </c>
      <c r="E1967" s="38" t="s">
        <v>0</v>
      </c>
      <c r="F1967" s="60">
        <v>875000</v>
      </c>
    </row>
    <row r="1968" spans="1:6" ht="31.2" x14ac:dyDescent="0.3">
      <c r="A1968" s="11" t="s">
        <v>474</v>
      </c>
      <c r="B1968" s="5" t="s">
        <v>887</v>
      </c>
      <c r="C1968" s="5" t="s">
        <v>620</v>
      </c>
      <c r="D1968" s="5" t="s">
        <v>475</v>
      </c>
      <c r="E1968" s="38" t="s">
        <v>0</v>
      </c>
      <c r="F1968" s="60">
        <v>625000</v>
      </c>
    </row>
    <row r="1969" spans="1:6" ht="31.2" x14ac:dyDescent="0.3">
      <c r="A1969" s="12" t="s">
        <v>175</v>
      </c>
      <c r="B1969" s="5" t="s">
        <v>887</v>
      </c>
      <c r="C1969" s="5" t="s">
        <v>620</v>
      </c>
      <c r="D1969" s="5" t="s">
        <v>475</v>
      </c>
      <c r="E1969" s="38" t="s">
        <v>176</v>
      </c>
      <c r="F1969" s="60">
        <v>625000</v>
      </c>
    </row>
    <row r="1970" spans="1:6" ht="15.6" x14ac:dyDescent="0.3">
      <c r="A1970" s="12" t="s">
        <v>177</v>
      </c>
      <c r="B1970" s="5" t="s">
        <v>887</v>
      </c>
      <c r="C1970" s="5" t="s">
        <v>620</v>
      </c>
      <c r="D1970" s="5" t="s">
        <v>475</v>
      </c>
      <c r="E1970" s="38" t="s">
        <v>178</v>
      </c>
      <c r="F1970" s="60">
        <v>625000</v>
      </c>
    </row>
    <row r="1971" spans="1:6" ht="31.2" x14ac:dyDescent="0.3">
      <c r="A1971" s="73" t="s">
        <v>1242</v>
      </c>
      <c r="B1971" s="64" t="s">
        <v>887</v>
      </c>
      <c r="C1971" s="64" t="s">
        <v>620</v>
      </c>
      <c r="D1971" s="64" t="s">
        <v>1243</v>
      </c>
      <c r="E1971" s="64"/>
      <c r="F1971" s="60">
        <v>250000</v>
      </c>
    </row>
    <row r="1972" spans="1:6" ht="31.2" x14ac:dyDescent="0.3">
      <c r="A1972" s="73" t="s">
        <v>175</v>
      </c>
      <c r="B1972" s="64" t="s">
        <v>887</v>
      </c>
      <c r="C1972" s="64" t="s">
        <v>620</v>
      </c>
      <c r="D1972" s="64" t="s">
        <v>1243</v>
      </c>
      <c r="E1972" s="64" t="s">
        <v>176</v>
      </c>
      <c r="F1972" s="60">
        <v>250000</v>
      </c>
    </row>
    <row r="1973" spans="1:6" ht="15.6" x14ac:dyDescent="0.3">
      <c r="A1973" s="73" t="s">
        <v>433</v>
      </c>
      <c r="B1973" s="64" t="s">
        <v>887</v>
      </c>
      <c r="C1973" s="64" t="s">
        <v>620</v>
      </c>
      <c r="D1973" s="64" t="s">
        <v>1243</v>
      </c>
      <c r="E1973" s="64" t="s">
        <v>434</v>
      </c>
      <c r="F1973" s="60">
        <v>250000</v>
      </c>
    </row>
    <row r="1974" spans="1:6" ht="31.2" x14ac:dyDescent="0.3">
      <c r="A1974" s="12" t="s">
        <v>336</v>
      </c>
      <c r="B1974" s="5" t="s">
        <v>887</v>
      </c>
      <c r="C1974" s="5" t="s">
        <v>620</v>
      </c>
      <c r="D1974" s="5" t="s">
        <v>337</v>
      </c>
      <c r="E1974" s="38" t="s">
        <v>0</v>
      </c>
      <c r="F1974" s="60">
        <v>446606970</v>
      </c>
    </row>
    <row r="1975" spans="1:6" ht="46.8" x14ac:dyDescent="0.3">
      <c r="A1975" s="12" t="s">
        <v>888</v>
      </c>
      <c r="B1975" s="5" t="s">
        <v>887</v>
      </c>
      <c r="C1975" s="5" t="s">
        <v>620</v>
      </c>
      <c r="D1975" s="5" t="s">
        <v>889</v>
      </c>
      <c r="E1975" s="38" t="s">
        <v>0</v>
      </c>
      <c r="F1975" s="60">
        <v>446606970</v>
      </c>
    </row>
    <row r="1976" spans="1:6" ht="31.2" x14ac:dyDescent="0.3">
      <c r="A1976" s="11" t="s">
        <v>890</v>
      </c>
      <c r="B1976" s="5" t="s">
        <v>887</v>
      </c>
      <c r="C1976" s="5" t="s">
        <v>620</v>
      </c>
      <c r="D1976" s="5" t="s">
        <v>891</v>
      </c>
      <c r="E1976" s="38" t="s">
        <v>0</v>
      </c>
      <c r="F1976" s="60">
        <v>446606970</v>
      </c>
    </row>
    <row r="1977" spans="1:6" ht="31.2" x14ac:dyDescent="0.3">
      <c r="A1977" s="12" t="s">
        <v>175</v>
      </c>
      <c r="B1977" s="5" t="s">
        <v>887</v>
      </c>
      <c r="C1977" s="5" t="s">
        <v>620</v>
      </c>
      <c r="D1977" s="5" t="s">
        <v>891</v>
      </c>
      <c r="E1977" s="38" t="s">
        <v>176</v>
      </c>
      <c r="F1977" s="60">
        <v>446606970</v>
      </c>
    </row>
    <row r="1978" spans="1:6" ht="15.6" x14ac:dyDescent="0.3">
      <c r="A1978" s="12" t="s">
        <v>177</v>
      </c>
      <c r="B1978" s="5" t="s">
        <v>887</v>
      </c>
      <c r="C1978" s="5" t="s">
        <v>620</v>
      </c>
      <c r="D1978" s="5" t="s">
        <v>891</v>
      </c>
      <c r="E1978" s="38" t="s">
        <v>178</v>
      </c>
      <c r="F1978" s="60">
        <v>320605640</v>
      </c>
    </row>
    <row r="1979" spans="1:6" ht="15.6" x14ac:dyDescent="0.3">
      <c r="A1979" s="12" t="s">
        <v>433</v>
      </c>
      <c r="B1979" s="5" t="s">
        <v>887</v>
      </c>
      <c r="C1979" s="5" t="s">
        <v>620</v>
      </c>
      <c r="D1979" s="5" t="s">
        <v>891</v>
      </c>
      <c r="E1979" s="38" t="s">
        <v>434</v>
      </c>
      <c r="F1979" s="60">
        <v>126001330</v>
      </c>
    </row>
    <row r="1980" spans="1:6" ht="15.6" x14ac:dyDescent="0.3">
      <c r="A1980" s="11" t="s">
        <v>802</v>
      </c>
      <c r="B1980" s="5" t="s">
        <v>887</v>
      </c>
      <c r="C1980" s="5" t="s">
        <v>803</v>
      </c>
      <c r="D1980" s="5" t="s">
        <v>0</v>
      </c>
      <c r="E1980" s="38" t="s">
        <v>0</v>
      </c>
      <c r="F1980" s="60">
        <v>71336000</v>
      </c>
    </row>
    <row r="1981" spans="1:6" ht="31.2" x14ac:dyDescent="0.3">
      <c r="A1981" s="12" t="s">
        <v>472</v>
      </c>
      <c r="B1981" s="5" t="s">
        <v>887</v>
      </c>
      <c r="C1981" s="5" t="s">
        <v>803</v>
      </c>
      <c r="D1981" s="5" t="s">
        <v>473</v>
      </c>
      <c r="E1981" s="38" t="s">
        <v>0</v>
      </c>
      <c r="F1981" s="60">
        <v>2875000</v>
      </c>
    </row>
    <row r="1982" spans="1:6" ht="31.2" x14ac:dyDescent="0.3">
      <c r="A1982" s="11" t="s">
        <v>474</v>
      </c>
      <c r="B1982" s="5" t="s">
        <v>887</v>
      </c>
      <c r="C1982" s="5" t="s">
        <v>803</v>
      </c>
      <c r="D1982" s="5" t="s">
        <v>475</v>
      </c>
      <c r="E1982" s="38" t="s">
        <v>0</v>
      </c>
      <c r="F1982" s="60">
        <v>2500000</v>
      </c>
    </row>
    <row r="1983" spans="1:6" ht="31.2" x14ac:dyDescent="0.3">
      <c r="A1983" s="12" t="s">
        <v>175</v>
      </c>
      <c r="B1983" s="5" t="s">
        <v>887</v>
      </c>
      <c r="C1983" s="5" t="s">
        <v>803</v>
      </c>
      <c r="D1983" s="5" t="s">
        <v>475</v>
      </c>
      <c r="E1983" s="38" t="s">
        <v>176</v>
      </c>
      <c r="F1983" s="60">
        <v>2500000</v>
      </c>
    </row>
    <row r="1984" spans="1:6" ht="15.6" x14ac:dyDescent="0.3">
      <c r="A1984" s="12" t="s">
        <v>177</v>
      </c>
      <c r="B1984" s="5" t="s">
        <v>887</v>
      </c>
      <c r="C1984" s="5" t="s">
        <v>803</v>
      </c>
      <c r="D1984" s="5" t="s">
        <v>475</v>
      </c>
      <c r="E1984" s="38" t="s">
        <v>178</v>
      </c>
      <c r="F1984" s="60">
        <v>2500000</v>
      </c>
    </row>
    <row r="1985" spans="1:6" ht="31.2" x14ac:dyDescent="0.3">
      <c r="A1985" s="73" t="s">
        <v>1242</v>
      </c>
      <c r="B1985" s="64" t="s">
        <v>887</v>
      </c>
      <c r="C1985" s="64" t="s">
        <v>803</v>
      </c>
      <c r="D1985" s="64" t="s">
        <v>1243</v>
      </c>
      <c r="E1985" s="64"/>
      <c r="F1985" s="60">
        <v>375000</v>
      </c>
    </row>
    <row r="1986" spans="1:6" ht="31.2" x14ac:dyDescent="0.3">
      <c r="A1986" s="73" t="s">
        <v>175</v>
      </c>
      <c r="B1986" s="64" t="s">
        <v>887</v>
      </c>
      <c r="C1986" s="64" t="s">
        <v>803</v>
      </c>
      <c r="D1986" s="64" t="s">
        <v>1243</v>
      </c>
      <c r="E1986" s="64" t="s">
        <v>176</v>
      </c>
      <c r="F1986" s="60">
        <v>375000</v>
      </c>
    </row>
    <row r="1987" spans="1:6" ht="15.6" x14ac:dyDescent="0.3">
      <c r="A1987" s="73" t="s">
        <v>177</v>
      </c>
      <c r="B1987" s="64" t="s">
        <v>887</v>
      </c>
      <c r="C1987" s="64" t="s">
        <v>803</v>
      </c>
      <c r="D1987" s="64" t="s">
        <v>1243</v>
      </c>
      <c r="E1987" s="64" t="s">
        <v>178</v>
      </c>
      <c r="F1987" s="60">
        <v>375000</v>
      </c>
    </row>
    <row r="1988" spans="1:6" ht="31.2" x14ac:dyDescent="0.3">
      <c r="A1988" s="12" t="s">
        <v>892</v>
      </c>
      <c r="B1988" s="5" t="s">
        <v>887</v>
      </c>
      <c r="C1988" s="5" t="s">
        <v>803</v>
      </c>
      <c r="D1988" s="5" t="s">
        <v>893</v>
      </c>
      <c r="E1988" s="38" t="s">
        <v>0</v>
      </c>
      <c r="F1988" s="60">
        <v>68461000</v>
      </c>
    </row>
    <row r="1989" spans="1:6" ht="15.6" x14ac:dyDescent="0.3">
      <c r="A1989" s="11" t="s">
        <v>1126</v>
      </c>
      <c r="B1989" s="5" t="s">
        <v>887</v>
      </c>
      <c r="C1989" s="5" t="s">
        <v>803</v>
      </c>
      <c r="D1989" s="5" t="s">
        <v>894</v>
      </c>
      <c r="E1989" s="38" t="s">
        <v>0</v>
      </c>
      <c r="F1989" s="60">
        <v>26906000</v>
      </c>
    </row>
    <row r="1990" spans="1:6" ht="31.2" x14ac:dyDescent="0.3">
      <c r="A1990" s="12" t="s">
        <v>25</v>
      </c>
      <c r="B1990" s="5" t="s">
        <v>887</v>
      </c>
      <c r="C1990" s="5" t="s">
        <v>803</v>
      </c>
      <c r="D1990" s="5" t="s">
        <v>894</v>
      </c>
      <c r="E1990" s="38" t="s">
        <v>26</v>
      </c>
      <c r="F1990" s="60">
        <v>1500000</v>
      </c>
    </row>
    <row r="1991" spans="1:6" ht="31.2" x14ac:dyDescent="0.3">
      <c r="A1991" s="12" t="s">
        <v>27</v>
      </c>
      <c r="B1991" s="5" t="s">
        <v>887</v>
      </c>
      <c r="C1991" s="5" t="s">
        <v>803</v>
      </c>
      <c r="D1991" s="5" t="s">
        <v>894</v>
      </c>
      <c r="E1991" s="38" t="s">
        <v>28</v>
      </c>
      <c r="F1991" s="60">
        <v>1500000</v>
      </c>
    </row>
    <row r="1992" spans="1:6" ht="15.6" x14ac:dyDescent="0.3">
      <c r="A1992" s="12" t="s">
        <v>51</v>
      </c>
      <c r="B1992" s="5" t="s">
        <v>887</v>
      </c>
      <c r="C1992" s="5" t="s">
        <v>803</v>
      </c>
      <c r="D1992" s="5" t="s">
        <v>894</v>
      </c>
      <c r="E1992" s="38" t="s">
        <v>52</v>
      </c>
      <c r="F1992" s="60">
        <v>6550000</v>
      </c>
    </row>
    <row r="1993" spans="1:6" ht="15.6" x14ac:dyDescent="0.3">
      <c r="A1993" s="12" t="s">
        <v>227</v>
      </c>
      <c r="B1993" s="5" t="s">
        <v>887</v>
      </c>
      <c r="C1993" s="5" t="s">
        <v>803</v>
      </c>
      <c r="D1993" s="5" t="s">
        <v>894</v>
      </c>
      <c r="E1993" s="38" t="s">
        <v>228</v>
      </c>
      <c r="F1993" s="60">
        <v>3380000</v>
      </c>
    </row>
    <row r="1994" spans="1:6" ht="31.2" x14ac:dyDescent="0.3">
      <c r="A1994" s="12" t="s">
        <v>895</v>
      </c>
      <c r="B1994" s="5" t="s">
        <v>887</v>
      </c>
      <c r="C1994" s="5" t="s">
        <v>803</v>
      </c>
      <c r="D1994" s="5" t="s">
        <v>894</v>
      </c>
      <c r="E1994" s="38" t="s">
        <v>896</v>
      </c>
      <c r="F1994" s="60">
        <v>470000</v>
      </c>
    </row>
    <row r="1995" spans="1:6" ht="15.6" x14ac:dyDescent="0.3">
      <c r="A1995" s="12" t="s">
        <v>378</v>
      </c>
      <c r="B1995" s="5" t="s">
        <v>887</v>
      </c>
      <c r="C1995" s="5" t="s">
        <v>803</v>
      </c>
      <c r="D1995" s="5" t="s">
        <v>894</v>
      </c>
      <c r="E1995" s="38" t="s">
        <v>379</v>
      </c>
      <c r="F1995" s="60">
        <v>2700000</v>
      </c>
    </row>
    <row r="1996" spans="1:6" ht="31.2" x14ac:dyDescent="0.3">
      <c r="A1996" s="12" t="s">
        <v>175</v>
      </c>
      <c r="B1996" s="5" t="s">
        <v>887</v>
      </c>
      <c r="C1996" s="5" t="s">
        <v>803</v>
      </c>
      <c r="D1996" s="5" t="s">
        <v>894</v>
      </c>
      <c r="E1996" s="38" t="s">
        <v>176</v>
      </c>
      <c r="F1996" s="60">
        <v>18856000</v>
      </c>
    </row>
    <row r="1997" spans="1:6" ht="15.6" x14ac:dyDescent="0.3">
      <c r="A1997" s="12" t="s">
        <v>177</v>
      </c>
      <c r="B1997" s="5" t="s">
        <v>887</v>
      </c>
      <c r="C1997" s="5" t="s">
        <v>803</v>
      </c>
      <c r="D1997" s="5" t="s">
        <v>894</v>
      </c>
      <c r="E1997" s="38" t="s">
        <v>178</v>
      </c>
      <c r="F1997" s="60">
        <v>18206000</v>
      </c>
    </row>
    <row r="1998" spans="1:6" ht="31.2" x14ac:dyDescent="0.3">
      <c r="A1998" s="12" t="s">
        <v>209</v>
      </c>
      <c r="B1998" s="5" t="s">
        <v>887</v>
      </c>
      <c r="C1998" s="5" t="s">
        <v>803</v>
      </c>
      <c r="D1998" s="5" t="s">
        <v>894</v>
      </c>
      <c r="E1998" s="38" t="s">
        <v>210</v>
      </c>
      <c r="F1998" s="60">
        <v>650000</v>
      </c>
    </row>
    <row r="1999" spans="1:6" ht="31.2" x14ac:dyDescent="0.3">
      <c r="A1999" s="11" t="s">
        <v>897</v>
      </c>
      <c r="B1999" s="5" t="s">
        <v>887</v>
      </c>
      <c r="C1999" s="5" t="s">
        <v>803</v>
      </c>
      <c r="D1999" s="5" t="s">
        <v>898</v>
      </c>
      <c r="E1999" s="38" t="s">
        <v>0</v>
      </c>
      <c r="F1999" s="60">
        <v>41555000</v>
      </c>
    </row>
    <row r="2000" spans="1:6" ht="15.6" x14ac:dyDescent="0.3">
      <c r="A2000" s="12" t="s">
        <v>51</v>
      </c>
      <c r="B2000" s="5" t="s">
        <v>887</v>
      </c>
      <c r="C2000" s="5" t="s">
        <v>803</v>
      </c>
      <c r="D2000" s="5" t="s">
        <v>898</v>
      </c>
      <c r="E2000" s="38" t="s">
        <v>52</v>
      </c>
      <c r="F2000" s="60">
        <v>15113000</v>
      </c>
    </row>
    <row r="2001" spans="1:6" ht="15.6" x14ac:dyDescent="0.3">
      <c r="A2001" s="12" t="s">
        <v>227</v>
      </c>
      <c r="B2001" s="5" t="s">
        <v>887</v>
      </c>
      <c r="C2001" s="5" t="s">
        <v>803</v>
      </c>
      <c r="D2001" s="5" t="s">
        <v>898</v>
      </c>
      <c r="E2001" s="38" t="s">
        <v>228</v>
      </c>
      <c r="F2001" s="60">
        <v>15113000</v>
      </c>
    </row>
    <row r="2002" spans="1:6" ht="31.2" x14ac:dyDescent="0.3">
      <c r="A2002" s="12" t="s">
        <v>175</v>
      </c>
      <c r="B2002" s="5" t="s">
        <v>887</v>
      </c>
      <c r="C2002" s="5" t="s">
        <v>803</v>
      </c>
      <c r="D2002" s="5" t="s">
        <v>898</v>
      </c>
      <c r="E2002" s="38" t="s">
        <v>176</v>
      </c>
      <c r="F2002" s="60">
        <v>26442000</v>
      </c>
    </row>
    <row r="2003" spans="1:6" ht="15.6" x14ac:dyDescent="0.3">
      <c r="A2003" s="12" t="s">
        <v>177</v>
      </c>
      <c r="B2003" s="5" t="s">
        <v>887</v>
      </c>
      <c r="C2003" s="5" t="s">
        <v>803</v>
      </c>
      <c r="D2003" s="5" t="s">
        <v>898</v>
      </c>
      <c r="E2003" s="38" t="s">
        <v>178</v>
      </c>
      <c r="F2003" s="60">
        <v>26442000</v>
      </c>
    </row>
    <row r="2004" spans="1:6" ht="15.6" x14ac:dyDescent="0.3">
      <c r="A2004" s="11" t="s">
        <v>332</v>
      </c>
      <c r="B2004" s="5" t="s">
        <v>887</v>
      </c>
      <c r="C2004" s="5" t="s">
        <v>333</v>
      </c>
      <c r="D2004" s="4" t="s">
        <v>0</v>
      </c>
      <c r="E2004" s="37" t="s">
        <v>0</v>
      </c>
      <c r="F2004" s="60">
        <v>215718624</v>
      </c>
    </row>
    <row r="2005" spans="1:6" ht="15.6" x14ac:dyDescent="0.3">
      <c r="A2005" s="11" t="s">
        <v>899</v>
      </c>
      <c r="B2005" s="5" t="s">
        <v>887</v>
      </c>
      <c r="C2005" s="5" t="s">
        <v>900</v>
      </c>
      <c r="D2005" s="5" t="s">
        <v>0</v>
      </c>
      <c r="E2005" s="38" t="s">
        <v>0</v>
      </c>
      <c r="F2005" s="60">
        <v>69631600</v>
      </c>
    </row>
    <row r="2006" spans="1:6" ht="31.2" x14ac:dyDescent="0.3">
      <c r="A2006" s="12" t="s">
        <v>336</v>
      </c>
      <c r="B2006" s="5" t="s">
        <v>887</v>
      </c>
      <c r="C2006" s="5" t="s">
        <v>900</v>
      </c>
      <c r="D2006" s="5" t="s">
        <v>337</v>
      </c>
      <c r="E2006" s="38" t="s">
        <v>0</v>
      </c>
      <c r="F2006" s="60">
        <v>69631600</v>
      </c>
    </row>
    <row r="2007" spans="1:6" ht="46.8" x14ac:dyDescent="0.3">
      <c r="A2007" s="12" t="s">
        <v>888</v>
      </c>
      <c r="B2007" s="5" t="s">
        <v>887</v>
      </c>
      <c r="C2007" s="5" t="s">
        <v>900</v>
      </c>
      <c r="D2007" s="5" t="s">
        <v>889</v>
      </c>
      <c r="E2007" s="38" t="s">
        <v>0</v>
      </c>
      <c r="F2007" s="60">
        <v>23131600</v>
      </c>
    </row>
    <row r="2008" spans="1:6" ht="31.2" x14ac:dyDescent="0.3">
      <c r="A2008" s="11" t="s">
        <v>901</v>
      </c>
      <c r="B2008" s="5" t="s">
        <v>887</v>
      </c>
      <c r="C2008" s="5" t="s">
        <v>900</v>
      </c>
      <c r="D2008" s="5" t="s">
        <v>902</v>
      </c>
      <c r="E2008" s="38" t="s">
        <v>0</v>
      </c>
      <c r="F2008" s="60">
        <v>3714000</v>
      </c>
    </row>
    <row r="2009" spans="1:6" ht="31.2" x14ac:dyDescent="0.3">
      <c r="A2009" s="12" t="s">
        <v>25</v>
      </c>
      <c r="B2009" s="5" t="s">
        <v>887</v>
      </c>
      <c r="C2009" s="5" t="s">
        <v>900</v>
      </c>
      <c r="D2009" s="5" t="s">
        <v>902</v>
      </c>
      <c r="E2009" s="38" t="s">
        <v>26</v>
      </c>
      <c r="F2009" s="60">
        <v>1300000</v>
      </c>
    </row>
    <row r="2010" spans="1:6" ht="31.2" x14ac:dyDescent="0.3">
      <c r="A2010" s="12" t="s">
        <v>27</v>
      </c>
      <c r="B2010" s="5" t="s">
        <v>887</v>
      </c>
      <c r="C2010" s="5" t="s">
        <v>900</v>
      </c>
      <c r="D2010" s="5" t="s">
        <v>902</v>
      </c>
      <c r="E2010" s="38" t="s">
        <v>28</v>
      </c>
      <c r="F2010" s="60">
        <v>1300000</v>
      </c>
    </row>
    <row r="2011" spans="1:6" ht="15.6" x14ac:dyDescent="0.3">
      <c r="A2011" s="12" t="s">
        <v>51</v>
      </c>
      <c r="B2011" s="5" t="s">
        <v>887</v>
      </c>
      <c r="C2011" s="5" t="s">
        <v>900</v>
      </c>
      <c r="D2011" s="5" t="s">
        <v>902</v>
      </c>
      <c r="E2011" s="38" t="s">
        <v>52</v>
      </c>
      <c r="F2011" s="60">
        <v>2280000</v>
      </c>
    </row>
    <row r="2012" spans="1:6" ht="31.2" x14ac:dyDescent="0.3">
      <c r="A2012" s="12" t="s">
        <v>895</v>
      </c>
      <c r="B2012" s="5" t="s">
        <v>887</v>
      </c>
      <c r="C2012" s="5" t="s">
        <v>900</v>
      </c>
      <c r="D2012" s="5" t="s">
        <v>902</v>
      </c>
      <c r="E2012" s="38" t="s">
        <v>896</v>
      </c>
      <c r="F2012" s="60">
        <v>2280000</v>
      </c>
    </row>
    <row r="2013" spans="1:6" ht="31.2" x14ac:dyDescent="0.3">
      <c r="A2013" s="12" t="s">
        <v>175</v>
      </c>
      <c r="B2013" s="5" t="s">
        <v>887</v>
      </c>
      <c r="C2013" s="5" t="s">
        <v>900</v>
      </c>
      <c r="D2013" s="5" t="s">
        <v>902</v>
      </c>
      <c r="E2013" s="38" t="s">
        <v>176</v>
      </c>
      <c r="F2013" s="60">
        <v>134000</v>
      </c>
    </row>
    <row r="2014" spans="1:6" ht="15.6" x14ac:dyDescent="0.3">
      <c r="A2014" s="12" t="s">
        <v>177</v>
      </c>
      <c r="B2014" s="5" t="s">
        <v>887</v>
      </c>
      <c r="C2014" s="5" t="s">
        <v>900</v>
      </c>
      <c r="D2014" s="5" t="s">
        <v>902</v>
      </c>
      <c r="E2014" s="38" t="s">
        <v>178</v>
      </c>
      <c r="F2014" s="60">
        <v>134000</v>
      </c>
    </row>
    <row r="2015" spans="1:6" ht="31.2" x14ac:dyDescent="0.3">
      <c r="A2015" s="11" t="s">
        <v>890</v>
      </c>
      <c r="B2015" s="5" t="s">
        <v>887</v>
      </c>
      <c r="C2015" s="5" t="s">
        <v>900</v>
      </c>
      <c r="D2015" s="5" t="s">
        <v>891</v>
      </c>
      <c r="E2015" s="38" t="s">
        <v>0</v>
      </c>
      <c r="F2015" s="60">
        <v>19417600</v>
      </c>
    </row>
    <row r="2016" spans="1:6" ht="31.2" x14ac:dyDescent="0.3">
      <c r="A2016" s="12" t="s">
        <v>175</v>
      </c>
      <c r="B2016" s="5" t="s">
        <v>887</v>
      </c>
      <c r="C2016" s="5" t="s">
        <v>900</v>
      </c>
      <c r="D2016" s="5" t="s">
        <v>891</v>
      </c>
      <c r="E2016" s="38" t="s">
        <v>176</v>
      </c>
      <c r="F2016" s="60">
        <v>19417600</v>
      </c>
    </row>
    <row r="2017" spans="1:6" ht="15.6" x14ac:dyDescent="0.3">
      <c r="A2017" s="12" t="s">
        <v>177</v>
      </c>
      <c r="B2017" s="5" t="s">
        <v>887</v>
      </c>
      <c r="C2017" s="5" t="s">
        <v>900</v>
      </c>
      <c r="D2017" s="5" t="s">
        <v>891</v>
      </c>
      <c r="E2017" s="38" t="s">
        <v>178</v>
      </c>
      <c r="F2017" s="60">
        <v>3000000</v>
      </c>
    </row>
    <row r="2018" spans="1:6" ht="15.6" x14ac:dyDescent="0.3">
      <c r="A2018" s="12" t="s">
        <v>433</v>
      </c>
      <c r="B2018" s="5" t="s">
        <v>887</v>
      </c>
      <c r="C2018" s="5" t="s">
        <v>900</v>
      </c>
      <c r="D2018" s="5" t="s">
        <v>891</v>
      </c>
      <c r="E2018" s="38" t="s">
        <v>434</v>
      </c>
      <c r="F2018" s="60">
        <v>16417600</v>
      </c>
    </row>
    <row r="2019" spans="1:6" ht="31.2" x14ac:dyDescent="0.3">
      <c r="A2019" s="12" t="s">
        <v>903</v>
      </c>
      <c r="B2019" s="5" t="s">
        <v>887</v>
      </c>
      <c r="C2019" s="5" t="s">
        <v>900</v>
      </c>
      <c r="D2019" s="5" t="s">
        <v>904</v>
      </c>
      <c r="E2019" s="38" t="s">
        <v>0</v>
      </c>
      <c r="F2019" s="60">
        <v>46500000</v>
      </c>
    </row>
    <row r="2020" spans="1:6" ht="31.2" x14ac:dyDescent="0.3">
      <c r="A2020" s="11" t="s">
        <v>905</v>
      </c>
      <c r="B2020" s="5" t="s">
        <v>887</v>
      </c>
      <c r="C2020" s="5" t="s">
        <v>900</v>
      </c>
      <c r="D2020" s="5" t="s">
        <v>906</v>
      </c>
      <c r="E2020" s="38" t="s">
        <v>0</v>
      </c>
      <c r="F2020" s="60">
        <v>46500000</v>
      </c>
    </row>
    <row r="2021" spans="1:6" ht="31.2" x14ac:dyDescent="0.3">
      <c r="A2021" s="12" t="s">
        <v>25</v>
      </c>
      <c r="B2021" s="5" t="s">
        <v>887</v>
      </c>
      <c r="C2021" s="5" t="s">
        <v>900</v>
      </c>
      <c r="D2021" s="5" t="s">
        <v>906</v>
      </c>
      <c r="E2021" s="38" t="s">
        <v>26</v>
      </c>
      <c r="F2021" s="60">
        <v>20000000</v>
      </c>
    </row>
    <row r="2022" spans="1:6" ht="31.2" x14ac:dyDescent="0.3">
      <c r="A2022" s="12" t="s">
        <v>27</v>
      </c>
      <c r="B2022" s="5" t="s">
        <v>887</v>
      </c>
      <c r="C2022" s="5" t="s">
        <v>900</v>
      </c>
      <c r="D2022" s="5" t="s">
        <v>906</v>
      </c>
      <c r="E2022" s="38" t="s">
        <v>28</v>
      </c>
      <c r="F2022" s="60">
        <v>20000000</v>
      </c>
    </row>
    <row r="2023" spans="1:6" ht="31.2" x14ac:dyDescent="0.3">
      <c r="A2023" s="12" t="s">
        <v>175</v>
      </c>
      <c r="B2023" s="5" t="s">
        <v>887</v>
      </c>
      <c r="C2023" s="5" t="s">
        <v>900</v>
      </c>
      <c r="D2023" s="5" t="s">
        <v>906</v>
      </c>
      <c r="E2023" s="38" t="s">
        <v>176</v>
      </c>
      <c r="F2023" s="60">
        <v>26500000</v>
      </c>
    </row>
    <row r="2024" spans="1:6" ht="15.6" x14ac:dyDescent="0.3">
      <c r="A2024" s="12" t="s">
        <v>177</v>
      </c>
      <c r="B2024" s="5" t="s">
        <v>887</v>
      </c>
      <c r="C2024" s="5" t="s">
        <v>900</v>
      </c>
      <c r="D2024" s="5" t="s">
        <v>906</v>
      </c>
      <c r="E2024" s="38" t="s">
        <v>178</v>
      </c>
      <c r="F2024" s="60">
        <v>26100000</v>
      </c>
    </row>
    <row r="2025" spans="1:6" ht="15.6" x14ac:dyDescent="0.3">
      <c r="A2025" s="12" t="s">
        <v>433</v>
      </c>
      <c r="B2025" s="5" t="s">
        <v>887</v>
      </c>
      <c r="C2025" s="5" t="s">
        <v>900</v>
      </c>
      <c r="D2025" s="5" t="s">
        <v>906</v>
      </c>
      <c r="E2025" s="38" t="s">
        <v>434</v>
      </c>
      <c r="F2025" s="60">
        <v>400000</v>
      </c>
    </row>
    <row r="2026" spans="1:6" ht="15.6" x14ac:dyDescent="0.3">
      <c r="A2026" s="11" t="s">
        <v>334</v>
      </c>
      <c r="B2026" s="5" t="s">
        <v>887</v>
      </c>
      <c r="C2026" s="5" t="s">
        <v>335</v>
      </c>
      <c r="D2026" s="5" t="s">
        <v>0</v>
      </c>
      <c r="E2026" s="38" t="s">
        <v>0</v>
      </c>
      <c r="F2026" s="60">
        <v>19720952</v>
      </c>
    </row>
    <row r="2027" spans="1:6" ht="31.2" x14ac:dyDescent="0.3">
      <c r="A2027" s="12" t="s">
        <v>472</v>
      </c>
      <c r="B2027" s="5" t="s">
        <v>887</v>
      </c>
      <c r="C2027" s="5" t="s">
        <v>335</v>
      </c>
      <c r="D2027" s="28" t="s">
        <v>473</v>
      </c>
      <c r="E2027" s="38"/>
      <c r="F2027" s="60">
        <v>899952</v>
      </c>
    </row>
    <row r="2028" spans="1:6" ht="78" x14ac:dyDescent="0.3">
      <c r="A2028" s="73" t="s">
        <v>1247</v>
      </c>
      <c r="B2028" s="5" t="s">
        <v>887</v>
      </c>
      <c r="C2028" s="5" t="s">
        <v>335</v>
      </c>
      <c r="D2028" s="28" t="s">
        <v>1246</v>
      </c>
      <c r="E2028" s="38"/>
      <c r="F2028" s="60">
        <v>899952</v>
      </c>
    </row>
    <row r="2029" spans="1:6" ht="78" x14ac:dyDescent="0.3">
      <c r="A2029" s="73" t="s">
        <v>1244</v>
      </c>
      <c r="B2029" s="64" t="s">
        <v>887</v>
      </c>
      <c r="C2029" s="64" t="s">
        <v>335</v>
      </c>
      <c r="D2029" s="64" t="s">
        <v>1245</v>
      </c>
      <c r="E2029" s="64"/>
      <c r="F2029" s="60">
        <v>899952</v>
      </c>
    </row>
    <row r="2030" spans="1:6" ht="31.2" x14ac:dyDescent="0.3">
      <c r="A2030" s="73" t="s">
        <v>175</v>
      </c>
      <c r="B2030" s="64" t="s">
        <v>887</v>
      </c>
      <c r="C2030" s="64" t="s">
        <v>335</v>
      </c>
      <c r="D2030" s="64" t="s">
        <v>1245</v>
      </c>
      <c r="E2030" s="64" t="s">
        <v>176</v>
      </c>
      <c r="F2030" s="60">
        <v>899952</v>
      </c>
    </row>
    <row r="2031" spans="1:6" ht="15.6" x14ac:dyDescent="0.3">
      <c r="A2031" s="73" t="s">
        <v>177</v>
      </c>
      <c r="B2031" s="64" t="s">
        <v>887</v>
      </c>
      <c r="C2031" s="64" t="s">
        <v>335</v>
      </c>
      <c r="D2031" s="64" t="s">
        <v>1245</v>
      </c>
      <c r="E2031" s="64" t="s">
        <v>178</v>
      </c>
      <c r="F2031" s="60">
        <v>899952</v>
      </c>
    </row>
    <row r="2032" spans="1:6" ht="31.2" x14ac:dyDescent="0.3">
      <c r="A2032" s="12" t="s">
        <v>336</v>
      </c>
      <c r="B2032" s="5" t="s">
        <v>887</v>
      </c>
      <c r="C2032" s="5" t="s">
        <v>335</v>
      </c>
      <c r="D2032" s="5" t="s">
        <v>337</v>
      </c>
      <c r="E2032" s="38" t="s">
        <v>0</v>
      </c>
      <c r="F2032" s="60">
        <v>18821000</v>
      </c>
    </row>
    <row r="2033" spans="1:6" ht="31.2" x14ac:dyDescent="0.3">
      <c r="A2033" s="12" t="s">
        <v>338</v>
      </c>
      <c r="B2033" s="5" t="s">
        <v>887</v>
      </c>
      <c r="C2033" s="5" t="s">
        <v>335</v>
      </c>
      <c r="D2033" s="5" t="s">
        <v>339</v>
      </c>
      <c r="E2033" s="38" t="s">
        <v>0</v>
      </c>
      <c r="F2033" s="60">
        <v>15821000</v>
      </c>
    </row>
    <row r="2034" spans="1:6" ht="31.2" x14ac:dyDescent="0.3">
      <c r="A2034" s="11" t="s">
        <v>907</v>
      </c>
      <c r="B2034" s="5" t="s">
        <v>887</v>
      </c>
      <c r="C2034" s="5" t="s">
        <v>335</v>
      </c>
      <c r="D2034" s="5" t="s">
        <v>908</v>
      </c>
      <c r="E2034" s="38" t="s">
        <v>0</v>
      </c>
      <c r="F2034" s="60">
        <v>15821000</v>
      </c>
    </row>
    <row r="2035" spans="1:6" ht="31.2" x14ac:dyDescent="0.3">
      <c r="A2035" s="12" t="s">
        <v>25</v>
      </c>
      <c r="B2035" s="5" t="s">
        <v>887</v>
      </c>
      <c r="C2035" s="5" t="s">
        <v>335</v>
      </c>
      <c r="D2035" s="5" t="s">
        <v>908</v>
      </c>
      <c r="E2035" s="38" t="s">
        <v>26</v>
      </c>
      <c r="F2035" s="60">
        <v>1000000</v>
      </c>
    </row>
    <row r="2036" spans="1:6" ht="31.2" x14ac:dyDescent="0.3">
      <c r="A2036" s="12" t="s">
        <v>27</v>
      </c>
      <c r="B2036" s="5" t="s">
        <v>887</v>
      </c>
      <c r="C2036" s="5" t="s">
        <v>335</v>
      </c>
      <c r="D2036" s="5" t="s">
        <v>908</v>
      </c>
      <c r="E2036" s="38" t="s">
        <v>28</v>
      </c>
      <c r="F2036" s="60">
        <v>1000000</v>
      </c>
    </row>
    <row r="2037" spans="1:6" ht="31.2" x14ac:dyDescent="0.3">
      <c r="A2037" s="12" t="s">
        <v>175</v>
      </c>
      <c r="B2037" s="5" t="s">
        <v>887</v>
      </c>
      <c r="C2037" s="5" t="s">
        <v>335</v>
      </c>
      <c r="D2037" s="5" t="s">
        <v>908</v>
      </c>
      <c r="E2037" s="38" t="s">
        <v>176</v>
      </c>
      <c r="F2037" s="60">
        <v>14821000</v>
      </c>
    </row>
    <row r="2038" spans="1:6" ht="15.6" x14ac:dyDescent="0.3">
      <c r="A2038" s="12" t="s">
        <v>177</v>
      </c>
      <c r="B2038" s="5" t="s">
        <v>887</v>
      </c>
      <c r="C2038" s="5" t="s">
        <v>335</v>
      </c>
      <c r="D2038" s="5" t="s">
        <v>908</v>
      </c>
      <c r="E2038" s="38" t="s">
        <v>178</v>
      </c>
      <c r="F2038" s="60">
        <v>2000000</v>
      </c>
    </row>
    <row r="2039" spans="1:6" ht="15.6" x14ac:dyDescent="0.3">
      <c r="A2039" s="12" t="s">
        <v>433</v>
      </c>
      <c r="B2039" s="5" t="s">
        <v>887</v>
      </c>
      <c r="C2039" s="5" t="s">
        <v>335</v>
      </c>
      <c r="D2039" s="5" t="s">
        <v>908</v>
      </c>
      <c r="E2039" s="38" t="s">
        <v>434</v>
      </c>
      <c r="F2039" s="60">
        <v>12821000</v>
      </c>
    </row>
    <row r="2040" spans="1:6" ht="31.2" x14ac:dyDescent="0.3">
      <c r="A2040" s="12" t="s">
        <v>903</v>
      </c>
      <c r="B2040" s="5" t="s">
        <v>887</v>
      </c>
      <c r="C2040" s="5" t="s">
        <v>335</v>
      </c>
      <c r="D2040" s="5" t="s">
        <v>904</v>
      </c>
      <c r="E2040" s="38" t="s">
        <v>0</v>
      </c>
      <c r="F2040" s="60">
        <v>3000000</v>
      </c>
    </row>
    <row r="2041" spans="1:6" ht="31.2" x14ac:dyDescent="0.3">
      <c r="A2041" s="11" t="s">
        <v>905</v>
      </c>
      <c r="B2041" s="5" t="s">
        <v>887</v>
      </c>
      <c r="C2041" s="5" t="s">
        <v>335</v>
      </c>
      <c r="D2041" s="5" t="s">
        <v>906</v>
      </c>
      <c r="E2041" s="38" t="s">
        <v>0</v>
      </c>
      <c r="F2041" s="60">
        <v>3000000</v>
      </c>
    </row>
    <row r="2042" spans="1:6" ht="31.2" x14ac:dyDescent="0.3">
      <c r="A2042" s="12" t="s">
        <v>25</v>
      </c>
      <c r="B2042" s="5" t="s">
        <v>887</v>
      </c>
      <c r="C2042" s="5" t="s">
        <v>335</v>
      </c>
      <c r="D2042" s="5" t="s">
        <v>906</v>
      </c>
      <c r="E2042" s="38" t="s">
        <v>26</v>
      </c>
      <c r="F2042" s="60">
        <v>3000000</v>
      </c>
    </row>
    <row r="2043" spans="1:6" ht="31.2" x14ac:dyDescent="0.3">
      <c r="A2043" s="12" t="s">
        <v>27</v>
      </c>
      <c r="B2043" s="5" t="s">
        <v>887</v>
      </c>
      <c r="C2043" s="5" t="s">
        <v>335</v>
      </c>
      <c r="D2043" s="5" t="s">
        <v>906</v>
      </c>
      <c r="E2043" s="38" t="s">
        <v>28</v>
      </c>
      <c r="F2043" s="60">
        <v>3000000</v>
      </c>
    </row>
    <row r="2044" spans="1:6" ht="15.6" x14ac:dyDescent="0.3">
      <c r="A2044" s="11" t="s">
        <v>909</v>
      </c>
      <c r="B2044" s="5" t="s">
        <v>887</v>
      </c>
      <c r="C2044" s="5" t="s">
        <v>910</v>
      </c>
      <c r="D2044" s="5" t="s">
        <v>0</v>
      </c>
      <c r="E2044" s="38" t="s">
        <v>0</v>
      </c>
      <c r="F2044" s="60">
        <v>93794072</v>
      </c>
    </row>
    <row r="2045" spans="1:6" ht="31.2" x14ac:dyDescent="0.3">
      <c r="A2045" s="12" t="s">
        <v>336</v>
      </c>
      <c r="B2045" s="5" t="s">
        <v>887</v>
      </c>
      <c r="C2045" s="5" t="s">
        <v>910</v>
      </c>
      <c r="D2045" s="5" t="s">
        <v>337</v>
      </c>
      <c r="E2045" s="38" t="s">
        <v>0</v>
      </c>
      <c r="F2045" s="60">
        <v>93794072</v>
      </c>
    </row>
    <row r="2046" spans="1:6" ht="31.2" x14ac:dyDescent="0.3">
      <c r="A2046" s="12" t="s">
        <v>338</v>
      </c>
      <c r="B2046" s="5" t="s">
        <v>887</v>
      </c>
      <c r="C2046" s="5" t="s">
        <v>910</v>
      </c>
      <c r="D2046" s="5" t="s">
        <v>339</v>
      </c>
      <c r="E2046" s="38" t="s">
        <v>0</v>
      </c>
      <c r="F2046" s="60">
        <v>79655430</v>
      </c>
    </row>
    <row r="2047" spans="1:6" ht="31.2" x14ac:dyDescent="0.3">
      <c r="A2047" s="11" t="s">
        <v>907</v>
      </c>
      <c r="B2047" s="5" t="s">
        <v>887</v>
      </c>
      <c r="C2047" s="5" t="s">
        <v>910</v>
      </c>
      <c r="D2047" s="5" t="s">
        <v>908</v>
      </c>
      <c r="E2047" s="38" t="s">
        <v>0</v>
      </c>
      <c r="F2047" s="60">
        <v>53655430</v>
      </c>
    </row>
    <row r="2048" spans="1:6" ht="62.4" x14ac:dyDescent="0.3">
      <c r="A2048" s="12" t="s">
        <v>21</v>
      </c>
      <c r="B2048" s="5" t="s">
        <v>887</v>
      </c>
      <c r="C2048" s="5" t="s">
        <v>910</v>
      </c>
      <c r="D2048" s="5" t="s">
        <v>908</v>
      </c>
      <c r="E2048" s="38" t="s">
        <v>22</v>
      </c>
      <c r="F2048" s="60">
        <v>91512</v>
      </c>
    </row>
    <row r="2049" spans="1:6" ht="31.2" x14ac:dyDescent="0.3">
      <c r="A2049" s="12" t="s">
        <v>23</v>
      </c>
      <c r="B2049" s="5" t="s">
        <v>887</v>
      </c>
      <c r="C2049" s="5" t="s">
        <v>910</v>
      </c>
      <c r="D2049" s="5" t="s">
        <v>908</v>
      </c>
      <c r="E2049" s="38" t="s">
        <v>24</v>
      </c>
      <c r="F2049" s="60">
        <v>91512</v>
      </c>
    </row>
    <row r="2050" spans="1:6" ht="15.6" x14ac:dyDescent="0.3">
      <c r="A2050" s="12" t="s">
        <v>51</v>
      </c>
      <c r="B2050" s="5" t="s">
        <v>887</v>
      </c>
      <c r="C2050" s="5" t="s">
        <v>910</v>
      </c>
      <c r="D2050" s="5" t="s">
        <v>908</v>
      </c>
      <c r="E2050" s="38" t="s">
        <v>52</v>
      </c>
      <c r="F2050" s="60">
        <v>13017304</v>
      </c>
    </row>
    <row r="2051" spans="1:6" ht="31.2" x14ac:dyDescent="0.3">
      <c r="A2051" s="12" t="s">
        <v>326</v>
      </c>
      <c r="B2051" s="5" t="s">
        <v>887</v>
      </c>
      <c r="C2051" s="5" t="s">
        <v>910</v>
      </c>
      <c r="D2051" s="5" t="s">
        <v>908</v>
      </c>
      <c r="E2051" s="38" t="s">
        <v>327</v>
      </c>
      <c r="F2051" s="60">
        <v>1035000</v>
      </c>
    </row>
    <row r="2052" spans="1:6" ht="31.2" x14ac:dyDescent="0.3">
      <c r="A2052" s="12" t="s">
        <v>895</v>
      </c>
      <c r="B2052" s="5" t="s">
        <v>887</v>
      </c>
      <c r="C2052" s="5" t="s">
        <v>910</v>
      </c>
      <c r="D2052" s="5" t="s">
        <v>908</v>
      </c>
      <c r="E2052" s="38" t="s">
        <v>896</v>
      </c>
      <c r="F2052" s="60">
        <v>1848000</v>
      </c>
    </row>
    <row r="2053" spans="1:6" ht="15.6" x14ac:dyDescent="0.3">
      <c r="A2053" s="12" t="s">
        <v>378</v>
      </c>
      <c r="B2053" s="5" t="s">
        <v>887</v>
      </c>
      <c r="C2053" s="5" t="s">
        <v>910</v>
      </c>
      <c r="D2053" s="5" t="s">
        <v>908</v>
      </c>
      <c r="E2053" s="38" t="s">
        <v>379</v>
      </c>
      <c r="F2053" s="60">
        <v>1634304</v>
      </c>
    </row>
    <row r="2054" spans="1:6" ht="15.6" x14ac:dyDescent="0.3">
      <c r="A2054" s="12" t="s">
        <v>53</v>
      </c>
      <c r="B2054" s="5" t="s">
        <v>887</v>
      </c>
      <c r="C2054" s="5" t="s">
        <v>910</v>
      </c>
      <c r="D2054" s="5" t="s">
        <v>908</v>
      </c>
      <c r="E2054" s="38" t="s">
        <v>54</v>
      </c>
      <c r="F2054" s="60">
        <v>8500000</v>
      </c>
    </row>
    <row r="2055" spans="1:6" ht="31.2" x14ac:dyDescent="0.3">
      <c r="A2055" s="12" t="s">
        <v>175</v>
      </c>
      <c r="B2055" s="5" t="s">
        <v>887</v>
      </c>
      <c r="C2055" s="5" t="s">
        <v>910</v>
      </c>
      <c r="D2055" s="5" t="s">
        <v>908</v>
      </c>
      <c r="E2055" s="38" t="s">
        <v>176</v>
      </c>
      <c r="F2055" s="60">
        <v>40546614</v>
      </c>
    </row>
    <row r="2056" spans="1:6" ht="15.6" x14ac:dyDescent="0.3">
      <c r="A2056" s="12" t="s">
        <v>177</v>
      </c>
      <c r="B2056" s="5" t="s">
        <v>887</v>
      </c>
      <c r="C2056" s="5" t="s">
        <v>910</v>
      </c>
      <c r="D2056" s="5" t="s">
        <v>908</v>
      </c>
      <c r="E2056" s="38" t="s">
        <v>178</v>
      </c>
      <c r="F2056" s="60">
        <v>7488400</v>
      </c>
    </row>
    <row r="2057" spans="1:6" ht="15.6" x14ac:dyDescent="0.3">
      <c r="A2057" s="12" t="s">
        <v>433</v>
      </c>
      <c r="B2057" s="5" t="s">
        <v>887</v>
      </c>
      <c r="C2057" s="5" t="s">
        <v>910</v>
      </c>
      <c r="D2057" s="5" t="s">
        <v>908</v>
      </c>
      <c r="E2057" s="38" t="s">
        <v>434</v>
      </c>
      <c r="F2057" s="60">
        <v>33058214</v>
      </c>
    </row>
    <row r="2058" spans="1:6" ht="15.6" x14ac:dyDescent="0.3">
      <c r="A2058" s="11" t="s">
        <v>911</v>
      </c>
      <c r="B2058" s="5" t="s">
        <v>887</v>
      </c>
      <c r="C2058" s="5" t="s">
        <v>910</v>
      </c>
      <c r="D2058" s="5" t="s">
        <v>912</v>
      </c>
      <c r="E2058" s="38" t="s">
        <v>0</v>
      </c>
      <c r="F2058" s="60">
        <v>26000000</v>
      </c>
    </row>
    <row r="2059" spans="1:6" ht="31.2" x14ac:dyDescent="0.3">
      <c r="A2059" s="12" t="s">
        <v>175</v>
      </c>
      <c r="B2059" s="5" t="s">
        <v>887</v>
      </c>
      <c r="C2059" s="5" t="s">
        <v>910</v>
      </c>
      <c r="D2059" s="5" t="s">
        <v>912</v>
      </c>
      <c r="E2059" s="38" t="s">
        <v>176</v>
      </c>
      <c r="F2059" s="60">
        <v>21000000</v>
      </c>
    </row>
    <row r="2060" spans="1:6" ht="31.2" x14ac:dyDescent="0.3">
      <c r="A2060" s="12" t="s">
        <v>209</v>
      </c>
      <c r="B2060" s="5" t="s">
        <v>887</v>
      </c>
      <c r="C2060" s="5" t="s">
        <v>910</v>
      </c>
      <c r="D2060" s="5" t="s">
        <v>912</v>
      </c>
      <c r="E2060" s="38" t="s">
        <v>210</v>
      </c>
      <c r="F2060" s="60">
        <v>21000000</v>
      </c>
    </row>
    <row r="2061" spans="1:6" ht="15.6" x14ac:dyDescent="0.3">
      <c r="A2061" s="12" t="s">
        <v>29</v>
      </c>
      <c r="B2061" s="5" t="s">
        <v>887</v>
      </c>
      <c r="C2061" s="5" t="s">
        <v>910</v>
      </c>
      <c r="D2061" s="5" t="s">
        <v>912</v>
      </c>
      <c r="E2061" s="38" t="s">
        <v>30</v>
      </c>
      <c r="F2061" s="60">
        <v>5000000</v>
      </c>
    </row>
    <row r="2062" spans="1:6" ht="46.8" x14ac:dyDescent="0.3">
      <c r="A2062" s="12" t="s">
        <v>179</v>
      </c>
      <c r="B2062" s="5" t="s">
        <v>887</v>
      </c>
      <c r="C2062" s="5" t="s">
        <v>910</v>
      </c>
      <c r="D2062" s="5" t="s">
        <v>912</v>
      </c>
      <c r="E2062" s="38" t="s">
        <v>180</v>
      </c>
      <c r="F2062" s="60">
        <v>5000000</v>
      </c>
    </row>
    <row r="2063" spans="1:6" ht="46.8" x14ac:dyDescent="0.3">
      <c r="A2063" s="12" t="s">
        <v>888</v>
      </c>
      <c r="B2063" s="5" t="s">
        <v>887</v>
      </c>
      <c r="C2063" s="5" t="s">
        <v>910</v>
      </c>
      <c r="D2063" s="5" t="s">
        <v>889</v>
      </c>
      <c r="E2063" s="38" t="s">
        <v>0</v>
      </c>
      <c r="F2063" s="60">
        <v>14138642</v>
      </c>
    </row>
    <row r="2064" spans="1:6" ht="31.2" x14ac:dyDescent="0.3">
      <c r="A2064" s="11" t="s">
        <v>901</v>
      </c>
      <c r="B2064" s="5" t="s">
        <v>887</v>
      </c>
      <c r="C2064" s="5" t="s">
        <v>910</v>
      </c>
      <c r="D2064" s="5" t="s">
        <v>902</v>
      </c>
      <c r="E2064" s="38" t="s">
        <v>0</v>
      </c>
      <c r="F2064" s="60">
        <v>6652000</v>
      </c>
    </row>
    <row r="2065" spans="1:6" ht="15.6" x14ac:dyDescent="0.3">
      <c r="A2065" s="12" t="s">
        <v>51</v>
      </c>
      <c r="B2065" s="5" t="s">
        <v>887</v>
      </c>
      <c r="C2065" s="5" t="s">
        <v>910</v>
      </c>
      <c r="D2065" s="5" t="s">
        <v>902</v>
      </c>
      <c r="E2065" s="38" t="s">
        <v>52</v>
      </c>
      <c r="F2065" s="60">
        <v>6652000</v>
      </c>
    </row>
    <row r="2066" spans="1:6" ht="15.6" x14ac:dyDescent="0.3">
      <c r="A2066" s="12" t="s">
        <v>227</v>
      </c>
      <c r="B2066" s="5" t="s">
        <v>887</v>
      </c>
      <c r="C2066" s="5" t="s">
        <v>910</v>
      </c>
      <c r="D2066" s="5" t="s">
        <v>902</v>
      </c>
      <c r="E2066" s="38" t="s">
        <v>228</v>
      </c>
      <c r="F2066" s="60">
        <v>2053000</v>
      </c>
    </row>
    <row r="2067" spans="1:6" ht="15.6" x14ac:dyDescent="0.3">
      <c r="A2067" s="12" t="s">
        <v>378</v>
      </c>
      <c r="B2067" s="5" t="s">
        <v>887</v>
      </c>
      <c r="C2067" s="5" t="s">
        <v>910</v>
      </c>
      <c r="D2067" s="5" t="s">
        <v>902</v>
      </c>
      <c r="E2067" s="38" t="s">
        <v>379</v>
      </c>
      <c r="F2067" s="60">
        <v>4599000</v>
      </c>
    </row>
    <row r="2068" spans="1:6" ht="46.8" x14ac:dyDescent="0.3">
      <c r="A2068" s="73" t="s">
        <v>1260</v>
      </c>
      <c r="B2068" s="64" t="s">
        <v>887</v>
      </c>
      <c r="C2068" s="64" t="s">
        <v>910</v>
      </c>
      <c r="D2068" s="64" t="s">
        <v>1261</v>
      </c>
      <c r="E2068" s="64"/>
      <c r="F2068" s="60">
        <v>7486642</v>
      </c>
    </row>
    <row r="2069" spans="1:6" ht="15.6" x14ac:dyDescent="0.3">
      <c r="A2069" s="73" t="s">
        <v>45</v>
      </c>
      <c r="B2069" s="64" t="s">
        <v>887</v>
      </c>
      <c r="C2069" s="64" t="s">
        <v>910</v>
      </c>
      <c r="D2069" s="64" t="s">
        <v>1261</v>
      </c>
      <c r="E2069" s="64" t="s">
        <v>46</v>
      </c>
      <c r="F2069" s="60">
        <v>1609950</v>
      </c>
    </row>
    <row r="2070" spans="1:6" ht="15.6" x14ac:dyDescent="0.3">
      <c r="A2070" s="73" t="s">
        <v>113</v>
      </c>
      <c r="B2070" s="64" t="s">
        <v>887</v>
      </c>
      <c r="C2070" s="64" t="s">
        <v>910</v>
      </c>
      <c r="D2070" s="64" t="s">
        <v>1261</v>
      </c>
      <c r="E2070" s="64" t="s">
        <v>114</v>
      </c>
      <c r="F2070" s="60">
        <v>1609950</v>
      </c>
    </row>
    <row r="2071" spans="1:6" ht="31.2" x14ac:dyDescent="0.3">
      <c r="A2071" s="73" t="s">
        <v>175</v>
      </c>
      <c r="B2071" s="64" t="s">
        <v>887</v>
      </c>
      <c r="C2071" s="64" t="s">
        <v>910</v>
      </c>
      <c r="D2071" s="64" t="s">
        <v>1261</v>
      </c>
      <c r="E2071" s="64" t="s">
        <v>176</v>
      </c>
      <c r="F2071" s="60">
        <v>5876692</v>
      </c>
    </row>
    <row r="2072" spans="1:6" ht="15.6" x14ac:dyDescent="0.3">
      <c r="A2072" s="73" t="s">
        <v>177</v>
      </c>
      <c r="B2072" s="64" t="s">
        <v>887</v>
      </c>
      <c r="C2072" s="64" t="s">
        <v>910</v>
      </c>
      <c r="D2072" s="64" t="s">
        <v>1261</v>
      </c>
      <c r="E2072" s="64" t="s">
        <v>178</v>
      </c>
      <c r="F2072" s="60">
        <v>5876692</v>
      </c>
    </row>
    <row r="2073" spans="1:6" ht="15.6" x14ac:dyDescent="0.3">
      <c r="A2073" s="11" t="s">
        <v>913</v>
      </c>
      <c r="B2073" s="5" t="s">
        <v>887</v>
      </c>
      <c r="C2073" s="5" t="s">
        <v>914</v>
      </c>
      <c r="D2073" s="5" t="s">
        <v>0</v>
      </c>
      <c r="E2073" s="38" t="s">
        <v>0</v>
      </c>
      <c r="F2073" s="60">
        <v>32572000</v>
      </c>
    </row>
    <row r="2074" spans="1:6" ht="31.2" x14ac:dyDescent="0.3">
      <c r="A2074" s="12" t="s">
        <v>336</v>
      </c>
      <c r="B2074" s="5" t="s">
        <v>887</v>
      </c>
      <c r="C2074" s="5" t="s">
        <v>914</v>
      </c>
      <c r="D2074" s="5" t="s">
        <v>337</v>
      </c>
      <c r="E2074" s="38" t="s">
        <v>0</v>
      </c>
      <c r="F2074" s="60">
        <v>32572000</v>
      </c>
    </row>
    <row r="2075" spans="1:6" ht="15.6" x14ac:dyDescent="0.3">
      <c r="A2075" s="11" t="s">
        <v>19</v>
      </c>
      <c r="B2075" s="5" t="s">
        <v>887</v>
      </c>
      <c r="C2075" s="5" t="s">
        <v>914</v>
      </c>
      <c r="D2075" s="5" t="s">
        <v>915</v>
      </c>
      <c r="E2075" s="38" t="s">
        <v>0</v>
      </c>
      <c r="F2075" s="60">
        <v>32572000</v>
      </c>
    </row>
    <row r="2076" spans="1:6" ht="62.4" x14ac:dyDescent="0.3">
      <c r="A2076" s="12" t="s">
        <v>21</v>
      </c>
      <c r="B2076" s="5" t="s">
        <v>887</v>
      </c>
      <c r="C2076" s="5" t="s">
        <v>914</v>
      </c>
      <c r="D2076" s="5" t="s">
        <v>915</v>
      </c>
      <c r="E2076" s="38" t="s">
        <v>22</v>
      </c>
      <c r="F2076" s="60">
        <v>31926600</v>
      </c>
    </row>
    <row r="2077" spans="1:6" ht="31.2" x14ac:dyDescent="0.3">
      <c r="A2077" s="12" t="s">
        <v>23</v>
      </c>
      <c r="B2077" s="5" t="s">
        <v>887</v>
      </c>
      <c r="C2077" s="5" t="s">
        <v>914</v>
      </c>
      <c r="D2077" s="5" t="s">
        <v>915</v>
      </c>
      <c r="E2077" s="38" t="s">
        <v>24</v>
      </c>
      <c r="F2077" s="60">
        <v>31926600</v>
      </c>
    </row>
    <row r="2078" spans="1:6" ht="31.2" x14ac:dyDescent="0.3">
      <c r="A2078" s="12" t="s">
        <v>25</v>
      </c>
      <c r="B2078" s="5" t="s">
        <v>887</v>
      </c>
      <c r="C2078" s="5" t="s">
        <v>914</v>
      </c>
      <c r="D2078" s="5" t="s">
        <v>915</v>
      </c>
      <c r="E2078" s="38" t="s">
        <v>26</v>
      </c>
      <c r="F2078" s="60">
        <v>645400</v>
      </c>
    </row>
    <row r="2079" spans="1:6" ht="31.2" x14ac:dyDescent="0.3">
      <c r="A2079" s="12" t="s">
        <v>27</v>
      </c>
      <c r="B2079" s="5" t="s">
        <v>887</v>
      </c>
      <c r="C2079" s="5" t="s">
        <v>914</v>
      </c>
      <c r="D2079" s="5" t="s">
        <v>915</v>
      </c>
      <c r="E2079" s="38" t="s">
        <v>28</v>
      </c>
      <c r="F2079" s="60">
        <v>645400</v>
      </c>
    </row>
    <row r="2080" spans="1:6" ht="31.2" x14ac:dyDescent="0.3">
      <c r="A2080" s="7" t="s">
        <v>1105</v>
      </c>
      <c r="B2080" s="4" t="s">
        <v>916</v>
      </c>
      <c r="C2080" s="4" t="s">
        <v>0</v>
      </c>
      <c r="D2080" s="4" t="s">
        <v>0</v>
      </c>
      <c r="E2080" s="37" t="s">
        <v>0</v>
      </c>
      <c r="F2080" s="91">
        <v>510026001.35000002</v>
      </c>
    </row>
    <row r="2081" spans="1:6" ht="15.6" x14ac:dyDescent="0.3">
      <c r="A2081" s="11" t="s">
        <v>13</v>
      </c>
      <c r="B2081" s="5" t="s">
        <v>916</v>
      </c>
      <c r="C2081" s="5" t="s">
        <v>14</v>
      </c>
      <c r="D2081" s="4" t="s">
        <v>0</v>
      </c>
      <c r="E2081" s="37" t="s">
        <v>0</v>
      </c>
      <c r="F2081" s="60">
        <v>2725000</v>
      </c>
    </row>
    <row r="2082" spans="1:6" ht="15.6" x14ac:dyDescent="0.3">
      <c r="A2082" s="11" t="s">
        <v>41</v>
      </c>
      <c r="B2082" s="5" t="s">
        <v>916</v>
      </c>
      <c r="C2082" s="5" t="s">
        <v>42</v>
      </c>
      <c r="D2082" s="5" t="s">
        <v>0</v>
      </c>
      <c r="E2082" s="38" t="s">
        <v>0</v>
      </c>
      <c r="F2082" s="60">
        <v>2725000</v>
      </c>
    </row>
    <row r="2083" spans="1:6" ht="15.6" x14ac:dyDescent="0.3">
      <c r="A2083" s="12" t="s">
        <v>57</v>
      </c>
      <c r="B2083" s="5" t="s">
        <v>916</v>
      </c>
      <c r="C2083" s="5" t="s">
        <v>42</v>
      </c>
      <c r="D2083" s="5" t="s">
        <v>58</v>
      </c>
      <c r="E2083" s="38" t="s">
        <v>0</v>
      </c>
      <c r="F2083" s="60">
        <v>2725000</v>
      </c>
    </row>
    <row r="2084" spans="1:6" ht="93.6" x14ac:dyDescent="0.3">
      <c r="A2084" s="30" t="s">
        <v>1145</v>
      </c>
      <c r="B2084" s="5" t="s">
        <v>916</v>
      </c>
      <c r="C2084" s="5" t="s">
        <v>42</v>
      </c>
      <c r="D2084" s="28" t="s">
        <v>1146</v>
      </c>
      <c r="E2084" s="38" t="s">
        <v>0</v>
      </c>
      <c r="F2084" s="60">
        <v>2725000</v>
      </c>
    </row>
    <row r="2085" spans="1:6" ht="62.4" x14ac:dyDescent="0.3">
      <c r="A2085" s="12" t="s">
        <v>21</v>
      </c>
      <c r="B2085" s="5" t="s">
        <v>916</v>
      </c>
      <c r="C2085" s="5" t="s">
        <v>42</v>
      </c>
      <c r="D2085" s="28" t="s">
        <v>1146</v>
      </c>
      <c r="E2085" s="38" t="s">
        <v>22</v>
      </c>
      <c r="F2085" s="60">
        <v>2564900</v>
      </c>
    </row>
    <row r="2086" spans="1:6" ht="31.2" x14ac:dyDescent="0.3">
      <c r="A2086" s="12" t="s">
        <v>23</v>
      </c>
      <c r="B2086" s="5" t="s">
        <v>916</v>
      </c>
      <c r="C2086" s="5" t="s">
        <v>42</v>
      </c>
      <c r="D2086" s="28" t="s">
        <v>1146</v>
      </c>
      <c r="E2086" s="38" t="s">
        <v>24</v>
      </c>
      <c r="F2086" s="60">
        <v>2564900</v>
      </c>
    </row>
    <row r="2087" spans="1:6" ht="31.2" x14ac:dyDescent="0.3">
      <c r="A2087" s="12" t="s">
        <v>25</v>
      </c>
      <c r="B2087" s="5" t="s">
        <v>916</v>
      </c>
      <c r="C2087" s="5" t="s">
        <v>42</v>
      </c>
      <c r="D2087" s="28" t="s">
        <v>1146</v>
      </c>
      <c r="E2087" s="38" t="s">
        <v>26</v>
      </c>
      <c r="F2087" s="60">
        <v>160100</v>
      </c>
    </row>
    <row r="2088" spans="1:6" ht="31.2" x14ac:dyDescent="0.3">
      <c r="A2088" s="12" t="s">
        <v>27</v>
      </c>
      <c r="B2088" s="5" t="s">
        <v>916</v>
      </c>
      <c r="C2088" s="5" t="s">
        <v>42</v>
      </c>
      <c r="D2088" s="28" t="s">
        <v>1146</v>
      </c>
      <c r="E2088" s="38" t="s">
        <v>28</v>
      </c>
      <c r="F2088" s="60">
        <v>160100</v>
      </c>
    </row>
    <row r="2089" spans="1:6" ht="15.6" x14ac:dyDescent="0.3">
      <c r="A2089" s="11" t="s">
        <v>149</v>
      </c>
      <c r="B2089" s="5" t="s">
        <v>916</v>
      </c>
      <c r="C2089" s="5" t="s">
        <v>150</v>
      </c>
      <c r="D2089" s="4" t="s">
        <v>0</v>
      </c>
      <c r="E2089" s="37" t="s">
        <v>0</v>
      </c>
      <c r="F2089" s="60">
        <v>28781000</v>
      </c>
    </row>
    <row r="2090" spans="1:6" ht="15.6" x14ac:dyDescent="0.3">
      <c r="A2090" s="11" t="s">
        <v>163</v>
      </c>
      <c r="B2090" s="5" t="s">
        <v>916</v>
      </c>
      <c r="C2090" s="5" t="s">
        <v>164</v>
      </c>
      <c r="D2090" s="5" t="s">
        <v>0</v>
      </c>
      <c r="E2090" s="38" t="s">
        <v>0</v>
      </c>
      <c r="F2090" s="60">
        <v>28781000</v>
      </c>
    </row>
    <row r="2091" spans="1:6" ht="31.2" x14ac:dyDescent="0.3">
      <c r="A2091" s="12" t="s">
        <v>187</v>
      </c>
      <c r="B2091" s="5" t="s">
        <v>916</v>
      </c>
      <c r="C2091" s="5" t="s">
        <v>164</v>
      </c>
      <c r="D2091" s="5" t="s">
        <v>188</v>
      </c>
      <c r="E2091" s="38" t="s">
        <v>0</v>
      </c>
      <c r="F2091" s="60">
        <v>28781000</v>
      </c>
    </row>
    <row r="2092" spans="1:6" ht="15.6" x14ac:dyDescent="0.3">
      <c r="A2092" s="11" t="s">
        <v>917</v>
      </c>
      <c r="B2092" s="5" t="s">
        <v>916</v>
      </c>
      <c r="C2092" s="5" t="s">
        <v>164</v>
      </c>
      <c r="D2092" s="5" t="s">
        <v>918</v>
      </c>
      <c r="E2092" s="38" t="s">
        <v>0</v>
      </c>
      <c r="F2092" s="60">
        <v>13321000</v>
      </c>
    </row>
    <row r="2093" spans="1:6" ht="62.4" x14ac:dyDescent="0.3">
      <c r="A2093" s="12" t="s">
        <v>21</v>
      </c>
      <c r="B2093" s="5" t="s">
        <v>916</v>
      </c>
      <c r="C2093" s="5" t="s">
        <v>164</v>
      </c>
      <c r="D2093" s="5" t="s">
        <v>918</v>
      </c>
      <c r="E2093" s="38" t="s">
        <v>22</v>
      </c>
      <c r="F2093" s="60">
        <v>280000</v>
      </c>
    </row>
    <row r="2094" spans="1:6" ht="31.2" x14ac:dyDescent="0.3">
      <c r="A2094" s="12" t="s">
        <v>23</v>
      </c>
      <c r="B2094" s="5" t="s">
        <v>916</v>
      </c>
      <c r="C2094" s="5" t="s">
        <v>164</v>
      </c>
      <c r="D2094" s="5" t="s">
        <v>918</v>
      </c>
      <c r="E2094" s="38" t="s">
        <v>24</v>
      </c>
      <c r="F2094" s="60">
        <v>280000</v>
      </c>
    </row>
    <row r="2095" spans="1:6" ht="31.2" x14ac:dyDescent="0.3">
      <c r="A2095" s="12" t="s">
        <v>25</v>
      </c>
      <c r="B2095" s="5" t="s">
        <v>916</v>
      </c>
      <c r="C2095" s="5" t="s">
        <v>164</v>
      </c>
      <c r="D2095" s="5" t="s">
        <v>918</v>
      </c>
      <c r="E2095" s="38" t="s">
        <v>26</v>
      </c>
      <c r="F2095" s="60">
        <v>915000</v>
      </c>
    </row>
    <row r="2096" spans="1:6" ht="31.2" x14ac:dyDescent="0.3">
      <c r="A2096" s="12" t="s">
        <v>27</v>
      </c>
      <c r="B2096" s="5" t="s">
        <v>916</v>
      </c>
      <c r="C2096" s="5" t="s">
        <v>164</v>
      </c>
      <c r="D2096" s="5" t="s">
        <v>918</v>
      </c>
      <c r="E2096" s="38" t="s">
        <v>28</v>
      </c>
      <c r="F2096" s="60">
        <v>915000</v>
      </c>
    </row>
    <row r="2097" spans="1:6" ht="31.2" x14ac:dyDescent="0.3">
      <c r="A2097" s="12" t="s">
        <v>175</v>
      </c>
      <c r="B2097" s="5" t="s">
        <v>916</v>
      </c>
      <c r="C2097" s="5" t="s">
        <v>164</v>
      </c>
      <c r="D2097" s="5" t="s">
        <v>918</v>
      </c>
      <c r="E2097" s="38" t="s">
        <v>176</v>
      </c>
      <c r="F2097" s="60">
        <v>7126000</v>
      </c>
    </row>
    <row r="2098" spans="1:6" ht="15.6" x14ac:dyDescent="0.3">
      <c r="A2098" s="12" t="s">
        <v>177</v>
      </c>
      <c r="B2098" s="5" t="s">
        <v>916</v>
      </c>
      <c r="C2098" s="5" t="s">
        <v>164</v>
      </c>
      <c r="D2098" s="5" t="s">
        <v>918</v>
      </c>
      <c r="E2098" s="38" t="s">
        <v>178</v>
      </c>
      <c r="F2098" s="60">
        <v>286000</v>
      </c>
    </row>
    <row r="2099" spans="1:6" ht="15.6" x14ac:dyDescent="0.3">
      <c r="A2099" s="12" t="s">
        <v>433</v>
      </c>
      <c r="B2099" s="5" t="s">
        <v>916</v>
      </c>
      <c r="C2099" s="5" t="s">
        <v>164</v>
      </c>
      <c r="D2099" s="5" t="s">
        <v>918</v>
      </c>
      <c r="E2099" s="38" t="s">
        <v>434</v>
      </c>
      <c r="F2099" s="60">
        <v>6840000</v>
      </c>
    </row>
    <row r="2100" spans="1:6" ht="15.6" x14ac:dyDescent="0.3">
      <c r="A2100" s="12" t="s">
        <v>29</v>
      </c>
      <c r="B2100" s="5" t="s">
        <v>916</v>
      </c>
      <c r="C2100" s="5" t="s">
        <v>164</v>
      </c>
      <c r="D2100" s="5" t="s">
        <v>918</v>
      </c>
      <c r="E2100" s="38" t="s">
        <v>30</v>
      </c>
      <c r="F2100" s="60">
        <v>5000000</v>
      </c>
    </row>
    <row r="2101" spans="1:6" ht="46.8" x14ac:dyDescent="0.3">
      <c r="A2101" s="12" t="s">
        <v>179</v>
      </c>
      <c r="B2101" s="5" t="s">
        <v>916</v>
      </c>
      <c r="C2101" s="5" t="s">
        <v>164</v>
      </c>
      <c r="D2101" s="5" t="s">
        <v>918</v>
      </c>
      <c r="E2101" s="38" t="s">
        <v>180</v>
      </c>
      <c r="F2101" s="60">
        <v>5000000</v>
      </c>
    </row>
    <row r="2102" spans="1:6" ht="15.6" x14ac:dyDescent="0.3">
      <c r="A2102" s="11" t="s">
        <v>919</v>
      </c>
      <c r="B2102" s="5" t="s">
        <v>916</v>
      </c>
      <c r="C2102" s="5" t="s">
        <v>164</v>
      </c>
      <c r="D2102" s="5" t="s">
        <v>920</v>
      </c>
      <c r="E2102" s="38" t="s">
        <v>0</v>
      </c>
      <c r="F2102" s="60">
        <v>9060000</v>
      </c>
    </row>
    <row r="2103" spans="1:6" ht="31.2" x14ac:dyDescent="0.3">
      <c r="A2103" s="12" t="s">
        <v>175</v>
      </c>
      <c r="B2103" s="5" t="s">
        <v>916</v>
      </c>
      <c r="C2103" s="5" t="s">
        <v>164</v>
      </c>
      <c r="D2103" s="5" t="s">
        <v>920</v>
      </c>
      <c r="E2103" s="38" t="s">
        <v>176</v>
      </c>
      <c r="F2103" s="60">
        <v>9060000</v>
      </c>
    </row>
    <row r="2104" spans="1:6" ht="15.6" x14ac:dyDescent="0.3">
      <c r="A2104" s="12" t="s">
        <v>433</v>
      </c>
      <c r="B2104" s="5" t="s">
        <v>916</v>
      </c>
      <c r="C2104" s="5" t="s">
        <v>164</v>
      </c>
      <c r="D2104" s="5" t="s">
        <v>920</v>
      </c>
      <c r="E2104" s="38" t="s">
        <v>434</v>
      </c>
      <c r="F2104" s="60">
        <v>9060000</v>
      </c>
    </row>
    <row r="2105" spans="1:6" ht="46.8" x14ac:dyDescent="0.3">
      <c r="A2105" s="73" t="s">
        <v>1302</v>
      </c>
      <c r="B2105" s="64" t="s">
        <v>916</v>
      </c>
      <c r="C2105" s="64" t="s">
        <v>164</v>
      </c>
      <c r="D2105" s="64" t="s">
        <v>1303</v>
      </c>
      <c r="E2105" s="64"/>
      <c r="F2105" s="60">
        <v>6400000</v>
      </c>
    </row>
    <row r="2106" spans="1:6" ht="15.6" x14ac:dyDescent="0.3">
      <c r="A2106" s="73" t="s">
        <v>45</v>
      </c>
      <c r="B2106" s="64" t="s">
        <v>916</v>
      </c>
      <c r="C2106" s="64" t="s">
        <v>164</v>
      </c>
      <c r="D2106" s="64" t="s">
        <v>1303</v>
      </c>
      <c r="E2106" s="64" t="s">
        <v>46</v>
      </c>
      <c r="F2106" s="60">
        <v>6400000</v>
      </c>
    </row>
    <row r="2107" spans="1:6" ht="15.6" x14ac:dyDescent="0.3">
      <c r="A2107" s="73" t="s">
        <v>47</v>
      </c>
      <c r="B2107" s="64" t="s">
        <v>916</v>
      </c>
      <c r="C2107" s="64" t="s">
        <v>164</v>
      </c>
      <c r="D2107" s="64" t="s">
        <v>1303</v>
      </c>
      <c r="E2107" s="64" t="s">
        <v>48</v>
      </c>
      <c r="F2107" s="60">
        <v>6400000</v>
      </c>
    </row>
    <row r="2108" spans="1:6" ht="15.6" x14ac:dyDescent="0.3">
      <c r="A2108" s="11" t="s">
        <v>75</v>
      </c>
      <c r="B2108" s="5" t="s">
        <v>916</v>
      </c>
      <c r="C2108" s="5" t="s">
        <v>76</v>
      </c>
      <c r="D2108" s="4" t="s">
        <v>0</v>
      </c>
      <c r="E2108" s="37" t="s">
        <v>0</v>
      </c>
      <c r="F2108" s="60">
        <v>81815900</v>
      </c>
    </row>
    <row r="2109" spans="1:6" ht="15.6" x14ac:dyDescent="0.3">
      <c r="A2109" s="11" t="s">
        <v>619</v>
      </c>
      <c r="B2109" s="5" t="s">
        <v>916</v>
      </c>
      <c r="C2109" s="5" t="s">
        <v>620</v>
      </c>
      <c r="D2109" s="5" t="s">
        <v>0</v>
      </c>
      <c r="E2109" s="38" t="s">
        <v>0</v>
      </c>
      <c r="F2109" s="60">
        <v>9350400</v>
      </c>
    </row>
    <row r="2110" spans="1:6" ht="31.2" x14ac:dyDescent="0.3">
      <c r="A2110" s="12" t="s">
        <v>187</v>
      </c>
      <c r="B2110" s="5" t="s">
        <v>916</v>
      </c>
      <c r="C2110" s="5" t="s">
        <v>620</v>
      </c>
      <c r="D2110" s="5" t="s">
        <v>188</v>
      </c>
      <c r="E2110" s="38" t="s">
        <v>0</v>
      </c>
      <c r="F2110" s="60">
        <v>9350400</v>
      </c>
    </row>
    <row r="2111" spans="1:6" ht="15.6" x14ac:dyDescent="0.3">
      <c r="A2111" s="11" t="s">
        <v>919</v>
      </c>
      <c r="B2111" s="5" t="s">
        <v>916</v>
      </c>
      <c r="C2111" s="5" t="s">
        <v>620</v>
      </c>
      <c r="D2111" s="5" t="s">
        <v>920</v>
      </c>
      <c r="E2111" s="38" t="s">
        <v>0</v>
      </c>
      <c r="F2111" s="60">
        <v>9350400</v>
      </c>
    </row>
    <row r="2112" spans="1:6" ht="31.2" x14ac:dyDescent="0.3">
      <c r="A2112" s="12" t="s">
        <v>175</v>
      </c>
      <c r="B2112" s="5" t="s">
        <v>916</v>
      </c>
      <c r="C2112" s="5" t="s">
        <v>620</v>
      </c>
      <c r="D2112" s="5" t="s">
        <v>920</v>
      </c>
      <c r="E2112" s="38" t="s">
        <v>176</v>
      </c>
      <c r="F2112" s="60">
        <v>9350400</v>
      </c>
    </row>
    <row r="2113" spans="1:6" ht="15.6" x14ac:dyDescent="0.3">
      <c r="A2113" s="12" t="s">
        <v>177</v>
      </c>
      <c r="B2113" s="5" t="s">
        <v>916</v>
      </c>
      <c r="C2113" s="5" t="s">
        <v>620</v>
      </c>
      <c r="D2113" s="5" t="s">
        <v>920</v>
      </c>
      <c r="E2113" s="38" t="s">
        <v>178</v>
      </c>
      <c r="F2113" s="60">
        <v>9350400</v>
      </c>
    </row>
    <row r="2114" spans="1:6" ht="15.6" x14ac:dyDescent="0.3">
      <c r="A2114" s="11" t="s">
        <v>502</v>
      </c>
      <c r="B2114" s="5" t="s">
        <v>916</v>
      </c>
      <c r="C2114" s="5" t="s">
        <v>503</v>
      </c>
      <c r="D2114" s="5" t="s">
        <v>0</v>
      </c>
      <c r="E2114" s="38" t="s">
        <v>0</v>
      </c>
      <c r="F2114" s="60">
        <v>67458500</v>
      </c>
    </row>
    <row r="2115" spans="1:6" ht="31.2" x14ac:dyDescent="0.3">
      <c r="A2115" s="12" t="s">
        <v>299</v>
      </c>
      <c r="B2115" s="5" t="s">
        <v>916</v>
      </c>
      <c r="C2115" s="5" t="s">
        <v>503</v>
      </c>
      <c r="D2115" s="5" t="s">
        <v>300</v>
      </c>
      <c r="E2115" s="38" t="s">
        <v>0</v>
      </c>
      <c r="F2115" s="60">
        <v>67458500</v>
      </c>
    </row>
    <row r="2116" spans="1:6" ht="31.2" x14ac:dyDescent="0.3">
      <c r="A2116" s="12" t="s">
        <v>301</v>
      </c>
      <c r="B2116" s="5" t="s">
        <v>916</v>
      </c>
      <c r="C2116" s="5" t="s">
        <v>503</v>
      </c>
      <c r="D2116" s="5" t="s">
        <v>302</v>
      </c>
      <c r="E2116" s="38" t="s">
        <v>0</v>
      </c>
      <c r="F2116" s="60">
        <v>67458500</v>
      </c>
    </row>
    <row r="2117" spans="1:6" ht="15.6" x14ac:dyDescent="0.3">
      <c r="A2117" s="11" t="s">
        <v>921</v>
      </c>
      <c r="B2117" s="5" t="s">
        <v>916</v>
      </c>
      <c r="C2117" s="5" t="s">
        <v>503</v>
      </c>
      <c r="D2117" s="5" t="s">
        <v>922</v>
      </c>
      <c r="E2117" s="38" t="s">
        <v>0</v>
      </c>
      <c r="F2117" s="60">
        <v>67458500</v>
      </c>
    </row>
    <row r="2118" spans="1:6" ht="15.6" x14ac:dyDescent="0.3">
      <c r="A2118" s="12" t="s">
        <v>51</v>
      </c>
      <c r="B2118" s="5" t="s">
        <v>916</v>
      </c>
      <c r="C2118" s="5" t="s">
        <v>503</v>
      </c>
      <c r="D2118" s="5" t="s">
        <v>922</v>
      </c>
      <c r="E2118" s="38" t="s">
        <v>52</v>
      </c>
      <c r="F2118" s="60">
        <v>1025600</v>
      </c>
    </row>
    <row r="2119" spans="1:6" ht="31.2" x14ac:dyDescent="0.3">
      <c r="A2119" s="12" t="s">
        <v>326</v>
      </c>
      <c r="B2119" s="5" t="s">
        <v>916</v>
      </c>
      <c r="C2119" s="5" t="s">
        <v>503</v>
      </c>
      <c r="D2119" s="5" t="s">
        <v>922</v>
      </c>
      <c r="E2119" s="38" t="s">
        <v>327</v>
      </c>
      <c r="F2119" s="60">
        <v>1025600</v>
      </c>
    </row>
    <row r="2120" spans="1:6" ht="31.2" x14ac:dyDescent="0.3">
      <c r="A2120" s="12" t="s">
        <v>175</v>
      </c>
      <c r="B2120" s="5" t="s">
        <v>916</v>
      </c>
      <c r="C2120" s="5" t="s">
        <v>503</v>
      </c>
      <c r="D2120" s="5" t="s">
        <v>922</v>
      </c>
      <c r="E2120" s="38" t="s">
        <v>176</v>
      </c>
      <c r="F2120" s="60">
        <v>66432900</v>
      </c>
    </row>
    <row r="2121" spans="1:6" ht="15.6" x14ac:dyDescent="0.3">
      <c r="A2121" s="12" t="s">
        <v>177</v>
      </c>
      <c r="B2121" s="5" t="s">
        <v>916</v>
      </c>
      <c r="C2121" s="5" t="s">
        <v>503</v>
      </c>
      <c r="D2121" s="5" t="s">
        <v>922</v>
      </c>
      <c r="E2121" s="38" t="s">
        <v>178</v>
      </c>
      <c r="F2121" s="60">
        <v>66432900</v>
      </c>
    </row>
    <row r="2122" spans="1:6" ht="31.2" x14ac:dyDescent="0.3">
      <c r="A2122" s="11" t="s">
        <v>77</v>
      </c>
      <c r="B2122" s="5" t="s">
        <v>916</v>
      </c>
      <c r="C2122" s="5" t="s">
        <v>78</v>
      </c>
      <c r="D2122" s="5" t="s">
        <v>0</v>
      </c>
      <c r="E2122" s="38" t="s">
        <v>0</v>
      </c>
      <c r="F2122" s="60">
        <v>5007000</v>
      </c>
    </row>
    <row r="2123" spans="1:6" ht="31.2" x14ac:dyDescent="0.3">
      <c r="A2123" s="12" t="s">
        <v>299</v>
      </c>
      <c r="B2123" s="5" t="s">
        <v>916</v>
      </c>
      <c r="C2123" s="5" t="s">
        <v>78</v>
      </c>
      <c r="D2123" s="5" t="s">
        <v>300</v>
      </c>
      <c r="E2123" s="38" t="s">
        <v>0</v>
      </c>
      <c r="F2123" s="60">
        <v>5007000</v>
      </c>
    </row>
    <row r="2124" spans="1:6" ht="31.2" x14ac:dyDescent="0.3">
      <c r="A2124" s="12" t="s">
        <v>301</v>
      </c>
      <c r="B2124" s="5" t="s">
        <v>916</v>
      </c>
      <c r="C2124" s="5" t="s">
        <v>78</v>
      </c>
      <c r="D2124" s="5" t="s">
        <v>302</v>
      </c>
      <c r="E2124" s="38" t="s">
        <v>0</v>
      </c>
      <c r="F2124" s="60">
        <v>5007000</v>
      </c>
    </row>
    <row r="2125" spans="1:6" ht="15.6" x14ac:dyDescent="0.3">
      <c r="A2125" s="11" t="s">
        <v>921</v>
      </c>
      <c r="B2125" s="5" t="s">
        <v>916</v>
      </c>
      <c r="C2125" s="5" t="s">
        <v>78</v>
      </c>
      <c r="D2125" s="5" t="s">
        <v>922</v>
      </c>
      <c r="E2125" s="38" t="s">
        <v>0</v>
      </c>
      <c r="F2125" s="60">
        <v>5007000</v>
      </c>
    </row>
    <row r="2126" spans="1:6" ht="31.2" x14ac:dyDescent="0.3">
      <c r="A2126" s="12" t="s">
        <v>175</v>
      </c>
      <c r="B2126" s="5" t="s">
        <v>916</v>
      </c>
      <c r="C2126" s="5" t="s">
        <v>78</v>
      </c>
      <c r="D2126" s="5" t="s">
        <v>922</v>
      </c>
      <c r="E2126" s="38" t="s">
        <v>176</v>
      </c>
      <c r="F2126" s="60">
        <v>5007000</v>
      </c>
    </row>
    <row r="2127" spans="1:6" ht="15.6" x14ac:dyDescent="0.3">
      <c r="A2127" s="12" t="s">
        <v>177</v>
      </c>
      <c r="B2127" s="5" t="s">
        <v>916</v>
      </c>
      <c r="C2127" s="5" t="s">
        <v>78</v>
      </c>
      <c r="D2127" s="5" t="s">
        <v>922</v>
      </c>
      <c r="E2127" s="38" t="s">
        <v>178</v>
      </c>
      <c r="F2127" s="60">
        <v>5007000</v>
      </c>
    </row>
    <row r="2128" spans="1:6" ht="15.6" x14ac:dyDescent="0.3">
      <c r="A2128" s="11" t="s">
        <v>295</v>
      </c>
      <c r="B2128" s="5" t="s">
        <v>916</v>
      </c>
      <c r="C2128" s="5" t="s">
        <v>296</v>
      </c>
      <c r="D2128" s="4" t="s">
        <v>0</v>
      </c>
      <c r="E2128" s="37" t="s">
        <v>0</v>
      </c>
      <c r="F2128" s="60">
        <v>396704101.35000002</v>
      </c>
    </row>
    <row r="2129" spans="1:6" ht="15.6" x14ac:dyDescent="0.3">
      <c r="A2129" s="11" t="s">
        <v>297</v>
      </c>
      <c r="B2129" s="5" t="s">
        <v>916</v>
      </c>
      <c r="C2129" s="5" t="s">
        <v>298</v>
      </c>
      <c r="D2129" s="5" t="s">
        <v>0</v>
      </c>
      <c r="E2129" s="38" t="s">
        <v>0</v>
      </c>
      <c r="F2129" s="60">
        <v>367156801.35000002</v>
      </c>
    </row>
    <row r="2130" spans="1:6" ht="31.2" x14ac:dyDescent="0.3">
      <c r="A2130" s="12" t="s">
        <v>472</v>
      </c>
      <c r="B2130" s="5" t="s">
        <v>916</v>
      </c>
      <c r="C2130" s="5" t="s">
        <v>298</v>
      </c>
      <c r="D2130" s="5" t="s">
        <v>473</v>
      </c>
      <c r="E2130" s="38" t="s">
        <v>0</v>
      </c>
      <c r="F2130" s="60">
        <v>9779000</v>
      </c>
    </row>
    <row r="2131" spans="1:6" ht="46.8" x14ac:dyDescent="0.3">
      <c r="A2131" s="11" t="s">
        <v>543</v>
      </c>
      <c r="B2131" s="5" t="s">
        <v>916</v>
      </c>
      <c r="C2131" s="5" t="s">
        <v>298</v>
      </c>
      <c r="D2131" s="5" t="s">
        <v>544</v>
      </c>
      <c r="E2131" s="38" t="s">
        <v>0</v>
      </c>
      <c r="F2131" s="60">
        <v>2352500</v>
      </c>
    </row>
    <row r="2132" spans="1:6" ht="31.2" x14ac:dyDescent="0.3">
      <c r="A2132" s="12" t="s">
        <v>175</v>
      </c>
      <c r="B2132" s="5" t="s">
        <v>916</v>
      </c>
      <c r="C2132" s="5" t="s">
        <v>298</v>
      </c>
      <c r="D2132" s="5" t="s">
        <v>544</v>
      </c>
      <c r="E2132" s="38" t="s">
        <v>176</v>
      </c>
      <c r="F2132" s="60">
        <v>2352500</v>
      </c>
    </row>
    <row r="2133" spans="1:6" ht="15.6" x14ac:dyDescent="0.3">
      <c r="A2133" s="12" t="s">
        <v>177</v>
      </c>
      <c r="B2133" s="5" t="s">
        <v>916</v>
      </c>
      <c r="C2133" s="5" t="s">
        <v>298</v>
      </c>
      <c r="D2133" s="5" t="s">
        <v>544</v>
      </c>
      <c r="E2133" s="38" t="s">
        <v>178</v>
      </c>
      <c r="F2133" s="60">
        <v>2352500</v>
      </c>
    </row>
    <row r="2134" spans="1:6" ht="31.2" x14ac:dyDescent="0.3">
      <c r="A2134" s="11" t="s">
        <v>474</v>
      </c>
      <c r="B2134" s="5" t="s">
        <v>916</v>
      </c>
      <c r="C2134" s="5" t="s">
        <v>298</v>
      </c>
      <c r="D2134" s="5" t="s">
        <v>475</v>
      </c>
      <c r="E2134" s="38" t="s">
        <v>0</v>
      </c>
      <c r="F2134" s="60">
        <v>3122000</v>
      </c>
    </row>
    <row r="2135" spans="1:6" ht="31.2" x14ac:dyDescent="0.3">
      <c r="A2135" s="12" t="s">
        <v>25</v>
      </c>
      <c r="B2135" s="5" t="s">
        <v>916</v>
      </c>
      <c r="C2135" s="5" t="s">
        <v>298</v>
      </c>
      <c r="D2135" s="5" t="s">
        <v>475</v>
      </c>
      <c r="E2135" s="38" t="s">
        <v>26</v>
      </c>
      <c r="F2135" s="60">
        <v>1875000</v>
      </c>
    </row>
    <row r="2136" spans="1:6" ht="31.2" x14ac:dyDescent="0.3">
      <c r="A2136" s="12" t="s">
        <v>27</v>
      </c>
      <c r="B2136" s="5" t="s">
        <v>916</v>
      </c>
      <c r="C2136" s="5" t="s">
        <v>298</v>
      </c>
      <c r="D2136" s="5" t="s">
        <v>475</v>
      </c>
      <c r="E2136" s="38" t="s">
        <v>28</v>
      </c>
      <c r="F2136" s="60">
        <v>1875000</v>
      </c>
    </row>
    <row r="2137" spans="1:6" ht="31.2" x14ac:dyDescent="0.3">
      <c r="A2137" s="12" t="s">
        <v>175</v>
      </c>
      <c r="B2137" s="5" t="s">
        <v>916</v>
      </c>
      <c r="C2137" s="5" t="s">
        <v>298</v>
      </c>
      <c r="D2137" s="5" t="s">
        <v>475</v>
      </c>
      <c r="E2137" s="38" t="s">
        <v>176</v>
      </c>
      <c r="F2137" s="60">
        <v>1247000</v>
      </c>
    </row>
    <row r="2138" spans="1:6" ht="15.6" x14ac:dyDescent="0.3">
      <c r="A2138" s="12" t="s">
        <v>177</v>
      </c>
      <c r="B2138" s="5" t="s">
        <v>916</v>
      </c>
      <c r="C2138" s="5" t="s">
        <v>298</v>
      </c>
      <c r="D2138" s="5" t="s">
        <v>475</v>
      </c>
      <c r="E2138" s="38" t="s">
        <v>178</v>
      </c>
      <c r="F2138" s="60">
        <v>1247000</v>
      </c>
    </row>
    <row r="2139" spans="1:6" ht="62.4" x14ac:dyDescent="0.3">
      <c r="A2139" s="11" t="s">
        <v>657</v>
      </c>
      <c r="B2139" s="5" t="s">
        <v>916</v>
      </c>
      <c r="C2139" s="5" t="s">
        <v>298</v>
      </c>
      <c r="D2139" s="5" t="s">
        <v>658</v>
      </c>
      <c r="E2139" s="38" t="s">
        <v>0</v>
      </c>
      <c r="F2139" s="60">
        <v>500000</v>
      </c>
    </row>
    <row r="2140" spans="1:6" ht="31.2" x14ac:dyDescent="0.3">
      <c r="A2140" s="12" t="s">
        <v>175</v>
      </c>
      <c r="B2140" s="5" t="s">
        <v>916</v>
      </c>
      <c r="C2140" s="5" t="s">
        <v>298</v>
      </c>
      <c r="D2140" s="5" t="s">
        <v>658</v>
      </c>
      <c r="E2140" s="38" t="s">
        <v>176</v>
      </c>
      <c r="F2140" s="60">
        <v>500000</v>
      </c>
    </row>
    <row r="2141" spans="1:6" ht="15.6" x14ac:dyDescent="0.3">
      <c r="A2141" s="12" t="s">
        <v>177</v>
      </c>
      <c r="B2141" s="5" t="s">
        <v>916</v>
      </c>
      <c r="C2141" s="5" t="s">
        <v>298</v>
      </c>
      <c r="D2141" s="5" t="s">
        <v>658</v>
      </c>
      <c r="E2141" s="38" t="s">
        <v>178</v>
      </c>
      <c r="F2141" s="60">
        <v>500000</v>
      </c>
    </row>
    <row r="2142" spans="1:6" ht="31.2" x14ac:dyDescent="0.3">
      <c r="A2142" s="73" t="s">
        <v>1242</v>
      </c>
      <c r="B2142" s="64" t="s">
        <v>916</v>
      </c>
      <c r="C2142" s="64" t="s">
        <v>298</v>
      </c>
      <c r="D2142" s="64" t="s">
        <v>1243</v>
      </c>
      <c r="E2142" s="64"/>
      <c r="F2142" s="60">
        <v>3804500</v>
      </c>
    </row>
    <row r="2143" spans="1:6" ht="31.2" x14ac:dyDescent="0.3">
      <c r="A2143" s="73" t="s">
        <v>25</v>
      </c>
      <c r="B2143" s="64" t="s">
        <v>916</v>
      </c>
      <c r="C2143" s="64" t="s">
        <v>298</v>
      </c>
      <c r="D2143" s="64" t="s">
        <v>1243</v>
      </c>
      <c r="E2143" s="64" t="s">
        <v>26</v>
      </c>
      <c r="F2143" s="60">
        <v>952000</v>
      </c>
    </row>
    <row r="2144" spans="1:6" ht="31.2" x14ac:dyDescent="0.3">
      <c r="A2144" s="73" t="s">
        <v>27</v>
      </c>
      <c r="B2144" s="64" t="s">
        <v>916</v>
      </c>
      <c r="C2144" s="64" t="s">
        <v>298</v>
      </c>
      <c r="D2144" s="64" t="s">
        <v>1243</v>
      </c>
      <c r="E2144" s="64" t="s">
        <v>28</v>
      </c>
      <c r="F2144" s="60">
        <v>952000</v>
      </c>
    </row>
    <row r="2145" spans="1:6" ht="31.2" x14ac:dyDescent="0.3">
      <c r="A2145" s="73" t="s">
        <v>175</v>
      </c>
      <c r="B2145" s="64" t="s">
        <v>916</v>
      </c>
      <c r="C2145" s="64" t="s">
        <v>298</v>
      </c>
      <c r="D2145" s="64" t="s">
        <v>1243</v>
      </c>
      <c r="E2145" s="64" t="s">
        <v>176</v>
      </c>
      <c r="F2145" s="60">
        <v>2852500</v>
      </c>
    </row>
    <row r="2146" spans="1:6" ht="15.6" x14ac:dyDescent="0.3">
      <c r="A2146" s="73" t="s">
        <v>177</v>
      </c>
      <c r="B2146" s="64" t="s">
        <v>916</v>
      </c>
      <c r="C2146" s="64" t="s">
        <v>298</v>
      </c>
      <c r="D2146" s="64" t="s">
        <v>1243</v>
      </c>
      <c r="E2146" s="64" t="s">
        <v>178</v>
      </c>
      <c r="F2146" s="60">
        <v>2852500</v>
      </c>
    </row>
    <row r="2147" spans="1:6" ht="31.2" x14ac:dyDescent="0.3">
      <c r="A2147" s="12" t="s">
        <v>299</v>
      </c>
      <c r="B2147" s="5" t="s">
        <v>916</v>
      </c>
      <c r="C2147" s="5" t="s">
        <v>298</v>
      </c>
      <c r="D2147" s="5" t="s">
        <v>300</v>
      </c>
      <c r="E2147" s="38" t="s">
        <v>0</v>
      </c>
      <c r="F2147" s="60">
        <v>357377801.35000002</v>
      </c>
    </row>
    <row r="2148" spans="1:6" ht="31.2" x14ac:dyDescent="0.3">
      <c r="A2148" s="12" t="s">
        <v>301</v>
      </c>
      <c r="B2148" s="5" t="s">
        <v>916</v>
      </c>
      <c r="C2148" s="5" t="s">
        <v>298</v>
      </c>
      <c r="D2148" s="5" t="s">
        <v>302</v>
      </c>
      <c r="E2148" s="38" t="s">
        <v>0</v>
      </c>
      <c r="F2148" s="60">
        <v>323213501.35000002</v>
      </c>
    </row>
    <row r="2149" spans="1:6" ht="31.2" x14ac:dyDescent="0.3">
      <c r="A2149" s="11" t="s">
        <v>124</v>
      </c>
      <c r="B2149" s="5" t="s">
        <v>916</v>
      </c>
      <c r="C2149" s="5" t="s">
        <v>298</v>
      </c>
      <c r="D2149" s="5" t="s">
        <v>923</v>
      </c>
      <c r="E2149" s="38" t="s">
        <v>0</v>
      </c>
      <c r="F2149" s="60">
        <v>24457400</v>
      </c>
    </row>
    <row r="2150" spans="1:6" ht="62.4" x14ac:dyDescent="0.3">
      <c r="A2150" s="12" t="s">
        <v>21</v>
      </c>
      <c r="B2150" s="5" t="s">
        <v>916</v>
      </c>
      <c r="C2150" s="5" t="s">
        <v>298</v>
      </c>
      <c r="D2150" s="5" t="s">
        <v>923</v>
      </c>
      <c r="E2150" s="38" t="s">
        <v>22</v>
      </c>
      <c r="F2150" s="60">
        <v>21590900</v>
      </c>
    </row>
    <row r="2151" spans="1:6" ht="15.6" x14ac:dyDescent="0.3">
      <c r="A2151" s="12" t="s">
        <v>126</v>
      </c>
      <c r="B2151" s="5" t="s">
        <v>916</v>
      </c>
      <c r="C2151" s="5" t="s">
        <v>298</v>
      </c>
      <c r="D2151" s="5" t="s">
        <v>923</v>
      </c>
      <c r="E2151" s="38" t="s">
        <v>127</v>
      </c>
      <c r="F2151" s="60">
        <v>21590900</v>
      </c>
    </row>
    <row r="2152" spans="1:6" ht="31.2" x14ac:dyDescent="0.3">
      <c r="A2152" s="12" t="s">
        <v>25</v>
      </c>
      <c r="B2152" s="5" t="s">
        <v>916</v>
      </c>
      <c r="C2152" s="5" t="s">
        <v>298</v>
      </c>
      <c r="D2152" s="5" t="s">
        <v>923</v>
      </c>
      <c r="E2152" s="38" t="s">
        <v>26</v>
      </c>
      <c r="F2152" s="60">
        <v>2847300</v>
      </c>
    </row>
    <row r="2153" spans="1:6" ht="31.2" x14ac:dyDescent="0.3">
      <c r="A2153" s="12" t="s">
        <v>27</v>
      </c>
      <c r="B2153" s="5" t="s">
        <v>916</v>
      </c>
      <c r="C2153" s="5" t="s">
        <v>298</v>
      </c>
      <c r="D2153" s="5" t="s">
        <v>923</v>
      </c>
      <c r="E2153" s="38" t="s">
        <v>28</v>
      </c>
      <c r="F2153" s="60">
        <v>2847300</v>
      </c>
    </row>
    <row r="2154" spans="1:6" ht="15.6" x14ac:dyDescent="0.3">
      <c r="A2154" s="12" t="s">
        <v>29</v>
      </c>
      <c r="B2154" s="5" t="s">
        <v>916</v>
      </c>
      <c r="C2154" s="5" t="s">
        <v>298</v>
      </c>
      <c r="D2154" s="5" t="s">
        <v>923</v>
      </c>
      <c r="E2154" s="38" t="s">
        <v>30</v>
      </c>
      <c r="F2154" s="60">
        <v>19200</v>
      </c>
    </row>
    <row r="2155" spans="1:6" ht="15.6" x14ac:dyDescent="0.3">
      <c r="A2155" s="12" t="s">
        <v>31</v>
      </c>
      <c r="B2155" s="5" t="s">
        <v>916</v>
      </c>
      <c r="C2155" s="5" t="s">
        <v>298</v>
      </c>
      <c r="D2155" s="5" t="s">
        <v>923</v>
      </c>
      <c r="E2155" s="38" t="s">
        <v>32</v>
      </c>
      <c r="F2155" s="60">
        <v>19200</v>
      </c>
    </row>
    <row r="2156" spans="1:6" ht="15.6" x14ac:dyDescent="0.3">
      <c r="A2156" s="11" t="s">
        <v>924</v>
      </c>
      <c r="B2156" s="5" t="s">
        <v>916</v>
      </c>
      <c r="C2156" s="5" t="s">
        <v>298</v>
      </c>
      <c r="D2156" s="5" t="s">
        <v>925</v>
      </c>
      <c r="E2156" s="38" t="s">
        <v>0</v>
      </c>
      <c r="F2156" s="60">
        <v>125408600</v>
      </c>
    </row>
    <row r="2157" spans="1:6" ht="31.2" x14ac:dyDescent="0.3">
      <c r="A2157" s="12" t="s">
        <v>175</v>
      </c>
      <c r="B2157" s="5" t="s">
        <v>916</v>
      </c>
      <c r="C2157" s="5" t="s">
        <v>298</v>
      </c>
      <c r="D2157" s="5" t="s">
        <v>925</v>
      </c>
      <c r="E2157" s="38" t="s">
        <v>176</v>
      </c>
      <c r="F2157" s="60">
        <v>125408600</v>
      </c>
    </row>
    <row r="2158" spans="1:6" ht="15.6" x14ac:dyDescent="0.3">
      <c r="A2158" s="12" t="s">
        <v>177</v>
      </c>
      <c r="B2158" s="5" t="s">
        <v>916</v>
      </c>
      <c r="C2158" s="5" t="s">
        <v>298</v>
      </c>
      <c r="D2158" s="5" t="s">
        <v>925</v>
      </c>
      <c r="E2158" s="38" t="s">
        <v>178</v>
      </c>
      <c r="F2158" s="60">
        <v>125408600</v>
      </c>
    </row>
    <row r="2159" spans="1:6" ht="15.6" x14ac:dyDescent="0.3">
      <c r="A2159" s="11" t="s">
        <v>926</v>
      </c>
      <c r="B2159" s="5" t="s">
        <v>916</v>
      </c>
      <c r="C2159" s="5" t="s">
        <v>298</v>
      </c>
      <c r="D2159" s="5" t="s">
        <v>927</v>
      </c>
      <c r="E2159" s="38" t="s">
        <v>0</v>
      </c>
      <c r="F2159" s="60">
        <v>75547500</v>
      </c>
    </row>
    <row r="2160" spans="1:6" ht="31.2" x14ac:dyDescent="0.3">
      <c r="A2160" s="12" t="s">
        <v>175</v>
      </c>
      <c r="B2160" s="5" t="s">
        <v>916</v>
      </c>
      <c r="C2160" s="5" t="s">
        <v>298</v>
      </c>
      <c r="D2160" s="5" t="s">
        <v>927</v>
      </c>
      <c r="E2160" s="38" t="s">
        <v>176</v>
      </c>
      <c r="F2160" s="60">
        <v>75547500</v>
      </c>
    </row>
    <row r="2161" spans="1:6" ht="15.6" x14ac:dyDescent="0.3">
      <c r="A2161" s="12" t="s">
        <v>177</v>
      </c>
      <c r="B2161" s="5" t="s">
        <v>916</v>
      </c>
      <c r="C2161" s="5" t="s">
        <v>298</v>
      </c>
      <c r="D2161" s="5" t="s">
        <v>927</v>
      </c>
      <c r="E2161" s="38" t="s">
        <v>178</v>
      </c>
      <c r="F2161" s="60">
        <v>75547500</v>
      </c>
    </row>
    <row r="2162" spans="1:6" ht="31.2" x14ac:dyDescent="0.3">
      <c r="A2162" s="11" t="s">
        <v>1127</v>
      </c>
      <c r="B2162" s="5" t="s">
        <v>916</v>
      </c>
      <c r="C2162" s="5" t="s">
        <v>298</v>
      </c>
      <c r="D2162" s="5" t="s">
        <v>928</v>
      </c>
      <c r="E2162" s="38" t="s">
        <v>0</v>
      </c>
      <c r="F2162" s="60">
        <v>13240600</v>
      </c>
    </row>
    <row r="2163" spans="1:6" ht="31.2" x14ac:dyDescent="0.3">
      <c r="A2163" s="12" t="s">
        <v>175</v>
      </c>
      <c r="B2163" s="5" t="s">
        <v>916</v>
      </c>
      <c r="C2163" s="5" t="s">
        <v>298</v>
      </c>
      <c r="D2163" s="5" t="s">
        <v>928</v>
      </c>
      <c r="E2163" s="38" t="s">
        <v>176</v>
      </c>
      <c r="F2163" s="60">
        <v>13240600</v>
      </c>
    </row>
    <row r="2164" spans="1:6" ht="15.6" x14ac:dyDescent="0.3">
      <c r="A2164" s="12" t="s">
        <v>177</v>
      </c>
      <c r="B2164" s="5" t="s">
        <v>916</v>
      </c>
      <c r="C2164" s="5" t="s">
        <v>298</v>
      </c>
      <c r="D2164" s="5" t="s">
        <v>928</v>
      </c>
      <c r="E2164" s="38" t="s">
        <v>178</v>
      </c>
      <c r="F2164" s="60">
        <v>13240600</v>
      </c>
    </row>
    <row r="2165" spans="1:6" ht="15.6" x14ac:dyDescent="0.3">
      <c r="A2165" s="11" t="s">
        <v>929</v>
      </c>
      <c r="B2165" s="5" t="s">
        <v>916</v>
      </c>
      <c r="C2165" s="5" t="s">
        <v>298</v>
      </c>
      <c r="D2165" s="5" t="s">
        <v>930</v>
      </c>
      <c r="E2165" s="38" t="s">
        <v>0</v>
      </c>
      <c r="F2165" s="60">
        <v>36716600</v>
      </c>
    </row>
    <row r="2166" spans="1:6" ht="31.2" x14ac:dyDescent="0.3">
      <c r="A2166" s="12" t="s">
        <v>175</v>
      </c>
      <c r="B2166" s="5" t="s">
        <v>916</v>
      </c>
      <c r="C2166" s="5" t="s">
        <v>298</v>
      </c>
      <c r="D2166" s="5" t="s">
        <v>930</v>
      </c>
      <c r="E2166" s="38" t="s">
        <v>176</v>
      </c>
      <c r="F2166" s="60">
        <v>36716600</v>
      </c>
    </row>
    <row r="2167" spans="1:6" ht="15.6" x14ac:dyDescent="0.3">
      <c r="A2167" s="12" t="s">
        <v>177</v>
      </c>
      <c r="B2167" s="5" t="s">
        <v>916</v>
      </c>
      <c r="C2167" s="5" t="s">
        <v>298</v>
      </c>
      <c r="D2167" s="5" t="s">
        <v>930</v>
      </c>
      <c r="E2167" s="38" t="s">
        <v>178</v>
      </c>
      <c r="F2167" s="60">
        <v>36716600</v>
      </c>
    </row>
    <row r="2168" spans="1:6" ht="46.8" x14ac:dyDescent="0.3">
      <c r="A2168" s="73" t="s">
        <v>1268</v>
      </c>
      <c r="B2168" s="64" t="s">
        <v>916</v>
      </c>
      <c r="C2168" s="64" t="s">
        <v>298</v>
      </c>
      <c r="D2168" s="64" t="s">
        <v>1269</v>
      </c>
      <c r="E2168" s="64"/>
      <c r="F2168" s="60">
        <v>647413.35</v>
      </c>
    </row>
    <row r="2169" spans="1:6" ht="15.6" x14ac:dyDescent="0.3">
      <c r="A2169" s="73" t="s">
        <v>45</v>
      </c>
      <c r="B2169" s="64" t="s">
        <v>916</v>
      </c>
      <c r="C2169" s="64" t="s">
        <v>298</v>
      </c>
      <c r="D2169" s="64" t="s">
        <v>1269</v>
      </c>
      <c r="E2169" s="64" t="s">
        <v>46</v>
      </c>
      <c r="F2169" s="60">
        <v>23007.14</v>
      </c>
    </row>
    <row r="2170" spans="1:6" ht="15.6" x14ac:dyDescent="0.3">
      <c r="A2170" s="73" t="s">
        <v>113</v>
      </c>
      <c r="B2170" s="64" t="s">
        <v>916</v>
      </c>
      <c r="C2170" s="64" t="s">
        <v>298</v>
      </c>
      <c r="D2170" s="64" t="s">
        <v>1269</v>
      </c>
      <c r="E2170" s="64" t="s">
        <v>114</v>
      </c>
      <c r="F2170" s="60">
        <v>23007.14</v>
      </c>
    </row>
    <row r="2171" spans="1:6" ht="31.2" x14ac:dyDescent="0.3">
      <c r="A2171" s="73" t="s">
        <v>175</v>
      </c>
      <c r="B2171" s="64" t="s">
        <v>916</v>
      </c>
      <c r="C2171" s="64" t="s">
        <v>298</v>
      </c>
      <c r="D2171" s="64" t="s">
        <v>1269</v>
      </c>
      <c r="E2171" s="64" t="s">
        <v>176</v>
      </c>
      <c r="F2171" s="60">
        <v>624406.21</v>
      </c>
    </row>
    <row r="2172" spans="1:6" ht="15.6" x14ac:dyDescent="0.3">
      <c r="A2172" s="73" t="s">
        <v>177</v>
      </c>
      <c r="B2172" s="64" t="s">
        <v>916</v>
      </c>
      <c r="C2172" s="64" t="s">
        <v>298</v>
      </c>
      <c r="D2172" s="64" t="s">
        <v>1269</v>
      </c>
      <c r="E2172" s="64" t="s">
        <v>178</v>
      </c>
      <c r="F2172" s="60">
        <v>624406.21</v>
      </c>
    </row>
    <row r="2173" spans="1:6" ht="46.8" x14ac:dyDescent="0.3">
      <c r="A2173" s="73" t="s">
        <v>1296</v>
      </c>
      <c r="B2173" s="64" t="s">
        <v>916</v>
      </c>
      <c r="C2173" s="64" t="s">
        <v>298</v>
      </c>
      <c r="D2173" s="64" t="s">
        <v>1297</v>
      </c>
      <c r="E2173" s="64"/>
      <c r="F2173" s="60">
        <v>1395388</v>
      </c>
    </row>
    <row r="2174" spans="1:6" ht="15.6" x14ac:dyDescent="0.3">
      <c r="A2174" s="73" t="s">
        <v>45</v>
      </c>
      <c r="B2174" s="64" t="s">
        <v>916</v>
      </c>
      <c r="C2174" s="64" t="s">
        <v>298</v>
      </c>
      <c r="D2174" s="64" t="s">
        <v>1297</v>
      </c>
      <c r="E2174" s="64" t="s">
        <v>46</v>
      </c>
      <c r="F2174" s="60">
        <v>1395388</v>
      </c>
    </row>
    <row r="2175" spans="1:6" ht="15.6" x14ac:dyDescent="0.3">
      <c r="A2175" s="73" t="s">
        <v>47</v>
      </c>
      <c r="B2175" s="64" t="s">
        <v>916</v>
      </c>
      <c r="C2175" s="64" t="s">
        <v>298</v>
      </c>
      <c r="D2175" s="64" t="s">
        <v>1297</v>
      </c>
      <c r="E2175" s="64" t="s">
        <v>48</v>
      </c>
      <c r="F2175" s="60">
        <v>1395388</v>
      </c>
    </row>
    <row r="2176" spans="1:6" ht="31.2" x14ac:dyDescent="0.3">
      <c r="A2176" s="73" t="s">
        <v>1312</v>
      </c>
      <c r="B2176" s="64" t="s">
        <v>916</v>
      </c>
      <c r="C2176" s="64" t="s">
        <v>298</v>
      </c>
      <c r="D2176" s="64" t="s">
        <v>1313</v>
      </c>
      <c r="E2176" s="64"/>
      <c r="F2176" s="60">
        <v>0</v>
      </c>
    </row>
    <row r="2177" spans="1:6" ht="31.2" x14ac:dyDescent="0.3">
      <c r="A2177" s="73" t="s">
        <v>159</v>
      </c>
      <c r="B2177" s="64" t="s">
        <v>916</v>
      </c>
      <c r="C2177" s="64" t="s">
        <v>298</v>
      </c>
      <c r="D2177" s="64" t="s">
        <v>1313</v>
      </c>
      <c r="E2177" s="64" t="s">
        <v>160</v>
      </c>
      <c r="F2177" s="60">
        <v>0</v>
      </c>
    </row>
    <row r="2178" spans="1:6" ht="15.6" x14ac:dyDescent="0.3">
      <c r="A2178" s="73" t="s">
        <v>161</v>
      </c>
      <c r="B2178" s="64" t="s">
        <v>916</v>
      </c>
      <c r="C2178" s="64" t="s">
        <v>298</v>
      </c>
      <c r="D2178" s="64" t="s">
        <v>1313</v>
      </c>
      <c r="E2178" s="64" t="s">
        <v>162</v>
      </c>
      <c r="F2178" s="60">
        <v>0</v>
      </c>
    </row>
    <row r="2179" spans="1:6" ht="31.2" x14ac:dyDescent="0.3">
      <c r="A2179" s="73" t="s">
        <v>1304</v>
      </c>
      <c r="B2179" s="64" t="s">
        <v>916</v>
      </c>
      <c r="C2179" s="64" t="s">
        <v>298</v>
      </c>
      <c r="D2179" s="64" t="s">
        <v>1305</v>
      </c>
      <c r="E2179" s="64"/>
      <c r="F2179" s="60">
        <v>22000000</v>
      </c>
    </row>
    <row r="2180" spans="1:6" ht="31.2" x14ac:dyDescent="0.3">
      <c r="A2180" s="73" t="s">
        <v>175</v>
      </c>
      <c r="B2180" s="64" t="s">
        <v>916</v>
      </c>
      <c r="C2180" s="64" t="s">
        <v>298</v>
      </c>
      <c r="D2180" s="64" t="s">
        <v>1305</v>
      </c>
      <c r="E2180" s="64" t="s">
        <v>176</v>
      </c>
      <c r="F2180" s="60">
        <v>22000000</v>
      </c>
    </row>
    <row r="2181" spans="1:6" ht="15.6" x14ac:dyDescent="0.3">
      <c r="A2181" s="73" t="s">
        <v>177</v>
      </c>
      <c r="B2181" s="64" t="s">
        <v>916</v>
      </c>
      <c r="C2181" s="64" t="s">
        <v>298</v>
      </c>
      <c r="D2181" s="64" t="s">
        <v>1305</v>
      </c>
      <c r="E2181" s="64" t="s">
        <v>178</v>
      </c>
      <c r="F2181" s="60">
        <v>22000000</v>
      </c>
    </row>
    <row r="2182" spans="1:6" ht="31.2" x14ac:dyDescent="0.3">
      <c r="A2182" s="73" t="s">
        <v>1306</v>
      </c>
      <c r="B2182" s="64" t="s">
        <v>916</v>
      </c>
      <c r="C2182" s="64" t="s">
        <v>298</v>
      </c>
      <c r="D2182" s="64" t="s">
        <v>1307</v>
      </c>
      <c r="E2182" s="64"/>
      <c r="F2182" s="60">
        <v>23800000</v>
      </c>
    </row>
    <row r="2183" spans="1:6" ht="15.6" x14ac:dyDescent="0.3">
      <c r="A2183" s="73" t="s">
        <v>45</v>
      </c>
      <c r="B2183" s="64" t="s">
        <v>916</v>
      </c>
      <c r="C2183" s="64" t="s">
        <v>298</v>
      </c>
      <c r="D2183" s="64" t="s">
        <v>1307</v>
      </c>
      <c r="E2183" s="64" t="s">
        <v>46</v>
      </c>
      <c r="F2183" s="60">
        <v>23800000</v>
      </c>
    </row>
    <row r="2184" spans="1:6" ht="15.6" x14ac:dyDescent="0.3">
      <c r="A2184" s="73" t="s">
        <v>47</v>
      </c>
      <c r="B2184" s="64" t="s">
        <v>916</v>
      </c>
      <c r="C2184" s="64" t="s">
        <v>298</v>
      </c>
      <c r="D2184" s="64" t="s">
        <v>1307</v>
      </c>
      <c r="E2184" s="64" t="s">
        <v>48</v>
      </c>
      <c r="F2184" s="60">
        <v>23800000</v>
      </c>
    </row>
    <row r="2185" spans="1:6" ht="31.2" x14ac:dyDescent="0.3">
      <c r="A2185" s="12" t="s">
        <v>931</v>
      </c>
      <c r="B2185" s="5" t="s">
        <v>916</v>
      </c>
      <c r="C2185" s="5" t="s">
        <v>298</v>
      </c>
      <c r="D2185" s="5" t="s">
        <v>932</v>
      </c>
      <c r="E2185" s="38" t="s">
        <v>0</v>
      </c>
      <c r="F2185" s="60">
        <v>16450000</v>
      </c>
    </row>
    <row r="2186" spans="1:6" ht="31.2" x14ac:dyDescent="0.3">
      <c r="A2186" s="11" t="s">
        <v>933</v>
      </c>
      <c r="B2186" s="5" t="s">
        <v>916</v>
      </c>
      <c r="C2186" s="5" t="s">
        <v>298</v>
      </c>
      <c r="D2186" s="5" t="s">
        <v>934</v>
      </c>
      <c r="E2186" s="38" t="s">
        <v>0</v>
      </c>
      <c r="F2186" s="60">
        <v>13631500</v>
      </c>
    </row>
    <row r="2187" spans="1:6" ht="31.2" x14ac:dyDescent="0.3">
      <c r="A2187" s="12" t="s">
        <v>175</v>
      </c>
      <c r="B2187" s="5" t="s">
        <v>916</v>
      </c>
      <c r="C2187" s="5" t="s">
        <v>298</v>
      </c>
      <c r="D2187" s="5" t="s">
        <v>934</v>
      </c>
      <c r="E2187" s="38" t="s">
        <v>176</v>
      </c>
      <c r="F2187" s="60">
        <v>13631500</v>
      </c>
    </row>
    <row r="2188" spans="1:6" ht="15.6" x14ac:dyDescent="0.3">
      <c r="A2188" s="12" t="s">
        <v>177</v>
      </c>
      <c r="B2188" s="5" t="s">
        <v>916</v>
      </c>
      <c r="C2188" s="5" t="s">
        <v>298</v>
      </c>
      <c r="D2188" s="5" t="s">
        <v>934</v>
      </c>
      <c r="E2188" s="38" t="s">
        <v>178</v>
      </c>
      <c r="F2188" s="60">
        <v>13631500</v>
      </c>
    </row>
    <row r="2189" spans="1:6" ht="31.2" x14ac:dyDescent="0.3">
      <c r="A2189" s="11" t="s">
        <v>935</v>
      </c>
      <c r="B2189" s="5" t="s">
        <v>916</v>
      </c>
      <c r="C2189" s="5" t="s">
        <v>298</v>
      </c>
      <c r="D2189" s="5" t="s">
        <v>936</v>
      </c>
      <c r="E2189" s="38" t="s">
        <v>0</v>
      </c>
      <c r="F2189" s="60">
        <v>1368500</v>
      </c>
    </row>
    <row r="2190" spans="1:6" ht="15.6" x14ac:dyDescent="0.3">
      <c r="A2190" s="12" t="s">
        <v>51</v>
      </c>
      <c r="B2190" s="5" t="s">
        <v>916</v>
      </c>
      <c r="C2190" s="5" t="s">
        <v>298</v>
      </c>
      <c r="D2190" s="5" t="s">
        <v>936</v>
      </c>
      <c r="E2190" s="38" t="s">
        <v>52</v>
      </c>
      <c r="F2190" s="60">
        <v>524000</v>
      </c>
    </row>
    <row r="2191" spans="1:6" ht="15.6" x14ac:dyDescent="0.3">
      <c r="A2191" s="12" t="s">
        <v>227</v>
      </c>
      <c r="B2191" s="5" t="s">
        <v>916</v>
      </c>
      <c r="C2191" s="5" t="s">
        <v>298</v>
      </c>
      <c r="D2191" s="5" t="s">
        <v>936</v>
      </c>
      <c r="E2191" s="38" t="s">
        <v>228</v>
      </c>
      <c r="F2191" s="60">
        <v>216000</v>
      </c>
    </row>
    <row r="2192" spans="1:6" ht="15.6" x14ac:dyDescent="0.3">
      <c r="A2192" s="12" t="s">
        <v>607</v>
      </c>
      <c r="B2192" s="5" t="s">
        <v>916</v>
      </c>
      <c r="C2192" s="5" t="s">
        <v>298</v>
      </c>
      <c r="D2192" s="5" t="s">
        <v>936</v>
      </c>
      <c r="E2192" s="38" t="s">
        <v>608</v>
      </c>
      <c r="F2192" s="60">
        <v>308000</v>
      </c>
    </row>
    <row r="2193" spans="1:6" ht="31.2" x14ac:dyDescent="0.3">
      <c r="A2193" s="12" t="s">
        <v>175</v>
      </c>
      <c r="B2193" s="5" t="s">
        <v>916</v>
      </c>
      <c r="C2193" s="5" t="s">
        <v>298</v>
      </c>
      <c r="D2193" s="5" t="s">
        <v>936</v>
      </c>
      <c r="E2193" s="38" t="s">
        <v>176</v>
      </c>
      <c r="F2193" s="60">
        <v>444500</v>
      </c>
    </row>
    <row r="2194" spans="1:6" ht="15.6" x14ac:dyDescent="0.3">
      <c r="A2194" s="12" t="s">
        <v>177</v>
      </c>
      <c r="B2194" s="5" t="s">
        <v>916</v>
      </c>
      <c r="C2194" s="5" t="s">
        <v>298</v>
      </c>
      <c r="D2194" s="5" t="s">
        <v>936</v>
      </c>
      <c r="E2194" s="38" t="s">
        <v>178</v>
      </c>
      <c r="F2194" s="60">
        <v>444500</v>
      </c>
    </row>
    <row r="2195" spans="1:6" ht="15.6" x14ac:dyDescent="0.3">
      <c r="A2195" s="12" t="s">
        <v>29</v>
      </c>
      <c r="B2195" s="5" t="s">
        <v>916</v>
      </c>
      <c r="C2195" s="5" t="s">
        <v>298</v>
      </c>
      <c r="D2195" s="5" t="s">
        <v>936</v>
      </c>
      <c r="E2195" s="38" t="s">
        <v>30</v>
      </c>
      <c r="F2195" s="60">
        <v>400000</v>
      </c>
    </row>
    <row r="2196" spans="1:6" ht="15.6" x14ac:dyDescent="0.3">
      <c r="A2196" s="12" t="s">
        <v>465</v>
      </c>
      <c r="B2196" s="5" t="s">
        <v>916</v>
      </c>
      <c r="C2196" s="5" t="s">
        <v>298</v>
      </c>
      <c r="D2196" s="5" t="s">
        <v>936</v>
      </c>
      <c r="E2196" s="38" t="s">
        <v>466</v>
      </c>
      <c r="F2196" s="60">
        <v>400000</v>
      </c>
    </row>
    <row r="2197" spans="1:6" ht="31.2" x14ac:dyDescent="0.3">
      <c r="A2197" s="73" t="s">
        <v>1298</v>
      </c>
      <c r="B2197" s="64" t="s">
        <v>916</v>
      </c>
      <c r="C2197" s="64" t="s">
        <v>298</v>
      </c>
      <c r="D2197" s="64" t="s">
        <v>1299</v>
      </c>
      <c r="E2197" s="64"/>
      <c r="F2197" s="60">
        <v>1100000</v>
      </c>
    </row>
    <row r="2198" spans="1:6" ht="15.6" x14ac:dyDescent="0.3">
      <c r="A2198" s="73" t="s">
        <v>45</v>
      </c>
      <c r="B2198" s="64" t="s">
        <v>916</v>
      </c>
      <c r="C2198" s="64" t="s">
        <v>298</v>
      </c>
      <c r="D2198" s="64" t="s">
        <v>1299</v>
      </c>
      <c r="E2198" s="64" t="s">
        <v>46</v>
      </c>
      <c r="F2198" s="60">
        <v>1100000</v>
      </c>
    </row>
    <row r="2199" spans="1:6" ht="15.6" x14ac:dyDescent="0.3">
      <c r="A2199" s="73" t="s">
        <v>47</v>
      </c>
      <c r="B2199" s="64" t="s">
        <v>916</v>
      </c>
      <c r="C2199" s="64" t="s">
        <v>298</v>
      </c>
      <c r="D2199" s="64" t="s">
        <v>1299</v>
      </c>
      <c r="E2199" s="64" t="s">
        <v>48</v>
      </c>
      <c r="F2199" s="60">
        <v>1100000</v>
      </c>
    </row>
    <row r="2200" spans="1:6" ht="46.8" x14ac:dyDescent="0.3">
      <c r="A2200" s="73" t="s">
        <v>1300</v>
      </c>
      <c r="B2200" s="64" t="s">
        <v>916</v>
      </c>
      <c r="C2200" s="64" t="s">
        <v>298</v>
      </c>
      <c r="D2200" s="64" t="s">
        <v>1301</v>
      </c>
      <c r="E2200" s="64"/>
      <c r="F2200" s="60">
        <v>350000</v>
      </c>
    </row>
    <row r="2201" spans="1:6" ht="15.6" x14ac:dyDescent="0.3">
      <c r="A2201" s="73" t="s">
        <v>45</v>
      </c>
      <c r="B2201" s="64" t="s">
        <v>916</v>
      </c>
      <c r="C2201" s="64" t="s">
        <v>298</v>
      </c>
      <c r="D2201" s="64" t="s">
        <v>1301</v>
      </c>
      <c r="E2201" s="64" t="s">
        <v>46</v>
      </c>
      <c r="F2201" s="60">
        <v>350000</v>
      </c>
    </row>
    <row r="2202" spans="1:6" ht="15.6" x14ac:dyDescent="0.3">
      <c r="A2202" s="73" t="s">
        <v>47</v>
      </c>
      <c r="B2202" s="64" t="s">
        <v>916</v>
      </c>
      <c r="C2202" s="64" t="s">
        <v>298</v>
      </c>
      <c r="D2202" s="64" t="s">
        <v>1301</v>
      </c>
      <c r="E2202" s="64" t="s">
        <v>48</v>
      </c>
      <c r="F2202" s="60">
        <v>350000</v>
      </c>
    </row>
    <row r="2203" spans="1:6" ht="62.4" x14ac:dyDescent="0.3">
      <c r="A2203" s="12" t="s">
        <v>1149</v>
      </c>
      <c r="B2203" s="5" t="s">
        <v>916</v>
      </c>
      <c r="C2203" s="5" t="s">
        <v>298</v>
      </c>
      <c r="D2203" s="5" t="s">
        <v>937</v>
      </c>
      <c r="E2203" s="38" t="s">
        <v>0</v>
      </c>
      <c r="F2203" s="60">
        <v>17714300</v>
      </c>
    </row>
    <row r="2204" spans="1:6" ht="46.8" x14ac:dyDescent="0.3">
      <c r="A2204" s="11" t="s">
        <v>1148</v>
      </c>
      <c r="B2204" s="5" t="s">
        <v>916</v>
      </c>
      <c r="C2204" s="5" t="s">
        <v>298</v>
      </c>
      <c r="D2204" s="5" t="s">
        <v>938</v>
      </c>
      <c r="E2204" s="38" t="s">
        <v>0</v>
      </c>
      <c r="F2204" s="60">
        <v>17714300</v>
      </c>
    </row>
    <row r="2205" spans="1:6" ht="15.6" x14ac:dyDescent="0.3">
      <c r="A2205" s="11" t="s">
        <v>45</v>
      </c>
      <c r="B2205" s="5" t="s">
        <v>916</v>
      </c>
      <c r="C2205" s="5" t="s">
        <v>298</v>
      </c>
      <c r="D2205" s="5" t="s">
        <v>938</v>
      </c>
      <c r="E2205" s="38">
        <v>500</v>
      </c>
      <c r="F2205" s="60">
        <v>9600000</v>
      </c>
    </row>
    <row r="2206" spans="1:6" ht="15.6" x14ac:dyDescent="0.3">
      <c r="A2206" s="11" t="s">
        <v>113</v>
      </c>
      <c r="B2206" s="5" t="s">
        <v>916</v>
      </c>
      <c r="C2206" s="5" t="s">
        <v>298</v>
      </c>
      <c r="D2206" s="5" t="s">
        <v>938</v>
      </c>
      <c r="E2206" s="38">
        <v>520</v>
      </c>
      <c r="F2206" s="60">
        <v>9600000</v>
      </c>
    </row>
    <row r="2207" spans="1:6" ht="31.2" x14ac:dyDescent="0.3">
      <c r="A2207" s="12" t="s">
        <v>175</v>
      </c>
      <c r="B2207" s="5" t="s">
        <v>916</v>
      </c>
      <c r="C2207" s="5" t="s">
        <v>298</v>
      </c>
      <c r="D2207" s="5" t="s">
        <v>938</v>
      </c>
      <c r="E2207" s="38" t="s">
        <v>176</v>
      </c>
      <c r="F2207" s="60">
        <v>8114300</v>
      </c>
    </row>
    <row r="2208" spans="1:6" ht="15.6" x14ac:dyDescent="0.3">
      <c r="A2208" s="12" t="s">
        <v>433</v>
      </c>
      <c r="B2208" s="5" t="s">
        <v>916</v>
      </c>
      <c r="C2208" s="5" t="s">
        <v>298</v>
      </c>
      <c r="D2208" s="5" t="s">
        <v>938</v>
      </c>
      <c r="E2208" s="38" t="s">
        <v>434</v>
      </c>
      <c r="F2208" s="60">
        <v>8114300</v>
      </c>
    </row>
    <row r="2209" spans="1:6" ht="15.6" x14ac:dyDescent="0.3">
      <c r="A2209" s="11" t="s">
        <v>939</v>
      </c>
      <c r="B2209" s="5" t="s">
        <v>916</v>
      </c>
      <c r="C2209" s="5" t="s">
        <v>940</v>
      </c>
      <c r="D2209" s="5" t="s">
        <v>0</v>
      </c>
      <c r="E2209" s="38" t="s">
        <v>0</v>
      </c>
      <c r="F2209" s="60">
        <v>29547300</v>
      </c>
    </row>
    <row r="2210" spans="1:6" ht="31.2" x14ac:dyDescent="0.3">
      <c r="A2210" s="12" t="s">
        <v>299</v>
      </c>
      <c r="B2210" s="5" t="s">
        <v>916</v>
      </c>
      <c r="C2210" s="5" t="s">
        <v>940</v>
      </c>
      <c r="D2210" s="5" t="s">
        <v>300</v>
      </c>
      <c r="E2210" s="38" t="s">
        <v>0</v>
      </c>
      <c r="F2210" s="60">
        <v>29547300</v>
      </c>
    </row>
    <row r="2211" spans="1:6" ht="31.2" x14ac:dyDescent="0.3">
      <c r="A2211" s="12" t="s">
        <v>931</v>
      </c>
      <c r="B2211" s="5" t="s">
        <v>916</v>
      </c>
      <c r="C2211" s="5" t="s">
        <v>940</v>
      </c>
      <c r="D2211" s="5" t="s">
        <v>932</v>
      </c>
      <c r="E2211" s="38" t="s">
        <v>0</v>
      </c>
      <c r="F2211" s="60">
        <v>29547300</v>
      </c>
    </row>
    <row r="2212" spans="1:6" ht="15.6" x14ac:dyDescent="0.3">
      <c r="A2212" s="11" t="s">
        <v>19</v>
      </c>
      <c r="B2212" s="5" t="s">
        <v>916</v>
      </c>
      <c r="C2212" s="5" t="s">
        <v>940</v>
      </c>
      <c r="D2212" s="5" t="s">
        <v>941</v>
      </c>
      <c r="E2212" s="38" t="s">
        <v>0</v>
      </c>
      <c r="F2212" s="60">
        <v>29547300</v>
      </c>
    </row>
    <row r="2213" spans="1:6" ht="62.4" x14ac:dyDescent="0.3">
      <c r="A2213" s="12" t="s">
        <v>21</v>
      </c>
      <c r="B2213" s="5" t="s">
        <v>916</v>
      </c>
      <c r="C2213" s="5" t="s">
        <v>940</v>
      </c>
      <c r="D2213" s="5" t="s">
        <v>941</v>
      </c>
      <c r="E2213" s="38" t="s">
        <v>22</v>
      </c>
      <c r="F2213" s="60">
        <v>29166200</v>
      </c>
    </row>
    <row r="2214" spans="1:6" ht="31.2" x14ac:dyDescent="0.3">
      <c r="A2214" s="12" t="s">
        <v>23</v>
      </c>
      <c r="B2214" s="5" t="s">
        <v>916</v>
      </c>
      <c r="C2214" s="5" t="s">
        <v>940</v>
      </c>
      <c r="D2214" s="5" t="s">
        <v>941</v>
      </c>
      <c r="E2214" s="38" t="s">
        <v>24</v>
      </c>
      <c r="F2214" s="60">
        <v>29166200</v>
      </c>
    </row>
    <row r="2215" spans="1:6" ht="31.2" x14ac:dyDescent="0.3">
      <c r="A2215" s="12" t="s">
        <v>25</v>
      </c>
      <c r="B2215" s="5" t="s">
        <v>916</v>
      </c>
      <c r="C2215" s="5" t="s">
        <v>940</v>
      </c>
      <c r="D2215" s="5" t="s">
        <v>941</v>
      </c>
      <c r="E2215" s="38" t="s">
        <v>26</v>
      </c>
      <c r="F2215" s="60">
        <v>381100</v>
      </c>
    </row>
    <row r="2216" spans="1:6" ht="31.2" x14ac:dyDescent="0.3">
      <c r="A2216" s="12" t="s">
        <v>27</v>
      </c>
      <c r="B2216" s="5" t="s">
        <v>916</v>
      </c>
      <c r="C2216" s="5" t="s">
        <v>940</v>
      </c>
      <c r="D2216" s="5" t="s">
        <v>941</v>
      </c>
      <c r="E2216" s="38" t="s">
        <v>28</v>
      </c>
      <c r="F2216" s="60">
        <v>381100</v>
      </c>
    </row>
    <row r="2217" spans="1:6" ht="36.6" customHeight="1" x14ac:dyDescent="0.3">
      <c r="A2217" s="7" t="s">
        <v>1153</v>
      </c>
      <c r="B2217" s="4" t="s">
        <v>942</v>
      </c>
      <c r="C2217" s="4" t="s">
        <v>0</v>
      </c>
      <c r="D2217" s="4" t="s">
        <v>0</v>
      </c>
      <c r="E2217" s="37" t="s">
        <v>0</v>
      </c>
      <c r="F2217" s="91">
        <v>538597400</v>
      </c>
    </row>
    <row r="2218" spans="1:6" ht="15.6" x14ac:dyDescent="0.3">
      <c r="A2218" s="11" t="s">
        <v>13</v>
      </c>
      <c r="B2218" s="5" t="s">
        <v>942</v>
      </c>
      <c r="C2218" s="5" t="s">
        <v>14</v>
      </c>
      <c r="D2218" s="4" t="s">
        <v>0</v>
      </c>
      <c r="E2218" s="37" t="s">
        <v>0</v>
      </c>
      <c r="F2218" s="60">
        <v>38375700</v>
      </c>
    </row>
    <row r="2219" spans="1:6" ht="15.6" x14ac:dyDescent="0.3">
      <c r="A2219" s="11" t="s">
        <v>41</v>
      </c>
      <c r="B2219" s="5" t="s">
        <v>942</v>
      </c>
      <c r="C2219" s="5" t="s">
        <v>42</v>
      </c>
      <c r="D2219" s="5" t="s">
        <v>0</v>
      </c>
      <c r="E2219" s="38" t="s">
        <v>0</v>
      </c>
      <c r="F2219" s="60">
        <v>38375700</v>
      </c>
    </row>
    <row r="2220" spans="1:6" ht="46.8" x14ac:dyDescent="0.3">
      <c r="A2220" s="12" t="s">
        <v>943</v>
      </c>
      <c r="B2220" s="5" t="s">
        <v>942</v>
      </c>
      <c r="C2220" s="5" t="s">
        <v>42</v>
      </c>
      <c r="D2220" s="5" t="s">
        <v>944</v>
      </c>
      <c r="E2220" s="38" t="s">
        <v>0</v>
      </c>
      <c r="F2220" s="60">
        <v>38375700</v>
      </c>
    </row>
    <row r="2221" spans="1:6" ht="15.6" x14ac:dyDescent="0.3">
      <c r="A2221" s="11" t="s">
        <v>19</v>
      </c>
      <c r="B2221" s="5" t="s">
        <v>942</v>
      </c>
      <c r="C2221" s="5" t="s">
        <v>42</v>
      </c>
      <c r="D2221" s="5" t="s">
        <v>945</v>
      </c>
      <c r="E2221" s="38" t="s">
        <v>0</v>
      </c>
      <c r="F2221" s="60">
        <v>38375700</v>
      </c>
    </row>
    <row r="2222" spans="1:6" ht="62.4" x14ac:dyDescent="0.3">
      <c r="A2222" s="12" t="s">
        <v>21</v>
      </c>
      <c r="B2222" s="5" t="s">
        <v>942</v>
      </c>
      <c r="C2222" s="5" t="s">
        <v>42</v>
      </c>
      <c r="D2222" s="5" t="s">
        <v>945</v>
      </c>
      <c r="E2222" s="38" t="s">
        <v>22</v>
      </c>
      <c r="F2222" s="60">
        <v>35476640</v>
      </c>
    </row>
    <row r="2223" spans="1:6" ht="31.2" x14ac:dyDescent="0.3">
      <c r="A2223" s="12" t="s">
        <v>23</v>
      </c>
      <c r="B2223" s="5" t="s">
        <v>942</v>
      </c>
      <c r="C2223" s="5" t="s">
        <v>42</v>
      </c>
      <c r="D2223" s="5" t="s">
        <v>945</v>
      </c>
      <c r="E2223" s="38" t="s">
        <v>24</v>
      </c>
      <c r="F2223" s="60">
        <v>35476640</v>
      </c>
    </row>
    <row r="2224" spans="1:6" ht="31.2" x14ac:dyDescent="0.3">
      <c r="A2224" s="12" t="s">
        <v>25</v>
      </c>
      <c r="B2224" s="5" t="s">
        <v>942</v>
      </c>
      <c r="C2224" s="5" t="s">
        <v>42</v>
      </c>
      <c r="D2224" s="5" t="s">
        <v>945</v>
      </c>
      <c r="E2224" s="38" t="s">
        <v>26</v>
      </c>
      <c r="F2224" s="60">
        <v>2859060</v>
      </c>
    </row>
    <row r="2225" spans="1:6" ht="31.2" x14ac:dyDescent="0.3">
      <c r="A2225" s="12" t="s">
        <v>27</v>
      </c>
      <c r="B2225" s="5" t="s">
        <v>942</v>
      </c>
      <c r="C2225" s="5" t="s">
        <v>42</v>
      </c>
      <c r="D2225" s="5" t="s">
        <v>945</v>
      </c>
      <c r="E2225" s="38" t="s">
        <v>28</v>
      </c>
      <c r="F2225" s="60">
        <v>2859060</v>
      </c>
    </row>
    <row r="2226" spans="1:6" ht="15.6" x14ac:dyDescent="0.3">
      <c r="A2226" s="12" t="s">
        <v>29</v>
      </c>
      <c r="B2226" s="5" t="s">
        <v>942</v>
      </c>
      <c r="C2226" s="5" t="s">
        <v>42</v>
      </c>
      <c r="D2226" s="5" t="s">
        <v>945</v>
      </c>
      <c r="E2226" s="38" t="s">
        <v>30</v>
      </c>
      <c r="F2226" s="60">
        <v>40000</v>
      </c>
    </row>
    <row r="2227" spans="1:6" ht="15.6" x14ac:dyDescent="0.3">
      <c r="A2227" s="12" t="s">
        <v>31</v>
      </c>
      <c r="B2227" s="5" t="s">
        <v>942</v>
      </c>
      <c r="C2227" s="5" t="s">
        <v>42</v>
      </c>
      <c r="D2227" s="5" t="s">
        <v>945</v>
      </c>
      <c r="E2227" s="38" t="s">
        <v>32</v>
      </c>
      <c r="F2227" s="60">
        <v>40000</v>
      </c>
    </row>
    <row r="2228" spans="1:6" ht="15.6" x14ac:dyDescent="0.3">
      <c r="A2228" s="11" t="s">
        <v>149</v>
      </c>
      <c r="B2228" s="5" t="s">
        <v>942</v>
      </c>
      <c r="C2228" s="5" t="s">
        <v>150</v>
      </c>
      <c r="D2228" s="4" t="s">
        <v>0</v>
      </c>
      <c r="E2228" s="37" t="s">
        <v>0</v>
      </c>
      <c r="F2228" s="60">
        <v>500221700</v>
      </c>
    </row>
    <row r="2229" spans="1:6" ht="15.6" x14ac:dyDescent="0.3">
      <c r="A2229" s="11" t="s">
        <v>151</v>
      </c>
      <c r="B2229" s="5" t="s">
        <v>942</v>
      </c>
      <c r="C2229" s="5" t="s">
        <v>152</v>
      </c>
      <c r="D2229" s="5" t="s">
        <v>0</v>
      </c>
      <c r="E2229" s="38" t="s">
        <v>0</v>
      </c>
      <c r="F2229" s="60">
        <v>209180400</v>
      </c>
    </row>
    <row r="2230" spans="1:6" ht="46.8" x14ac:dyDescent="0.3">
      <c r="A2230" s="12" t="s">
        <v>943</v>
      </c>
      <c r="B2230" s="5" t="s">
        <v>942</v>
      </c>
      <c r="C2230" s="5" t="s">
        <v>152</v>
      </c>
      <c r="D2230" s="5" t="s">
        <v>944</v>
      </c>
      <c r="E2230" s="38" t="s">
        <v>0</v>
      </c>
      <c r="F2230" s="60">
        <v>209180400</v>
      </c>
    </row>
    <row r="2231" spans="1:6" ht="31.2" x14ac:dyDescent="0.3">
      <c r="A2231" s="12" t="s">
        <v>946</v>
      </c>
      <c r="B2231" s="5" t="s">
        <v>942</v>
      </c>
      <c r="C2231" s="5" t="s">
        <v>152</v>
      </c>
      <c r="D2231" s="5" t="s">
        <v>947</v>
      </c>
      <c r="E2231" s="38" t="s">
        <v>0</v>
      </c>
      <c r="F2231" s="60">
        <v>209180400</v>
      </c>
    </row>
    <row r="2232" spans="1:6" ht="46.8" x14ac:dyDescent="0.3">
      <c r="A2232" s="11" t="s">
        <v>948</v>
      </c>
      <c r="B2232" s="5" t="s">
        <v>942</v>
      </c>
      <c r="C2232" s="5" t="s">
        <v>152</v>
      </c>
      <c r="D2232" s="5" t="s">
        <v>949</v>
      </c>
      <c r="E2232" s="38" t="s">
        <v>0</v>
      </c>
      <c r="F2232" s="60">
        <v>209180400</v>
      </c>
    </row>
    <row r="2233" spans="1:6" ht="31.2" x14ac:dyDescent="0.3">
      <c r="A2233" s="12" t="s">
        <v>25</v>
      </c>
      <c r="B2233" s="5" t="s">
        <v>942</v>
      </c>
      <c r="C2233" s="5" t="s">
        <v>152</v>
      </c>
      <c r="D2233" s="5" t="s">
        <v>949</v>
      </c>
      <c r="E2233" s="38" t="s">
        <v>26</v>
      </c>
      <c r="F2233" s="60">
        <v>194423000</v>
      </c>
    </row>
    <row r="2234" spans="1:6" ht="31.2" x14ac:dyDescent="0.3">
      <c r="A2234" s="12" t="s">
        <v>27</v>
      </c>
      <c r="B2234" s="5" t="s">
        <v>942</v>
      </c>
      <c r="C2234" s="5" t="s">
        <v>152</v>
      </c>
      <c r="D2234" s="5" t="s">
        <v>949</v>
      </c>
      <c r="E2234" s="38" t="s">
        <v>28</v>
      </c>
      <c r="F2234" s="60">
        <v>194423000</v>
      </c>
    </row>
    <row r="2235" spans="1:6" ht="31.2" x14ac:dyDescent="0.3">
      <c r="A2235" s="12" t="s">
        <v>175</v>
      </c>
      <c r="B2235" s="5" t="s">
        <v>942</v>
      </c>
      <c r="C2235" s="5" t="s">
        <v>152</v>
      </c>
      <c r="D2235" s="5" t="s">
        <v>949</v>
      </c>
      <c r="E2235" s="38" t="s">
        <v>176</v>
      </c>
      <c r="F2235" s="60">
        <v>14757400</v>
      </c>
    </row>
    <row r="2236" spans="1:6" ht="15.6" x14ac:dyDescent="0.3">
      <c r="A2236" s="12" t="s">
        <v>177</v>
      </c>
      <c r="B2236" s="5" t="s">
        <v>942</v>
      </c>
      <c r="C2236" s="5" t="s">
        <v>152</v>
      </c>
      <c r="D2236" s="5" t="s">
        <v>949</v>
      </c>
      <c r="E2236" s="38" t="s">
        <v>178</v>
      </c>
      <c r="F2236" s="60">
        <v>14757400</v>
      </c>
    </row>
    <row r="2237" spans="1:6" ht="15.6" x14ac:dyDescent="0.3">
      <c r="A2237" s="11" t="s">
        <v>163</v>
      </c>
      <c r="B2237" s="5" t="s">
        <v>942</v>
      </c>
      <c r="C2237" s="5" t="s">
        <v>164</v>
      </c>
      <c r="D2237" s="5" t="s">
        <v>0</v>
      </c>
      <c r="E2237" s="38" t="s">
        <v>0</v>
      </c>
      <c r="F2237" s="60">
        <v>291041300</v>
      </c>
    </row>
    <row r="2238" spans="1:6" ht="46.8" x14ac:dyDescent="0.3">
      <c r="A2238" s="12" t="s">
        <v>943</v>
      </c>
      <c r="B2238" s="5" t="s">
        <v>942</v>
      </c>
      <c r="C2238" s="5" t="s">
        <v>164</v>
      </c>
      <c r="D2238" s="5" t="s">
        <v>944</v>
      </c>
      <c r="E2238" s="38" t="s">
        <v>0</v>
      </c>
      <c r="F2238" s="60">
        <v>291041300</v>
      </c>
    </row>
    <row r="2239" spans="1:6" ht="62.4" x14ac:dyDescent="0.3">
      <c r="A2239" s="12" t="s">
        <v>950</v>
      </c>
      <c r="B2239" s="5" t="s">
        <v>942</v>
      </c>
      <c r="C2239" s="5" t="s">
        <v>164</v>
      </c>
      <c r="D2239" s="5" t="s">
        <v>951</v>
      </c>
      <c r="E2239" s="38" t="s">
        <v>0</v>
      </c>
      <c r="F2239" s="60">
        <v>68465000</v>
      </c>
    </row>
    <row r="2240" spans="1:6" ht="62.4" x14ac:dyDescent="0.3">
      <c r="A2240" s="11" t="s">
        <v>952</v>
      </c>
      <c r="B2240" s="5" t="s">
        <v>942</v>
      </c>
      <c r="C2240" s="5" t="s">
        <v>164</v>
      </c>
      <c r="D2240" s="5" t="s">
        <v>953</v>
      </c>
      <c r="E2240" s="38" t="s">
        <v>0</v>
      </c>
      <c r="F2240" s="60">
        <v>68465000</v>
      </c>
    </row>
    <row r="2241" spans="1:6" ht="31.2" x14ac:dyDescent="0.3">
      <c r="A2241" s="12" t="s">
        <v>175</v>
      </c>
      <c r="B2241" s="5" t="s">
        <v>942</v>
      </c>
      <c r="C2241" s="5" t="s">
        <v>164</v>
      </c>
      <c r="D2241" s="5" t="s">
        <v>953</v>
      </c>
      <c r="E2241" s="38" t="s">
        <v>176</v>
      </c>
      <c r="F2241" s="60">
        <v>68465000</v>
      </c>
    </row>
    <row r="2242" spans="1:6" ht="15.6" x14ac:dyDescent="0.3">
      <c r="A2242" s="12" t="s">
        <v>177</v>
      </c>
      <c r="B2242" s="5" t="s">
        <v>942</v>
      </c>
      <c r="C2242" s="5" t="s">
        <v>164</v>
      </c>
      <c r="D2242" s="5" t="s">
        <v>953</v>
      </c>
      <c r="E2242" s="38" t="s">
        <v>178</v>
      </c>
      <c r="F2242" s="60">
        <v>68465000</v>
      </c>
    </row>
    <row r="2243" spans="1:6" ht="78" x14ac:dyDescent="0.3">
      <c r="A2243" s="12" t="s">
        <v>954</v>
      </c>
      <c r="B2243" s="5" t="s">
        <v>942</v>
      </c>
      <c r="C2243" s="5" t="s">
        <v>164</v>
      </c>
      <c r="D2243" s="5" t="s">
        <v>955</v>
      </c>
      <c r="E2243" s="38" t="s">
        <v>0</v>
      </c>
      <c r="F2243" s="60">
        <v>222576300</v>
      </c>
    </row>
    <row r="2244" spans="1:6" ht="31.2" x14ac:dyDescent="0.3">
      <c r="A2244" s="73" t="s">
        <v>1238</v>
      </c>
      <c r="B2244" s="64" t="s">
        <v>942</v>
      </c>
      <c r="C2244" s="64" t="s">
        <v>164</v>
      </c>
      <c r="D2244" s="64" t="s">
        <v>1239</v>
      </c>
      <c r="E2244" s="64"/>
      <c r="F2244" s="60">
        <v>13000000</v>
      </c>
    </row>
    <row r="2245" spans="1:6" ht="31.2" x14ac:dyDescent="0.3">
      <c r="A2245" s="73" t="s">
        <v>175</v>
      </c>
      <c r="B2245" s="64" t="s">
        <v>942</v>
      </c>
      <c r="C2245" s="64" t="s">
        <v>164</v>
      </c>
      <c r="D2245" s="64" t="s">
        <v>1239</v>
      </c>
      <c r="E2245" s="64" t="s">
        <v>176</v>
      </c>
      <c r="F2245" s="60">
        <v>13000000</v>
      </c>
    </row>
    <row r="2246" spans="1:6" ht="15.6" x14ac:dyDescent="0.3">
      <c r="A2246" s="73" t="s">
        <v>177</v>
      </c>
      <c r="B2246" s="64" t="s">
        <v>942</v>
      </c>
      <c r="C2246" s="64" t="s">
        <v>164</v>
      </c>
      <c r="D2246" s="64" t="s">
        <v>1239</v>
      </c>
      <c r="E2246" s="64" t="s">
        <v>178</v>
      </c>
      <c r="F2246" s="60">
        <v>13000000</v>
      </c>
    </row>
    <row r="2247" spans="1:6" ht="31.2" x14ac:dyDescent="0.3">
      <c r="A2247" s="73" t="s">
        <v>1308</v>
      </c>
      <c r="B2247" s="64" t="s">
        <v>942</v>
      </c>
      <c r="C2247" s="64" t="s">
        <v>164</v>
      </c>
      <c r="D2247" s="64" t="s">
        <v>1309</v>
      </c>
      <c r="E2247" s="64"/>
      <c r="F2247" s="60">
        <v>26679100</v>
      </c>
    </row>
    <row r="2248" spans="1:6" ht="31.2" x14ac:dyDescent="0.3">
      <c r="A2248" s="73" t="s">
        <v>175</v>
      </c>
      <c r="B2248" s="64" t="s">
        <v>942</v>
      </c>
      <c r="C2248" s="64" t="s">
        <v>164</v>
      </c>
      <c r="D2248" s="64" t="s">
        <v>1309</v>
      </c>
      <c r="E2248" s="64" t="s">
        <v>176</v>
      </c>
      <c r="F2248" s="60">
        <v>26679100</v>
      </c>
    </row>
    <row r="2249" spans="1:6" ht="15.6" x14ac:dyDescent="0.3">
      <c r="A2249" s="73" t="s">
        <v>177</v>
      </c>
      <c r="B2249" s="64" t="s">
        <v>942</v>
      </c>
      <c r="C2249" s="64" t="s">
        <v>164</v>
      </c>
      <c r="D2249" s="64" t="s">
        <v>1309</v>
      </c>
      <c r="E2249" s="64" t="s">
        <v>178</v>
      </c>
      <c r="F2249" s="60">
        <v>26679100</v>
      </c>
    </row>
    <row r="2250" spans="1:6" ht="80.400000000000006" customHeight="1" x14ac:dyDescent="0.3">
      <c r="A2250" s="11" t="s">
        <v>956</v>
      </c>
      <c r="B2250" s="5" t="s">
        <v>942</v>
      </c>
      <c r="C2250" s="5" t="s">
        <v>164</v>
      </c>
      <c r="D2250" s="5" t="s">
        <v>957</v>
      </c>
      <c r="E2250" s="38" t="s">
        <v>0</v>
      </c>
      <c r="F2250" s="60">
        <v>182897200</v>
      </c>
    </row>
    <row r="2251" spans="1:6" ht="31.2" x14ac:dyDescent="0.3">
      <c r="A2251" s="12" t="s">
        <v>25</v>
      </c>
      <c r="B2251" s="5" t="s">
        <v>942</v>
      </c>
      <c r="C2251" s="5" t="s">
        <v>164</v>
      </c>
      <c r="D2251" s="5" t="s">
        <v>957</v>
      </c>
      <c r="E2251" s="38" t="s">
        <v>26</v>
      </c>
      <c r="F2251" s="60">
        <v>2450000</v>
      </c>
    </row>
    <row r="2252" spans="1:6" ht="31.2" x14ac:dyDescent="0.3">
      <c r="A2252" s="12" t="s">
        <v>27</v>
      </c>
      <c r="B2252" s="5" t="s">
        <v>942</v>
      </c>
      <c r="C2252" s="5" t="s">
        <v>164</v>
      </c>
      <c r="D2252" s="5" t="s">
        <v>957</v>
      </c>
      <c r="E2252" s="38" t="s">
        <v>28</v>
      </c>
      <c r="F2252" s="60">
        <v>2450000</v>
      </c>
    </row>
    <row r="2253" spans="1:6" ht="15.6" x14ac:dyDescent="0.3">
      <c r="A2253" s="12" t="s">
        <v>45</v>
      </c>
      <c r="B2253" s="5" t="s">
        <v>942</v>
      </c>
      <c r="C2253" s="5" t="s">
        <v>164</v>
      </c>
      <c r="D2253" s="5" t="s">
        <v>957</v>
      </c>
      <c r="E2253" s="38" t="s">
        <v>46</v>
      </c>
      <c r="F2253" s="60">
        <v>306000</v>
      </c>
    </row>
    <row r="2254" spans="1:6" ht="15.6" x14ac:dyDescent="0.3">
      <c r="A2254" s="12" t="s">
        <v>113</v>
      </c>
      <c r="B2254" s="5" t="s">
        <v>942</v>
      </c>
      <c r="C2254" s="5" t="s">
        <v>164</v>
      </c>
      <c r="D2254" s="5" t="s">
        <v>957</v>
      </c>
      <c r="E2254" s="38" t="s">
        <v>114</v>
      </c>
      <c r="F2254" s="60">
        <v>306000</v>
      </c>
    </row>
    <row r="2255" spans="1:6" ht="31.2" x14ac:dyDescent="0.3">
      <c r="A2255" s="12" t="s">
        <v>175</v>
      </c>
      <c r="B2255" s="5" t="s">
        <v>942</v>
      </c>
      <c r="C2255" s="5" t="s">
        <v>164</v>
      </c>
      <c r="D2255" s="5" t="s">
        <v>957</v>
      </c>
      <c r="E2255" s="38" t="s">
        <v>176</v>
      </c>
      <c r="F2255" s="60">
        <v>180141200</v>
      </c>
    </row>
    <row r="2256" spans="1:6" ht="15.6" x14ac:dyDescent="0.3">
      <c r="A2256" s="12" t="s">
        <v>177</v>
      </c>
      <c r="B2256" s="5" t="s">
        <v>942</v>
      </c>
      <c r="C2256" s="5" t="s">
        <v>164</v>
      </c>
      <c r="D2256" s="5" t="s">
        <v>957</v>
      </c>
      <c r="E2256" s="38" t="s">
        <v>178</v>
      </c>
      <c r="F2256" s="60">
        <v>180141200</v>
      </c>
    </row>
    <row r="2257" spans="1:6" ht="31.2" x14ac:dyDescent="0.3">
      <c r="A2257" s="7" t="s">
        <v>1106</v>
      </c>
      <c r="B2257" s="4" t="s">
        <v>958</v>
      </c>
      <c r="C2257" s="4" t="s">
        <v>0</v>
      </c>
      <c r="D2257" s="4" t="s">
        <v>0</v>
      </c>
      <c r="E2257" s="37" t="s">
        <v>0</v>
      </c>
      <c r="F2257" s="91">
        <v>305485482.24000001</v>
      </c>
    </row>
    <row r="2258" spans="1:6" ht="15.6" x14ac:dyDescent="0.3">
      <c r="A2258" s="11" t="s">
        <v>13</v>
      </c>
      <c r="B2258" s="5" t="s">
        <v>958</v>
      </c>
      <c r="C2258" s="5" t="s">
        <v>14</v>
      </c>
      <c r="D2258" s="4" t="s">
        <v>0</v>
      </c>
      <c r="E2258" s="37" t="s">
        <v>0</v>
      </c>
      <c r="F2258" s="60">
        <v>0</v>
      </c>
    </row>
    <row r="2259" spans="1:6" ht="15.6" x14ac:dyDescent="0.3">
      <c r="A2259" s="11" t="s">
        <v>41</v>
      </c>
      <c r="B2259" s="5" t="s">
        <v>958</v>
      </c>
      <c r="C2259" s="5" t="s">
        <v>42</v>
      </c>
      <c r="D2259" s="5" t="s">
        <v>0</v>
      </c>
      <c r="E2259" s="38" t="s">
        <v>0</v>
      </c>
      <c r="F2259" s="60">
        <v>0</v>
      </c>
    </row>
    <row r="2260" spans="1:6" ht="31.2" x14ac:dyDescent="0.3">
      <c r="A2260" s="12" t="s">
        <v>959</v>
      </c>
      <c r="B2260" s="5" t="s">
        <v>958</v>
      </c>
      <c r="C2260" s="5" t="s">
        <v>42</v>
      </c>
      <c r="D2260" s="5" t="s">
        <v>960</v>
      </c>
      <c r="E2260" s="38" t="s">
        <v>0</v>
      </c>
      <c r="F2260" s="60">
        <v>0</v>
      </c>
    </row>
    <row r="2261" spans="1:6" ht="31.2" x14ac:dyDescent="0.3">
      <c r="A2261" s="11" t="s">
        <v>961</v>
      </c>
      <c r="B2261" s="5" t="s">
        <v>958</v>
      </c>
      <c r="C2261" s="5" t="s">
        <v>42</v>
      </c>
      <c r="D2261" s="5" t="s">
        <v>962</v>
      </c>
      <c r="E2261" s="38" t="s">
        <v>0</v>
      </c>
      <c r="F2261" s="60">
        <v>0</v>
      </c>
    </row>
    <row r="2262" spans="1:6" ht="62.4" x14ac:dyDescent="0.3">
      <c r="A2262" s="12" t="s">
        <v>21</v>
      </c>
      <c r="B2262" s="5" t="s">
        <v>958</v>
      </c>
      <c r="C2262" s="5" t="s">
        <v>42</v>
      </c>
      <c r="D2262" s="5" t="s">
        <v>962</v>
      </c>
      <c r="E2262" s="38" t="s">
        <v>22</v>
      </c>
      <c r="F2262" s="60">
        <v>0</v>
      </c>
    </row>
    <row r="2263" spans="1:6" ht="31.2" x14ac:dyDescent="0.3">
      <c r="A2263" s="12" t="s">
        <v>23</v>
      </c>
      <c r="B2263" s="5" t="s">
        <v>958</v>
      </c>
      <c r="C2263" s="5" t="s">
        <v>42</v>
      </c>
      <c r="D2263" s="5" t="s">
        <v>962</v>
      </c>
      <c r="E2263" s="38" t="s">
        <v>24</v>
      </c>
      <c r="F2263" s="60">
        <v>0</v>
      </c>
    </row>
    <row r="2264" spans="1:6" ht="31.2" x14ac:dyDescent="0.3">
      <c r="A2264" s="12" t="s">
        <v>25</v>
      </c>
      <c r="B2264" s="5" t="s">
        <v>958</v>
      </c>
      <c r="C2264" s="5" t="s">
        <v>42</v>
      </c>
      <c r="D2264" s="5" t="s">
        <v>962</v>
      </c>
      <c r="E2264" s="38" t="s">
        <v>26</v>
      </c>
      <c r="F2264" s="60">
        <v>0</v>
      </c>
    </row>
    <row r="2265" spans="1:6" ht="31.2" x14ac:dyDescent="0.3">
      <c r="A2265" s="12" t="s">
        <v>27</v>
      </c>
      <c r="B2265" s="5" t="s">
        <v>958</v>
      </c>
      <c r="C2265" s="5" t="s">
        <v>42</v>
      </c>
      <c r="D2265" s="5" t="s">
        <v>962</v>
      </c>
      <c r="E2265" s="38" t="s">
        <v>28</v>
      </c>
      <c r="F2265" s="60">
        <v>0</v>
      </c>
    </row>
    <row r="2266" spans="1:6" ht="15.6" x14ac:dyDescent="0.3">
      <c r="A2266" s="12" t="s">
        <v>29</v>
      </c>
      <c r="B2266" s="5" t="s">
        <v>958</v>
      </c>
      <c r="C2266" s="5" t="s">
        <v>42</v>
      </c>
      <c r="D2266" s="5" t="s">
        <v>962</v>
      </c>
      <c r="E2266" s="38" t="s">
        <v>30</v>
      </c>
      <c r="F2266" s="60">
        <v>0</v>
      </c>
    </row>
    <row r="2267" spans="1:6" ht="15.6" x14ac:dyDescent="0.3">
      <c r="A2267" s="12" t="s">
        <v>31</v>
      </c>
      <c r="B2267" s="5" t="s">
        <v>958</v>
      </c>
      <c r="C2267" s="5" t="s">
        <v>42</v>
      </c>
      <c r="D2267" s="5" t="s">
        <v>962</v>
      </c>
      <c r="E2267" s="38" t="s">
        <v>32</v>
      </c>
      <c r="F2267" s="60">
        <v>0</v>
      </c>
    </row>
    <row r="2268" spans="1:6" ht="15.6" x14ac:dyDescent="0.3">
      <c r="A2268" s="12" t="s">
        <v>963</v>
      </c>
      <c r="B2268" s="5" t="s">
        <v>958</v>
      </c>
      <c r="C2268" s="5" t="s">
        <v>42</v>
      </c>
      <c r="D2268" s="5" t="s">
        <v>964</v>
      </c>
      <c r="E2268" s="38" t="s">
        <v>0</v>
      </c>
      <c r="F2268" s="60">
        <v>0</v>
      </c>
    </row>
    <row r="2269" spans="1:6" ht="31.2" x14ac:dyDescent="0.3">
      <c r="A2269" s="11" t="s">
        <v>961</v>
      </c>
      <c r="B2269" s="5" t="s">
        <v>958</v>
      </c>
      <c r="C2269" s="5" t="s">
        <v>42</v>
      </c>
      <c r="D2269" s="5" t="s">
        <v>965</v>
      </c>
      <c r="E2269" s="38" t="s">
        <v>0</v>
      </c>
      <c r="F2269" s="60">
        <v>0</v>
      </c>
    </row>
    <row r="2270" spans="1:6" ht="31.2" x14ac:dyDescent="0.3">
      <c r="A2270" s="12" t="s">
        <v>25</v>
      </c>
      <c r="B2270" s="5" t="s">
        <v>958</v>
      </c>
      <c r="C2270" s="5" t="s">
        <v>42</v>
      </c>
      <c r="D2270" s="5" t="s">
        <v>965</v>
      </c>
      <c r="E2270" s="38" t="s">
        <v>26</v>
      </c>
      <c r="F2270" s="60">
        <v>0</v>
      </c>
    </row>
    <row r="2271" spans="1:6" ht="31.2" x14ac:dyDescent="0.3">
      <c r="A2271" s="12" t="s">
        <v>27</v>
      </c>
      <c r="B2271" s="5" t="s">
        <v>958</v>
      </c>
      <c r="C2271" s="5" t="s">
        <v>42</v>
      </c>
      <c r="D2271" s="5" t="s">
        <v>965</v>
      </c>
      <c r="E2271" s="38" t="s">
        <v>28</v>
      </c>
      <c r="F2271" s="60">
        <v>0</v>
      </c>
    </row>
    <row r="2272" spans="1:6" ht="31.2" x14ac:dyDescent="0.3">
      <c r="A2272" s="12" t="s">
        <v>175</v>
      </c>
      <c r="B2272" s="5" t="s">
        <v>958</v>
      </c>
      <c r="C2272" s="5" t="s">
        <v>42</v>
      </c>
      <c r="D2272" s="5" t="s">
        <v>965</v>
      </c>
      <c r="E2272" s="38" t="s">
        <v>176</v>
      </c>
      <c r="F2272" s="60">
        <v>0</v>
      </c>
    </row>
    <row r="2273" spans="1:6" ht="15.6" x14ac:dyDescent="0.3">
      <c r="A2273" s="12" t="s">
        <v>433</v>
      </c>
      <c r="B2273" s="5" t="s">
        <v>958</v>
      </c>
      <c r="C2273" s="5" t="s">
        <v>42</v>
      </c>
      <c r="D2273" s="5" t="s">
        <v>965</v>
      </c>
      <c r="E2273" s="38" t="s">
        <v>434</v>
      </c>
      <c r="F2273" s="60">
        <v>0</v>
      </c>
    </row>
    <row r="2274" spans="1:6" ht="15.6" x14ac:dyDescent="0.3">
      <c r="A2274" s="12" t="s">
        <v>966</v>
      </c>
      <c r="B2274" s="5" t="s">
        <v>958</v>
      </c>
      <c r="C2274" s="5" t="s">
        <v>42</v>
      </c>
      <c r="D2274" s="5" t="s">
        <v>967</v>
      </c>
      <c r="E2274" s="38" t="s">
        <v>0</v>
      </c>
      <c r="F2274" s="60">
        <v>0</v>
      </c>
    </row>
    <row r="2275" spans="1:6" ht="31.2" x14ac:dyDescent="0.3">
      <c r="A2275" s="11" t="s">
        <v>961</v>
      </c>
      <c r="B2275" s="5" t="s">
        <v>958</v>
      </c>
      <c r="C2275" s="5" t="s">
        <v>42</v>
      </c>
      <c r="D2275" s="5" t="s">
        <v>968</v>
      </c>
      <c r="E2275" s="38" t="s">
        <v>0</v>
      </c>
      <c r="F2275" s="60">
        <v>0</v>
      </c>
    </row>
    <row r="2276" spans="1:6" ht="31.2" x14ac:dyDescent="0.3">
      <c r="A2276" s="12" t="s">
        <v>25</v>
      </c>
      <c r="B2276" s="5" t="s">
        <v>958</v>
      </c>
      <c r="C2276" s="5" t="s">
        <v>42</v>
      </c>
      <c r="D2276" s="5" t="s">
        <v>968</v>
      </c>
      <c r="E2276" s="38" t="s">
        <v>26</v>
      </c>
      <c r="F2276" s="60">
        <v>0</v>
      </c>
    </row>
    <row r="2277" spans="1:6" ht="31.2" x14ac:dyDescent="0.3">
      <c r="A2277" s="12" t="s">
        <v>27</v>
      </c>
      <c r="B2277" s="5" t="s">
        <v>958</v>
      </c>
      <c r="C2277" s="5" t="s">
        <v>42</v>
      </c>
      <c r="D2277" s="5" t="s">
        <v>968</v>
      </c>
      <c r="E2277" s="38" t="s">
        <v>28</v>
      </c>
      <c r="F2277" s="60">
        <v>0</v>
      </c>
    </row>
    <row r="2278" spans="1:6" ht="15.6" x14ac:dyDescent="0.3">
      <c r="A2278" s="12" t="s">
        <v>969</v>
      </c>
      <c r="B2278" s="5" t="s">
        <v>958</v>
      </c>
      <c r="C2278" s="5" t="s">
        <v>42</v>
      </c>
      <c r="D2278" s="5" t="s">
        <v>970</v>
      </c>
      <c r="E2278" s="38" t="s">
        <v>0</v>
      </c>
      <c r="F2278" s="60">
        <v>0</v>
      </c>
    </row>
    <row r="2279" spans="1:6" ht="31.2" x14ac:dyDescent="0.3">
      <c r="A2279" s="11" t="s">
        <v>961</v>
      </c>
      <c r="B2279" s="5" t="s">
        <v>958</v>
      </c>
      <c r="C2279" s="5" t="s">
        <v>42</v>
      </c>
      <c r="D2279" s="5" t="s">
        <v>971</v>
      </c>
      <c r="E2279" s="38" t="s">
        <v>0</v>
      </c>
      <c r="F2279" s="60">
        <v>0</v>
      </c>
    </row>
    <row r="2280" spans="1:6" ht="62.4" x14ac:dyDescent="0.3">
      <c r="A2280" s="12" t="s">
        <v>21</v>
      </c>
      <c r="B2280" s="5" t="s">
        <v>958</v>
      </c>
      <c r="C2280" s="5" t="s">
        <v>42</v>
      </c>
      <c r="D2280" s="5" t="s">
        <v>971</v>
      </c>
      <c r="E2280" s="38" t="s">
        <v>22</v>
      </c>
      <c r="F2280" s="60">
        <v>0</v>
      </c>
    </row>
    <row r="2281" spans="1:6" ht="15.6" x14ac:dyDescent="0.3">
      <c r="A2281" s="12" t="s">
        <v>126</v>
      </c>
      <c r="B2281" s="5" t="s">
        <v>958</v>
      </c>
      <c r="C2281" s="5" t="s">
        <v>42</v>
      </c>
      <c r="D2281" s="5" t="s">
        <v>971</v>
      </c>
      <c r="E2281" s="38" t="s">
        <v>127</v>
      </c>
      <c r="F2281" s="60">
        <v>0</v>
      </c>
    </row>
    <row r="2282" spans="1:6" ht="31.2" x14ac:dyDescent="0.3">
      <c r="A2282" s="12" t="s">
        <v>25</v>
      </c>
      <c r="B2282" s="5" t="s">
        <v>958</v>
      </c>
      <c r="C2282" s="5" t="s">
        <v>42</v>
      </c>
      <c r="D2282" s="5" t="s">
        <v>971</v>
      </c>
      <c r="E2282" s="38" t="s">
        <v>26</v>
      </c>
      <c r="F2282" s="60">
        <v>0</v>
      </c>
    </row>
    <row r="2283" spans="1:6" ht="31.2" x14ac:dyDescent="0.3">
      <c r="A2283" s="12" t="s">
        <v>27</v>
      </c>
      <c r="B2283" s="5" t="s">
        <v>958</v>
      </c>
      <c r="C2283" s="5" t="s">
        <v>42</v>
      </c>
      <c r="D2283" s="5" t="s">
        <v>971</v>
      </c>
      <c r="E2283" s="38" t="s">
        <v>28</v>
      </c>
      <c r="F2283" s="60">
        <v>0</v>
      </c>
    </row>
    <row r="2284" spans="1:6" ht="15.6" x14ac:dyDescent="0.3">
      <c r="A2284" s="12" t="s">
        <v>29</v>
      </c>
      <c r="B2284" s="5" t="s">
        <v>958</v>
      </c>
      <c r="C2284" s="5" t="s">
        <v>42</v>
      </c>
      <c r="D2284" s="5" t="s">
        <v>971</v>
      </c>
      <c r="E2284" s="38" t="s">
        <v>30</v>
      </c>
      <c r="F2284" s="60">
        <v>0</v>
      </c>
    </row>
    <row r="2285" spans="1:6" ht="15.6" x14ac:dyDescent="0.3">
      <c r="A2285" s="12" t="s">
        <v>31</v>
      </c>
      <c r="B2285" s="5" t="s">
        <v>958</v>
      </c>
      <c r="C2285" s="5" t="s">
        <v>42</v>
      </c>
      <c r="D2285" s="5" t="s">
        <v>971</v>
      </c>
      <c r="E2285" s="38" t="s">
        <v>32</v>
      </c>
      <c r="F2285" s="60">
        <v>0</v>
      </c>
    </row>
    <row r="2286" spans="1:6" ht="15.6" x14ac:dyDescent="0.3">
      <c r="A2286" s="11" t="s">
        <v>149</v>
      </c>
      <c r="B2286" s="5" t="s">
        <v>958</v>
      </c>
      <c r="C2286" s="5" t="s">
        <v>150</v>
      </c>
      <c r="D2286" s="4" t="s">
        <v>0</v>
      </c>
      <c r="E2286" s="37" t="s">
        <v>0</v>
      </c>
      <c r="F2286" s="60">
        <v>305485482.24000001</v>
      </c>
    </row>
    <row r="2287" spans="1:6" ht="15.6" x14ac:dyDescent="0.3">
      <c r="A2287" s="11" t="s">
        <v>972</v>
      </c>
      <c r="B2287" s="5" t="s">
        <v>958</v>
      </c>
      <c r="C2287" s="5" t="s">
        <v>973</v>
      </c>
      <c r="D2287" s="5" t="s">
        <v>0</v>
      </c>
      <c r="E2287" s="38" t="s">
        <v>0</v>
      </c>
      <c r="F2287" s="60">
        <v>305485482.24000001</v>
      </c>
    </row>
    <row r="2288" spans="1:6" ht="31.2" x14ac:dyDescent="0.3">
      <c r="A2288" s="12" t="s">
        <v>959</v>
      </c>
      <c r="B2288" s="5" t="s">
        <v>958</v>
      </c>
      <c r="C2288" s="5" t="s">
        <v>973</v>
      </c>
      <c r="D2288" s="5" t="s">
        <v>960</v>
      </c>
      <c r="E2288" s="38" t="s">
        <v>0</v>
      </c>
      <c r="F2288" s="60">
        <v>305485482.24000001</v>
      </c>
    </row>
    <row r="2289" spans="1:6" ht="15.6" x14ac:dyDescent="0.3">
      <c r="A2289" s="11" t="s">
        <v>19</v>
      </c>
      <c r="B2289" s="5" t="s">
        <v>958</v>
      </c>
      <c r="C2289" s="5" t="s">
        <v>973</v>
      </c>
      <c r="D2289" s="5" t="s">
        <v>974</v>
      </c>
      <c r="E2289" s="38" t="s">
        <v>0</v>
      </c>
      <c r="F2289" s="60">
        <v>5890300</v>
      </c>
    </row>
    <row r="2290" spans="1:6" ht="62.4" x14ac:dyDescent="0.3">
      <c r="A2290" s="12" t="s">
        <v>21</v>
      </c>
      <c r="B2290" s="5" t="s">
        <v>958</v>
      </c>
      <c r="C2290" s="5" t="s">
        <v>973</v>
      </c>
      <c r="D2290" s="5" t="s">
        <v>974</v>
      </c>
      <c r="E2290" s="38" t="s">
        <v>22</v>
      </c>
      <c r="F2290" s="60">
        <v>4063000</v>
      </c>
    </row>
    <row r="2291" spans="1:6" ht="31.2" x14ac:dyDescent="0.3">
      <c r="A2291" s="12" t="s">
        <v>23</v>
      </c>
      <c r="B2291" s="5" t="s">
        <v>958</v>
      </c>
      <c r="C2291" s="5" t="s">
        <v>973</v>
      </c>
      <c r="D2291" s="5" t="s">
        <v>974</v>
      </c>
      <c r="E2291" s="38" t="s">
        <v>24</v>
      </c>
      <c r="F2291" s="60">
        <v>4063000</v>
      </c>
    </row>
    <row r="2292" spans="1:6" ht="31.2" x14ac:dyDescent="0.3">
      <c r="A2292" s="12" t="s">
        <v>25</v>
      </c>
      <c r="B2292" s="5" t="s">
        <v>958</v>
      </c>
      <c r="C2292" s="5" t="s">
        <v>973</v>
      </c>
      <c r="D2292" s="5" t="s">
        <v>974</v>
      </c>
      <c r="E2292" s="38" t="s">
        <v>26</v>
      </c>
      <c r="F2292" s="60">
        <v>1827300</v>
      </c>
    </row>
    <row r="2293" spans="1:6" ht="31.2" x14ac:dyDescent="0.3">
      <c r="A2293" s="12" t="s">
        <v>27</v>
      </c>
      <c r="B2293" s="5" t="s">
        <v>958</v>
      </c>
      <c r="C2293" s="5" t="s">
        <v>973</v>
      </c>
      <c r="D2293" s="5" t="s">
        <v>974</v>
      </c>
      <c r="E2293" s="38" t="s">
        <v>28</v>
      </c>
      <c r="F2293" s="60">
        <v>1827300</v>
      </c>
    </row>
    <row r="2294" spans="1:6" ht="31.2" x14ac:dyDescent="0.3">
      <c r="A2294" s="73" t="s">
        <v>961</v>
      </c>
      <c r="B2294" s="64" t="s">
        <v>958</v>
      </c>
      <c r="C2294" s="64" t="s">
        <v>973</v>
      </c>
      <c r="D2294" s="64" t="s">
        <v>1183</v>
      </c>
      <c r="E2294" s="64"/>
      <c r="F2294" s="60">
        <v>27532800</v>
      </c>
    </row>
    <row r="2295" spans="1:6" ht="62.4" x14ac:dyDescent="0.3">
      <c r="A2295" s="73" t="s">
        <v>21</v>
      </c>
      <c r="B2295" s="64" t="s">
        <v>958</v>
      </c>
      <c r="C2295" s="64" t="s">
        <v>973</v>
      </c>
      <c r="D2295" s="64" t="s">
        <v>1183</v>
      </c>
      <c r="E2295" s="64" t="s">
        <v>22</v>
      </c>
      <c r="F2295" s="60">
        <v>24591800</v>
      </c>
    </row>
    <row r="2296" spans="1:6" ht="31.2" x14ac:dyDescent="0.3">
      <c r="A2296" s="73" t="s">
        <v>23</v>
      </c>
      <c r="B2296" s="64" t="s">
        <v>958</v>
      </c>
      <c r="C2296" s="64" t="s">
        <v>973</v>
      </c>
      <c r="D2296" s="64" t="s">
        <v>1183</v>
      </c>
      <c r="E2296" s="64" t="s">
        <v>24</v>
      </c>
      <c r="F2296" s="60">
        <v>24591800</v>
      </c>
    </row>
    <row r="2297" spans="1:6" ht="31.2" x14ac:dyDescent="0.3">
      <c r="A2297" s="73" t="s">
        <v>25</v>
      </c>
      <c r="B2297" s="64" t="s">
        <v>958</v>
      </c>
      <c r="C2297" s="64" t="s">
        <v>973</v>
      </c>
      <c r="D2297" s="64" t="s">
        <v>1183</v>
      </c>
      <c r="E2297" s="64" t="s">
        <v>26</v>
      </c>
      <c r="F2297" s="60">
        <v>2795961</v>
      </c>
    </row>
    <row r="2298" spans="1:6" ht="31.2" x14ac:dyDescent="0.3">
      <c r="A2298" s="73" t="s">
        <v>27</v>
      </c>
      <c r="B2298" s="64" t="s">
        <v>958</v>
      </c>
      <c r="C2298" s="64" t="s">
        <v>973</v>
      </c>
      <c r="D2298" s="64" t="s">
        <v>1183</v>
      </c>
      <c r="E2298" s="64" t="s">
        <v>28</v>
      </c>
      <c r="F2298" s="60">
        <v>2795961</v>
      </c>
    </row>
    <row r="2299" spans="1:6" ht="15.6" x14ac:dyDescent="0.3">
      <c r="A2299" s="73" t="s">
        <v>29</v>
      </c>
      <c r="B2299" s="64" t="s">
        <v>958</v>
      </c>
      <c r="C2299" s="64" t="s">
        <v>973</v>
      </c>
      <c r="D2299" s="64" t="s">
        <v>1183</v>
      </c>
      <c r="E2299" s="64" t="s">
        <v>30</v>
      </c>
      <c r="F2299" s="60">
        <v>145039</v>
      </c>
    </row>
    <row r="2300" spans="1:6" ht="15.6" x14ac:dyDescent="0.3">
      <c r="A2300" s="73" t="s">
        <v>986</v>
      </c>
      <c r="B2300" s="64" t="s">
        <v>958</v>
      </c>
      <c r="C2300" s="64" t="s">
        <v>973</v>
      </c>
      <c r="D2300" s="64" t="s">
        <v>1183</v>
      </c>
      <c r="E2300" s="64" t="s">
        <v>987</v>
      </c>
      <c r="F2300" s="60">
        <v>131000</v>
      </c>
    </row>
    <row r="2301" spans="1:6" ht="15.6" x14ac:dyDescent="0.3">
      <c r="A2301" s="73" t="s">
        <v>31</v>
      </c>
      <c r="B2301" s="64" t="s">
        <v>958</v>
      </c>
      <c r="C2301" s="64" t="s">
        <v>973</v>
      </c>
      <c r="D2301" s="64" t="s">
        <v>1183</v>
      </c>
      <c r="E2301" s="64" t="s">
        <v>32</v>
      </c>
      <c r="F2301" s="60">
        <v>14039</v>
      </c>
    </row>
    <row r="2302" spans="1:6" ht="15.6" x14ac:dyDescent="0.3">
      <c r="A2302" s="12" t="s">
        <v>963</v>
      </c>
      <c r="B2302" s="5" t="s">
        <v>958</v>
      </c>
      <c r="C2302" s="5" t="s">
        <v>973</v>
      </c>
      <c r="D2302" s="5" t="s">
        <v>964</v>
      </c>
      <c r="E2302" s="38" t="s">
        <v>0</v>
      </c>
      <c r="F2302" s="60">
        <v>47963482.240000002</v>
      </c>
    </row>
    <row r="2303" spans="1:6" ht="31.2" x14ac:dyDescent="0.3">
      <c r="A2303" s="73" t="s">
        <v>961</v>
      </c>
      <c r="B2303" s="64" t="s">
        <v>958</v>
      </c>
      <c r="C2303" s="64" t="s">
        <v>973</v>
      </c>
      <c r="D2303" s="64" t="s">
        <v>1184</v>
      </c>
      <c r="E2303" s="64"/>
      <c r="F2303" s="60">
        <v>6803800</v>
      </c>
    </row>
    <row r="2304" spans="1:6" ht="31.2" x14ac:dyDescent="0.3">
      <c r="A2304" s="73" t="s">
        <v>25</v>
      </c>
      <c r="B2304" s="64" t="s">
        <v>958</v>
      </c>
      <c r="C2304" s="64" t="s">
        <v>973</v>
      </c>
      <c r="D2304" s="64" t="s">
        <v>1184</v>
      </c>
      <c r="E2304" s="64" t="s">
        <v>26</v>
      </c>
      <c r="F2304" s="60">
        <v>3454172.11</v>
      </c>
    </row>
    <row r="2305" spans="1:6" ht="31.2" x14ac:dyDescent="0.3">
      <c r="A2305" s="73" t="s">
        <v>27</v>
      </c>
      <c r="B2305" s="64" t="s">
        <v>958</v>
      </c>
      <c r="C2305" s="64" t="s">
        <v>973</v>
      </c>
      <c r="D2305" s="64" t="s">
        <v>1184</v>
      </c>
      <c r="E2305" s="64" t="s">
        <v>28</v>
      </c>
      <c r="F2305" s="60">
        <v>3454172.11</v>
      </c>
    </row>
    <row r="2306" spans="1:6" ht="31.2" x14ac:dyDescent="0.3">
      <c r="A2306" s="73" t="s">
        <v>175</v>
      </c>
      <c r="B2306" s="64" t="s">
        <v>958</v>
      </c>
      <c r="C2306" s="64" t="s">
        <v>973</v>
      </c>
      <c r="D2306" s="64" t="s">
        <v>1184</v>
      </c>
      <c r="E2306" s="64" t="s">
        <v>176</v>
      </c>
      <c r="F2306" s="60">
        <v>3349627.89</v>
      </c>
    </row>
    <row r="2307" spans="1:6" ht="15.6" x14ac:dyDescent="0.3">
      <c r="A2307" s="73" t="s">
        <v>433</v>
      </c>
      <c r="B2307" s="64" t="s">
        <v>958</v>
      </c>
      <c r="C2307" s="64" t="s">
        <v>973</v>
      </c>
      <c r="D2307" s="64" t="s">
        <v>1184</v>
      </c>
      <c r="E2307" s="64" t="s">
        <v>434</v>
      </c>
      <c r="F2307" s="60">
        <v>3349627.89</v>
      </c>
    </row>
    <row r="2308" spans="1:6" ht="31.2" x14ac:dyDescent="0.3">
      <c r="A2308" s="73" t="s">
        <v>1185</v>
      </c>
      <c r="B2308" s="64" t="s">
        <v>958</v>
      </c>
      <c r="C2308" s="64" t="s">
        <v>973</v>
      </c>
      <c r="D2308" s="64" t="s">
        <v>1186</v>
      </c>
      <c r="E2308" s="64"/>
      <c r="F2308" s="60">
        <v>3874982.24</v>
      </c>
    </row>
    <row r="2309" spans="1:6" ht="31.2" x14ac:dyDescent="0.3">
      <c r="A2309" s="73" t="s">
        <v>25</v>
      </c>
      <c r="B2309" s="64" t="s">
        <v>958</v>
      </c>
      <c r="C2309" s="64" t="s">
        <v>973</v>
      </c>
      <c r="D2309" s="64" t="s">
        <v>1186</v>
      </c>
      <c r="E2309" s="64" t="s">
        <v>26</v>
      </c>
      <c r="F2309" s="60">
        <v>3874982.24</v>
      </c>
    </row>
    <row r="2310" spans="1:6" ht="31.2" x14ac:dyDescent="0.3">
      <c r="A2310" s="73" t="s">
        <v>27</v>
      </c>
      <c r="B2310" s="64" t="s">
        <v>958</v>
      </c>
      <c r="C2310" s="64" t="s">
        <v>973</v>
      </c>
      <c r="D2310" s="64" t="s">
        <v>1186</v>
      </c>
      <c r="E2310" s="64" t="s">
        <v>28</v>
      </c>
      <c r="F2310" s="60">
        <v>3874982.24</v>
      </c>
    </row>
    <row r="2311" spans="1:6" ht="31.2" x14ac:dyDescent="0.3">
      <c r="A2311" s="11" t="s">
        <v>975</v>
      </c>
      <c r="B2311" s="5" t="s">
        <v>958</v>
      </c>
      <c r="C2311" s="5" t="s">
        <v>973</v>
      </c>
      <c r="D2311" s="5" t="s">
        <v>976</v>
      </c>
      <c r="E2311" s="38" t="s">
        <v>0</v>
      </c>
      <c r="F2311" s="60">
        <v>37284700</v>
      </c>
    </row>
    <row r="2312" spans="1:6" ht="31.2" x14ac:dyDescent="0.3">
      <c r="A2312" s="12" t="s">
        <v>175</v>
      </c>
      <c r="B2312" s="5" t="s">
        <v>958</v>
      </c>
      <c r="C2312" s="5" t="s">
        <v>973</v>
      </c>
      <c r="D2312" s="5" t="s">
        <v>976</v>
      </c>
      <c r="E2312" s="38" t="s">
        <v>176</v>
      </c>
      <c r="F2312" s="60">
        <v>37284700</v>
      </c>
    </row>
    <row r="2313" spans="1:6" ht="15.6" x14ac:dyDescent="0.3">
      <c r="A2313" s="12" t="s">
        <v>433</v>
      </c>
      <c r="B2313" s="5" t="s">
        <v>958</v>
      </c>
      <c r="C2313" s="5" t="s">
        <v>973</v>
      </c>
      <c r="D2313" s="5" t="s">
        <v>976</v>
      </c>
      <c r="E2313" s="38" t="s">
        <v>434</v>
      </c>
      <c r="F2313" s="60">
        <v>37284700</v>
      </c>
    </row>
    <row r="2314" spans="1:6" ht="15.6" x14ac:dyDescent="0.3">
      <c r="A2314" s="12" t="s">
        <v>966</v>
      </c>
      <c r="B2314" s="5" t="s">
        <v>958</v>
      </c>
      <c r="C2314" s="5" t="s">
        <v>973</v>
      </c>
      <c r="D2314" s="5" t="s">
        <v>967</v>
      </c>
      <c r="E2314" s="38" t="s">
        <v>0</v>
      </c>
      <c r="F2314" s="60">
        <v>2630000</v>
      </c>
    </row>
    <row r="2315" spans="1:6" ht="31.2" x14ac:dyDescent="0.3">
      <c r="A2315" s="73" t="s">
        <v>961</v>
      </c>
      <c r="B2315" s="64" t="s">
        <v>958</v>
      </c>
      <c r="C2315" s="64" t="s">
        <v>973</v>
      </c>
      <c r="D2315" s="64" t="s">
        <v>1187</v>
      </c>
      <c r="E2315" s="64"/>
      <c r="F2315" s="60">
        <v>2590000</v>
      </c>
    </row>
    <row r="2316" spans="1:6" ht="31.2" x14ac:dyDescent="0.3">
      <c r="A2316" s="73" t="s">
        <v>25</v>
      </c>
      <c r="B2316" s="64" t="s">
        <v>958</v>
      </c>
      <c r="C2316" s="64" t="s">
        <v>973</v>
      </c>
      <c r="D2316" s="64" t="s">
        <v>1187</v>
      </c>
      <c r="E2316" s="64" t="s">
        <v>26</v>
      </c>
      <c r="F2316" s="60">
        <v>1530038.8</v>
      </c>
    </row>
    <row r="2317" spans="1:6" ht="31.2" x14ac:dyDescent="0.3">
      <c r="A2317" s="73" t="s">
        <v>27</v>
      </c>
      <c r="B2317" s="64" t="s">
        <v>958</v>
      </c>
      <c r="C2317" s="64" t="s">
        <v>973</v>
      </c>
      <c r="D2317" s="64" t="s">
        <v>1187</v>
      </c>
      <c r="E2317" s="64" t="s">
        <v>28</v>
      </c>
      <c r="F2317" s="60">
        <v>1530038.8</v>
      </c>
    </row>
    <row r="2318" spans="1:6" ht="31.2" x14ac:dyDescent="0.3">
      <c r="A2318" s="73" t="s">
        <v>175</v>
      </c>
      <c r="B2318" s="64" t="s">
        <v>958</v>
      </c>
      <c r="C2318" s="64" t="s">
        <v>973</v>
      </c>
      <c r="D2318" s="64" t="s">
        <v>1187</v>
      </c>
      <c r="E2318" s="64" t="s">
        <v>176</v>
      </c>
      <c r="F2318" s="60">
        <v>1059961.2</v>
      </c>
    </row>
    <row r="2319" spans="1:6" ht="15.6" x14ac:dyDescent="0.3">
      <c r="A2319" s="73" t="s">
        <v>433</v>
      </c>
      <c r="B2319" s="64" t="s">
        <v>958</v>
      </c>
      <c r="C2319" s="64" t="s">
        <v>973</v>
      </c>
      <c r="D2319" s="64" t="s">
        <v>1187</v>
      </c>
      <c r="E2319" s="64" t="s">
        <v>434</v>
      </c>
      <c r="F2319" s="60">
        <v>1059961.2</v>
      </c>
    </row>
    <row r="2320" spans="1:6" ht="46.8" x14ac:dyDescent="0.3">
      <c r="A2320" s="11" t="s">
        <v>977</v>
      </c>
      <c r="B2320" s="5" t="s">
        <v>958</v>
      </c>
      <c r="C2320" s="5" t="s">
        <v>973</v>
      </c>
      <c r="D2320" s="5" t="s">
        <v>978</v>
      </c>
      <c r="E2320" s="38" t="s">
        <v>0</v>
      </c>
      <c r="F2320" s="60">
        <v>40000</v>
      </c>
    </row>
    <row r="2321" spans="1:6" ht="31.2" x14ac:dyDescent="0.3">
      <c r="A2321" s="12" t="s">
        <v>25</v>
      </c>
      <c r="B2321" s="5" t="s">
        <v>958</v>
      </c>
      <c r="C2321" s="5" t="s">
        <v>973</v>
      </c>
      <c r="D2321" s="5" t="s">
        <v>978</v>
      </c>
      <c r="E2321" s="38" t="s">
        <v>26</v>
      </c>
      <c r="F2321" s="60">
        <v>40000</v>
      </c>
    </row>
    <row r="2322" spans="1:6" ht="31.2" x14ac:dyDescent="0.3">
      <c r="A2322" s="12" t="s">
        <v>27</v>
      </c>
      <c r="B2322" s="5" t="s">
        <v>958</v>
      </c>
      <c r="C2322" s="5" t="s">
        <v>973</v>
      </c>
      <c r="D2322" s="5" t="s">
        <v>978</v>
      </c>
      <c r="E2322" s="38" t="s">
        <v>28</v>
      </c>
      <c r="F2322" s="60">
        <v>40000</v>
      </c>
    </row>
    <row r="2323" spans="1:6" ht="15.6" x14ac:dyDescent="0.3">
      <c r="A2323" s="12" t="s">
        <v>969</v>
      </c>
      <c r="B2323" s="5" t="s">
        <v>958</v>
      </c>
      <c r="C2323" s="5" t="s">
        <v>973</v>
      </c>
      <c r="D2323" s="5" t="s">
        <v>970</v>
      </c>
      <c r="E2323" s="38" t="s">
        <v>0</v>
      </c>
      <c r="F2323" s="60">
        <v>221468900</v>
      </c>
    </row>
    <row r="2324" spans="1:6" ht="31.2" x14ac:dyDescent="0.3">
      <c r="A2324" s="11" t="s">
        <v>124</v>
      </c>
      <c r="B2324" s="5" t="s">
        <v>958</v>
      </c>
      <c r="C2324" s="5" t="s">
        <v>973</v>
      </c>
      <c r="D2324" s="5" t="s">
        <v>979</v>
      </c>
      <c r="E2324" s="38" t="s">
        <v>0</v>
      </c>
      <c r="F2324" s="60">
        <v>79528500</v>
      </c>
    </row>
    <row r="2325" spans="1:6" ht="62.4" x14ac:dyDescent="0.3">
      <c r="A2325" s="12" t="s">
        <v>21</v>
      </c>
      <c r="B2325" s="5" t="s">
        <v>958</v>
      </c>
      <c r="C2325" s="5" t="s">
        <v>973</v>
      </c>
      <c r="D2325" s="5" t="s">
        <v>979</v>
      </c>
      <c r="E2325" s="38" t="s">
        <v>22</v>
      </c>
      <c r="F2325" s="60">
        <v>78479800</v>
      </c>
    </row>
    <row r="2326" spans="1:6" ht="15.6" x14ac:dyDescent="0.3">
      <c r="A2326" s="12" t="s">
        <v>126</v>
      </c>
      <c r="B2326" s="5" t="s">
        <v>958</v>
      </c>
      <c r="C2326" s="5" t="s">
        <v>973</v>
      </c>
      <c r="D2326" s="5" t="s">
        <v>979</v>
      </c>
      <c r="E2326" s="38" t="s">
        <v>127</v>
      </c>
      <c r="F2326" s="60">
        <v>78479800</v>
      </c>
    </row>
    <row r="2327" spans="1:6" ht="15.6" x14ac:dyDescent="0.3">
      <c r="A2327" s="12" t="s">
        <v>29</v>
      </c>
      <c r="B2327" s="5" t="s">
        <v>958</v>
      </c>
      <c r="C2327" s="5" t="s">
        <v>973</v>
      </c>
      <c r="D2327" s="5" t="s">
        <v>979</v>
      </c>
      <c r="E2327" s="38" t="s">
        <v>30</v>
      </c>
      <c r="F2327" s="60">
        <v>1048700</v>
      </c>
    </row>
    <row r="2328" spans="1:6" ht="15.6" x14ac:dyDescent="0.3">
      <c r="A2328" s="12" t="s">
        <v>31</v>
      </c>
      <c r="B2328" s="5" t="s">
        <v>958</v>
      </c>
      <c r="C2328" s="5" t="s">
        <v>973</v>
      </c>
      <c r="D2328" s="5" t="s">
        <v>979</v>
      </c>
      <c r="E2328" s="38" t="s">
        <v>32</v>
      </c>
      <c r="F2328" s="60">
        <v>1048700</v>
      </c>
    </row>
    <row r="2329" spans="1:6" ht="31.2" x14ac:dyDescent="0.3">
      <c r="A2329" s="73" t="s">
        <v>1188</v>
      </c>
      <c r="B2329" s="64" t="s">
        <v>958</v>
      </c>
      <c r="C2329" s="64" t="s">
        <v>973</v>
      </c>
      <c r="D2329" s="64" t="s">
        <v>1189</v>
      </c>
      <c r="E2329" s="64"/>
      <c r="F2329" s="60">
        <v>141940400</v>
      </c>
    </row>
    <row r="2330" spans="1:6" ht="62.4" x14ac:dyDescent="0.3">
      <c r="A2330" s="73" t="s">
        <v>21</v>
      </c>
      <c r="B2330" s="64" t="s">
        <v>958</v>
      </c>
      <c r="C2330" s="64" t="s">
        <v>973</v>
      </c>
      <c r="D2330" s="64" t="s">
        <v>1189</v>
      </c>
      <c r="E2330" s="64" t="s">
        <v>22</v>
      </c>
      <c r="F2330" s="60">
        <v>103529954.91</v>
      </c>
    </row>
    <row r="2331" spans="1:6" ht="15.6" x14ac:dyDescent="0.3">
      <c r="A2331" s="73" t="s">
        <v>126</v>
      </c>
      <c r="B2331" s="64" t="s">
        <v>958</v>
      </c>
      <c r="C2331" s="64" t="s">
        <v>973</v>
      </c>
      <c r="D2331" s="64" t="s">
        <v>1189</v>
      </c>
      <c r="E2331" s="64" t="s">
        <v>127</v>
      </c>
      <c r="F2331" s="60">
        <v>103529954.91</v>
      </c>
    </row>
    <row r="2332" spans="1:6" ht="31.2" x14ac:dyDescent="0.3">
      <c r="A2332" s="73" t="s">
        <v>25</v>
      </c>
      <c r="B2332" s="64" t="s">
        <v>958</v>
      </c>
      <c r="C2332" s="64" t="s">
        <v>973</v>
      </c>
      <c r="D2332" s="64" t="s">
        <v>1189</v>
      </c>
      <c r="E2332" s="64" t="s">
        <v>26</v>
      </c>
      <c r="F2332" s="60">
        <v>32025408.870000001</v>
      </c>
    </row>
    <row r="2333" spans="1:6" ht="31.2" x14ac:dyDescent="0.3">
      <c r="A2333" s="73" t="s">
        <v>27</v>
      </c>
      <c r="B2333" s="64" t="s">
        <v>958</v>
      </c>
      <c r="C2333" s="64" t="s">
        <v>973</v>
      </c>
      <c r="D2333" s="64" t="s">
        <v>1189</v>
      </c>
      <c r="E2333" s="64" t="s">
        <v>28</v>
      </c>
      <c r="F2333" s="60">
        <v>32025408.870000001</v>
      </c>
    </row>
    <row r="2334" spans="1:6" ht="31.2" x14ac:dyDescent="0.3">
      <c r="A2334" s="73" t="s">
        <v>175</v>
      </c>
      <c r="B2334" s="64" t="s">
        <v>958</v>
      </c>
      <c r="C2334" s="64" t="s">
        <v>973</v>
      </c>
      <c r="D2334" s="64" t="s">
        <v>1189</v>
      </c>
      <c r="E2334" s="64" t="s">
        <v>176</v>
      </c>
      <c r="F2334" s="60">
        <v>6204286.2199999997</v>
      </c>
    </row>
    <row r="2335" spans="1:6" ht="15.6" x14ac:dyDescent="0.3">
      <c r="A2335" s="73" t="s">
        <v>433</v>
      </c>
      <c r="B2335" s="64" t="s">
        <v>958</v>
      </c>
      <c r="C2335" s="64" t="s">
        <v>973</v>
      </c>
      <c r="D2335" s="64" t="s">
        <v>1189</v>
      </c>
      <c r="E2335" s="64" t="s">
        <v>434</v>
      </c>
      <c r="F2335" s="60">
        <v>6204286.2199999997</v>
      </c>
    </row>
    <row r="2336" spans="1:6" ht="15.6" x14ac:dyDescent="0.3">
      <c r="A2336" s="73" t="s">
        <v>29</v>
      </c>
      <c r="B2336" s="64" t="s">
        <v>958</v>
      </c>
      <c r="C2336" s="64" t="s">
        <v>973</v>
      </c>
      <c r="D2336" s="64" t="s">
        <v>1189</v>
      </c>
      <c r="E2336" s="64" t="s">
        <v>30</v>
      </c>
      <c r="F2336" s="60">
        <v>180750</v>
      </c>
    </row>
    <row r="2337" spans="1:6" ht="15.6" x14ac:dyDescent="0.3">
      <c r="A2337" s="73" t="s">
        <v>31</v>
      </c>
      <c r="B2337" s="64" t="s">
        <v>958</v>
      </c>
      <c r="C2337" s="64" t="s">
        <v>973</v>
      </c>
      <c r="D2337" s="64" t="s">
        <v>1189</v>
      </c>
      <c r="E2337" s="64" t="s">
        <v>32</v>
      </c>
      <c r="F2337" s="60">
        <v>180750</v>
      </c>
    </row>
    <row r="2338" spans="1:6" ht="31.2" x14ac:dyDescent="0.3">
      <c r="A2338" s="7" t="s">
        <v>1107</v>
      </c>
      <c r="B2338" s="4" t="s">
        <v>980</v>
      </c>
      <c r="C2338" s="4" t="s">
        <v>0</v>
      </c>
      <c r="D2338" s="4" t="s">
        <v>0</v>
      </c>
      <c r="E2338" s="37" t="s">
        <v>0</v>
      </c>
      <c r="F2338" s="91">
        <v>46317800</v>
      </c>
    </row>
    <row r="2339" spans="1:6" ht="15.6" x14ac:dyDescent="0.3">
      <c r="A2339" s="11" t="s">
        <v>149</v>
      </c>
      <c r="B2339" s="5" t="s">
        <v>980</v>
      </c>
      <c r="C2339" s="5" t="s">
        <v>150</v>
      </c>
      <c r="D2339" s="4" t="s">
        <v>0</v>
      </c>
      <c r="E2339" s="37" t="s">
        <v>0</v>
      </c>
      <c r="F2339" s="60">
        <v>46317800</v>
      </c>
    </row>
    <row r="2340" spans="1:6" ht="15.6" x14ac:dyDescent="0.3">
      <c r="A2340" s="11" t="s">
        <v>163</v>
      </c>
      <c r="B2340" s="5" t="s">
        <v>980</v>
      </c>
      <c r="C2340" s="5" t="s">
        <v>164</v>
      </c>
      <c r="D2340" s="5" t="s">
        <v>0</v>
      </c>
      <c r="E2340" s="38" t="s">
        <v>0</v>
      </c>
      <c r="F2340" s="60">
        <v>46317800</v>
      </c>
    </row>
    <row r="2341" spans="1:6" ht="31.2" x14ac:dyDescent="0.3">
      <c r="A2341" s="12" t="s">
        <v>981</v>
      </c>
      <c r="B2341" s="5" t="s">
        <v>980</v>
      </c>
      <c r="C2341" s="5" t="s">
        <v>164</v>
      </c>
      <c r="D2341" s="5" t="s">
        <v>982</v>
      </c>
      <c r="E2341" s="38" t="s">
        <v>0</v>
      </c>
      <c r="F2341" s="60">
        <v>46317800</v>
      </c>
    </row>
    <row r="2342" spans="1:6" ht="31.2" x14ac:dyDescent="0.3">
      <c r="A2342" s="12" t="s">
        <v>983</v>
      </c>
      <c r="B2342" s="5" t="s">
        <v>980</v>
      </c>
      <c r="C2342" s="5" t="s">
        <v>164</v>
      </c>
      <c r="D2342" s="5" t="s">
        <v>984</v>
      </c>
      <c r="E2342" s="38" t="s">
        <v>0</v>
      </c>
      <c r="F2342" s="60">
        <v>46317800</v>
      </c>
    </row>
    <row r="2343" spans="1:6" ht="15.6" x14ac:dyDescent="0.3">
      <c r="A2343" s="11" t="s">
        <v>19</v>
      </c>
      <c r="B2343" s="5" t="s">
        <v>980</v>
      </c>
      <c r="C2343" s="5" t="s">
        <v>164</v>
      </c>
      <c r="D2343" s="5" t="s">
        <v>985</v>
      </c>
      <c r="E2343" s="38" t="s">
        <v>0</v>
      </c>
      <c r="F2343" s="60">
        <v>46231670</v>
      </c>
    </row>
    <row r="2344" spans="1:6" ht="62.4" x14ac:dyDescent="0.3">
      <c r="A2344" s="12" t="s">
        <v>21</v>
      </c>
      <c r="B2344" s="5" t="s">
        <v>980</v>
      </c>
      <c r="C2344" s="5" t="s">
        <v>164</v>
      </c>
      <c r="D2344" s="5" t="s">
        <v>985</v>
      </c>
      <c r="E2344" s="38" t="s">
        <v>22</v>
      </c>
      <c r="F2344" s="60">
        <v>41421525</v>
      </c>
    </row>
    <row r="2345" spans="1:6" ht="31.2" x14ac:dyDescent="0.3">
      <c r="A2345" s="12" t="s">
        <v>23</v>
      </c>
      <c r="B2345" s="5" t="s">
        <v>980</v>
      </c>
      <c r="C2345" s="5" t="s">
        <v>164</v>
      </c>
      <c r="D2345" s="5" t="s">
        <v>985</v>
      </c>
      <c r="E2345" s="38" t="s">
        <v>24</v>
      </c>
      <c r="F2345" s="60">
        <v>41421525</v>
      </c>
    </row>
    <row r="2346" spans="1:6" ht="31.2" x14ac:dyDescent="0.3">
      <c r="A2346" s="12" t="s">
        <v>25</v>
      </c>
      <c r="B2346" s="5" t="s">
        <v>980</v>
      </c>
      <c r="C2346" s="5" t="s">
        <v>164</v>
      </c>
      <c r="D2346" s="5" t="s">
        <v>985</v>
      </c>
      <c r="E2346" s="38" t="s">
        <v>26</v>
      </c>
      <c r="F2346" s="60">
        <v>4790145</v>
      </c>
    </row>
    <row r="2347" spans="1:6" ht="31.2" x14ac:dyDescent="0.3">
      <c r="A2347" s="12" t="s">
        <v>27</v>
      </c>
      <c r="B2347" s="5" t="s">
        <v>980</v>
      </c>
      <c r="C2347" s="5" t="s">
        <v>164</v>
      </c>
      <c r="D2347" s="5" t="s">
        <v>985</v>
      </c>
      <c r="E2347" s="38" t="s">
        <v>28</v>
      </c>
      <c r="F2347" s="60">
        <v>4790145</v>
      </c>
    </row>
    <row r="2348" spans="1:6" ht="15.6" x14ac:dyDescent="0.3">
      <c r="A2348" s="12" t="s">
        <v>29</v>
      </c>
      <c r="B2348" s="5" t="s">
        <v>980</v>
      </c>
      <c r="C2348" s="5" t="s">
        <v>164</v>
      </c>
      <c r="D2348" s="5" t="s">
        <v>985</v>
      </c>
      <c r="E2348" s="38" t="s">
        <v>30</v>
      </c>
      <c r="F2348" s="60">
        <v>20000</v>
      </c>
    </row>
    <row r="2349" spans="1:6" ht="15.6" x14ac:dyDescent="0.3">
      <c r="A2349" s="12" t="s">
        <v>986</v>
      </c>
      <c r="B2349" s="5" t="s">
        <v>980</v>
      </c>
      <c r="C2349" s="5" t="s">
        <v>164</v>
      </c>
      <c r="D2349" s="5" t="s">
        <v>985</v>
      </c>
      <c r="E2349" s="38" t="s">
        <v>987</v>
      </c>
      <c r="F2349" s="60">
        <v>10000</v>
      </c>
    </row>
    <row r="2350" spans="1:6" ht="15.6" x14ac:dyDescent="0.3">
      <c r="A2350" s="12" t="s">
        <v>31</v>
      </c>
      <c r="B2350" s="5" t="s">
        <v>980</v>
      </c>
      <c r="C2350" s="5" t="s">
        <v>164</v>
      </c>
      <c r="D2350" s="5" t="s">
        <v>985</v>
      </c>
      <c r="E2350" s="38" t="s">
        <v>32</v>
      </c>
      <c r="F2350" s="60">
        <v>10000</v>
      </c>
    </row>
    <row r="2351" spans="1:6" ht="46.8" x14ac:dyDescent="0.3">
      <c r="A2351" s="11" t="s">
        <v>988</v>
      </c>
      <c r="B2351" s="5" t="s">
        <v>980</v>
      </c>
      <c r="C2351" s="5" t="s">
        <v>164</v>
      </c>
      <c r="D2351" s="5" t="s">
        <v>989</v>
      </c>
      <c r="E2351" s="38" t="s">
        <v>0</v>
      </c>
      <c r="F2351" s="60">
        <v>86130</v>
      </c>
    </row>
    <row r="2352" spans="1:6" ht="15.6" x14ac:dyDescent="0.3">
      <c r="A2352" s="12" t="s">
        <v>45</v>
      </c>
      <c r="B2352" s="5" t="s">
        <v>980</v>
      </c>
      <c r="C2352" s="5" t="s">
        <v>164</v>
      </c>
      <c r="D2352" s="5" t="s">
        <v>989</v>
      </c>
      <c r="E2352" s="38" t="s">
        <v>46</v>
      </c>
      <c r="F2352" s="60">
        <v>86130</v>
      </c>
    </row>
    <row r="2353" spans="1:6" ht="15.6" x14ac:dyDescent="0.3">
      <c r="A2353" s="12" t="s">
        <v>73</v>
      </c>
      <c r="B2353" s="5" t="s">
        <v>980</v>
      </c>
      <c r="C2353" s="5" t="s">
        <v>164</v>
      </c>
      <c r="D2353" s="5" t="s">
        <v>989</v>
      </c>
      <c r="E2353" s="38" t="s">
        <v>74</v>
      </c>
      <c r="F2353" s="60">
        <v>86130</v>
      </c>
    </row>
    <row r="2354" spans="1:6" ht="31.2" x14ac:dyDescent="0.3">
      <c r="A2354" s="7" t="s">
        <v>1108</v>
      </c>
      <c r="B2354" s="4" t="s">
        <v>990</v>
      </c>
      <c r="C2354" s="4" t="s">
        <v>0</v>
      </c>
      <c r="D2354" s="4" t="s">
        <v>0</v>
      </c>
      <c r="E2354" s="37" t="s">
        <v>0</v>
      </c>
      <c r="F2354" s="91">
        <v>12773100</v>
      </c>
    </row>
    <row r="2355" spans="1:6" ht="15.6" x14ac:dyDescent="0.3">
      <c r="A2355" s="11" t="s">
        <v>13</v>
      </c>
      <c r="B2355" s="5" t="s">
        <v>990</v>
      </c>
      <c r="C2355" s="5" t="s">
        <v>14</v>
      </c>
      <c r="D2355" s="4" t="s">
        <v>0</v>
      </c>
      <c r="E2355" s="37" t="s">
        <v>0</v>
      </c>
      <c r="F2355" s="60">
        <v>12773100</v>
      </c>
    </row>
    <row r="2356" spans="1:6" ht="15.6" x14ac:dyDescent="0.3">
      <c r="A2356" s="11" t="s">
        <v>41</v>
      </c>
      <c r="B2356" s="5" t="s">
        <v>990</v>
      </c>
      <c r="C2356" s="5" t="s">
        <v>42</v>
      </c>
      <c r="D2356" s="5" t="s">
        <v>0</v>
      </c>
      <c r="E2356" s="38" t="s">
        <v>0</v>
      </c>
      <c r="F2356" s="60">
        <v>12773100</v>
      </c>
    </row>
    <row r="2357" spans="1:6" ht="15.6" x14ac:dyDescent="0.3">
      <c r="A2357" s="12" t="s">
        <v>991</v>
      </c>
      <c r="B2357" s="5" t="s">
        <v>990</v>
      </c>
      <c r="C2357" s="5" t="s">
        <v>42</v>
      </c>
      <c r="D2357" s="5" t="s">
        <v>992</v>
      </c>
      <c r="E2357" s="38" t="s">
        <v>0</v>
      </c>
      <c r="F2357" s="60">
        <v>12773100</v>
      </c>
    </row>
    <row r="2358" spans="1:6" ht="15.6" x14ac:dyDescent="0.3">
      <c r="A2358" s="11" t="s">
        <v>19</v>
      </c>
      <c r="B2358" s="5" t="s">
        <v>990</v>
      </c>
      <c r="C2358" s="5" t="s">
        <v>42</v>
      </c>
      <c r="D2358" s="5" t="s">
        <v>993</v>
      </c>
      <c r="E2358" s="38" t="s">
        <v>0</v>
      </c>
      <c r="F2358" s="60">
        <v>12773100</v>
      </c>
    </row>
    <row r="2359" spans="1:6" ht="62.4" x14ac:dyDescent="0.3">
      <c r="A2359" s="12" t="s">
        <v>21</v>
      </c>
      <c r="B2359" s="5" t="s">
        <v>990</v>
      </c>
      <c r="C2359" s="5" t="s">
        <v>42</v>
      </c>
      <c r="D2359" s="5" t="s">
        <v>993</v>
      </c>
      <c r="E2359" s="38" t="s">
        <v>22</v>
      </c>
      <c r="F2359" s="60">
        <v>11732600</v>
      </c>
    </row>
    <row r="2360" spans="1:6" ht="31.2" x14ac:dyDescent="0.3">
      <c r="A2360" s="12" t="s">
        <v>23</v>
      </c>
      <c r="B2360" s="5" t="s">
        <v>990</v>
      </c>
      <c r="C2360" s="5" t="s">
        <v>42</v>
      </c>
      <c r="D2360" s="5" t="s">
        <v>993</v>
      </c>
      <c r="E2360" s="38" t="s">
        <v>24</v>
      </c>
      <c r="F2360" s="60">
        <v>11732600</v>
      </c>
    </row>
    <row r="2361" spans="1:6" ht="31.2" x14ac:dyDescent="0.3">
      <c r="A2361" s="12" t="s">
        <v>25</v>
      </c>
      <c r="B2361" s="5" t="s">
        <v>990</v>
      </c>
      <c r="C2361" s="5" t="s">
        <v>42</v>
      </c>
      <c r="D2361" s="5" t="s">
        <v>993</v>
      </c>
      <c r="E2361" s="38" t="s">
        <v>26</v>
      </c>
      <c r="F2361" s="60">
        <v>1040500</v>
      </c>
    </row>
    <row r="2362" spans="1:6" ht="31.2" x14ac:dyDescent="0.3">
      <c r="A2362" s="12" t="s">
        <v>27</v>
      </c>
      <c r="B2362" s="5" t="s">
        <v>990</v>
      </c>
      <c r="C2362" s="5" t="s">
        <v>42</v>
      </c>
      <c r="D2362" s="5" t="s">
        <v>993</v>
      </c>
      <c r="E2362" s="38" t="s">
        <v>28</v>
      </c>
      <c r="F2362" s="60">
        <v>1040500</v>
      </c>
    </row>
    <row r="2363" spans="1:6" ht="31.2" x14ac:dyDescent="0.3">
      <c r="A2363" s="7" t="s">
        <v>1109</v>
      </c>
      <c r="B2363" s="4" t="s">
        <v>994</v>
      </c>
      <c r="C2363" s="4" t="s">
        <v>0</v>
      </c>
      <c r="D2363" s="4" t="s">
        <v>0</v>
      </c>
      <c r="E2363" s="37" t="s">
        <v>0</v>
      </c>
      <c r="F2363" s="91">
        <v>364933300</v>
      </c>
    </row>
    <row r="2364" spans="1:6" ht="15.6" x14ac:dyDescent="0.3">
      <c r="A2364" s="11" t="s">
        <v>13</v>
      </c>
      <c r="B2364" s="5" t="s">
        <v>994</v>
      </c>
      <c r="C2364" s="5" t="s">
        <v>14</v>
      </c>
      <c r="D2364" s="4" t="s">
        <v>0</v>
      </c>
      <c r="E2364" s="37" t="s">
        <v>0</v>
      </c>
      <c r="F2364" s="60">
        <v>0</v>
      </c>
    </row>
    <row r="2365" spans="1:6" ht="15.6" x14ac:dyDescent="0.3">
      <c r="A2365" s="11" t="s">
        <v>41</v>
      </c>
      <c r="B2365" s="5" t="s">
        <v>994</v>
      </c>
      <c r="C2365" s="5" t="s">
        <v>42</v>
      </c>
      <c r="D2365" s="5" t="s">
        <v>0</v>
      </c>
      <c r="E2365" s="38" t="s">
        <v>0</v>
      </c>
      <c r="F2365" s="60">
        <v>0</v>
      </c>
    </row>
    <row r="2366" spans="1:6" ht="46.8" x14ac:dyDescent="0.3">
      <c r="A2366" s="12" t="s">
        <v>995</v>
      </c>
      <c r="B2366" s="5" t="s">
        <v>994</v>
      </c>
      <c r="C2366" s="5" t="s">
        <v>42</v>
      </c>
      <c r="D2366" s="5" t="s">
        <v>996</v>
      </c>
      <c r="E2366" s="38" t="s">
        <v>0</v>
      </c>
      <c r="F2366" s="60">
        <v>0</v>
      </c>
    </row>
    <row r="2367" spans="1:6" ht="31.2" x14ac:dyDescent="0.3">
      <c r="A2367" s="12" t="s">
        <v>997</v>
      </c>
      <c r="B2367" s="5" t="s">
        <v>994</v>
      </c>
      <c r="C2367" s="5" t="s">
        <v>42</v>
      </c>
      <c r="D2367" s="5" t="s">
        <v>998</v>
      </c>
      <c r="E2367" s="38" t="s">
        <v>0</v>
      </c>
      <c r="F2367" s="60">
        <v>0</v>
      </c>
    </row>
    <row r="2368" spans="1:6" ht="31.2" x14ac:dyDescent="0.3">
      <c r="A2368" s="11" t="s">
        <v>999</v>
      </c>
      <c r="B2368" s="5" t="s">
        <v>994</v>
      </c>
      <c r="C2368" s="5" t="s">
        <v>42</v>
      </c>
      <c r="D2368" s="5" t="s">
        <v>1000</v>
      </c>
      <c r="E2368" s="38" t="s">
        <v>0</v>
      </c>
      <c r="F2368" s="60">
        <v>0</v>
      </c>
    </row>
    <row r="2369" spans="1:6" ht="31.2" x14ac:dyDescent="0.3">
      <c r="A2369" s="12" t="s">
        <v>25</v>
      </c>
      <c r="B2369" s="5" t="s">
        <v>994</v>
      </c>
      <c r="C2369" s="5" t="s">
        <v>42</v>
      </c>
      <c r="D2369" s="5" t="s">
        <v>1000</v>
      </c>
      <c r="E2369" s="38" t="s">
        <v>26</v>
      </c>
      <c r="F2369" s="60">
        <v>0</v>
      </c>
    </row>
    <row r="2370" spans="1:6" ht="31.2" x14ac:dyDescent="0.3">
      <c r="A2370" s="12" t="s">
        <v>27</v>
      </c>
      <c r="B2370" s="5" t="s">
        <v>994</v>
      </c>
      <c r="C2370" s="5" t="s">
        <v>42</v>
      </c>
      <c r="D2370" s="5" t="s">
        <v>1000</v>
      </c>
      <c r="E2370" s="38" t="s">
        <v>28</v>
      </c>
      <c r="F2370" s="60">
        <v>0</v>
      </c>
    </row>
    <row r="2371" spans="1:6" ht="15.6" x14ac:dyDescent="0.3">
      <c r="A2371" s="11" t="s">
        <v>149</v>
      </c>
      <c r="B2371" s="5" t="s">
        <v>994</v>
      </c>
      <c r="C2371" s="5" t="s">
        <v>150</v>
      </c>
      <c r="D2371" s="4" t="s">
        <v>0</v>
      </c>
      <c r="E2371" s="37" t="s">
        <v>0</v>
      </c>
      <c r="F2371" s="60">
        <v>286846500</v>
      </c>
    </row>
    <row r="2372" spans="1:6" ht="15.6" x14ac:dyDescent="0.3">
      <c r="A2372" s="11" t="s">
        <v>443</v>
      </c>
      <c r="B2372" s="5" t="s">
        <v>994</v>
      </c>
      <c r="C2372" s="5" t="s">
        <v>444</v>
      </c>
      <c r="D2372" s="5" t="s">
        <v>0</v>
      </c>
      <c r="E2372" s="38" t="s">
        <v>0</v>
      </c>
      <c r="F2372" s="60">
        <v>42881200</v>
      </c>
    </row>
    <row r="2373" spans="1:6" ht="31.2" x14ac:dyDescent="0.3">
      <c r="A2373" s="12" t="s">
        <v>981</v>
      </c>
      <c r="B2373" s="5" t="s">
        <v>994</v>
      </c>
      <c r="C2373" s="5" t="s">
        <v>444</v>
      </c>
      <c r="D2373" s="5" t="s">
        <v>982</v>
      </c>
      <c r="E2373" s="38" t="s">
        <v>0</v>
      </c>
      <c r="F2373" s="60">
        <v>42881200</v>
      </c>
    </row>
    <row r="2374" spans="1:6" ht="15.6" x14ac:dyDescent="0.3">
      <c r="A2374" s="11" t="s">
        <v>19</v>
      </c>
      <c r="B2374" s="5" t="s">
        <v>994</v>
      </c>
      <c r="C2374" s="5" t="s">
        <v>444</v>
      </c>
      <c r="D2374" s="5" t="s">
        <v>1001</v>
      </c>
      <c r="E2374" s="38" t="s">
        <v>0</v>
      </c>
      <c r="F2374" s="60">
        <v>42881200</v>
      </c>
    </row>
    <row r="2375" spans="1:6" ht="62.4" x14ac:dyDescent="0.3">
      <c r="A2375" s="12" t="s">
        <v>21</v>
      </c>
      <c r="B2375" s="5" t="s">
        <v>994</v>
      </c>
      <c r="C2375" s="5" t="s">
        <v>444</v>
      </c>
      <c r="D2375" s="5" t="s">
        <v>1001</v>
      </c>
      <c r="E2375" s="38" t="s">
        <v>22</v>
      </c>
      <c r="F2375" s="60">
        <v>40278200</v>
      </c>
    </row>
    <row r="2376" spans="1:6" ht="31.2" x14ac:dyDescent="0.3">
      <c r="A2376" s="12" t="s">
        <v>23</v>
      </c>
      <c r="B2376" s="5" t="s">
        <v>994</v>
      </c>
      <c r="C2376" s="5" t="s">
        <v>444</v>
      </c>
      <c r="D2376" s="5" t="s">
        <v>1001</v>
      </c>
      <c r="E2376" s="38" t="s">
        <v>24</v>
      </c>
      <c r="F2376" s="60">
        <v>40278200</v>
      </c>
    </row>
    <row r="2377" spans="1:6" ht="31.2" x14ac:dyDescent="0.3">
      <c r="A2377" s="12" t="s">
        <v>25</v>
      </c>
      <c r="B2377" s="5" t="s">
        <v>994</v>
      </c>
      <c r="C2377" s="5" t="s">
        <v>444</v>
      </c>
      <c r="D2377" s="5" t="s">
        <v>1001</v>
      </c>
      <c r="E2377" s="38" t="s">
        <v>26</v>
      </c>
      <c r="F2377" s="60">
        <v>2563000</v>
      </c>
    </row>
    <row r="2378" spans="1:6" ht="31.2" x14ac:dyDescent="0.3">
      <c r="A2378" s="12" t="s">
        <v>27</v>
      </c>
      <c r="B2378" s="5" t="s">
        <v>994</v>
      </c>
      <c r="C2378" s="5" t="s">
        <v>444</v>
      </c>
      <c r="D2378" s="5" t="s">
        <v>1001</v>
      </c>
      <c r="E2378" s="38" t="s">
        <v>28</v>
      </c>
      <c r="F2378" s="60">
        <v>2563000</v>
      </c>
    </row>
    <row r="2379" spans="1:6" ht="15.6" x14ac:dyDescent="0.3">
      <c r="A2379" s="12" t="s">
        <v>29</v>
      </c>
      <c r="B2379" s="5" t="s">
        <v>994</v>
      </c>
      <c r="C2379" s="5" t="s">
        <v>444</v>
      </c>
      <c r="D2379" s="5" t="s">
        <v>1001</v>
      </c>
      <c r="E2379" s="38" t="s">
        <v>30</v>
      </c>
      <c r="F2379" s="60">
        <v>40000</v>
      </c>
    </row>
    <row r="2380" spans="1:6" ht="15.6" x14ac:dyDescent="0.3">
      <c r="A2380" s="12" t="s">
        <v>31</v>
      </c>
      <c r="B2380" s="5" t="s">
        <v>994</v>
      </c>
      <c r="C2380" s="5" t="s">
        <v>444</v>
      </c>
      <c r="D2380" s="5" t="s">
        <v>1001</v>
      </c>
      <c r="E2380" s="38" t="s">
        <v>32</v>
      </c>
      <c r="F2380" s="60">
        <v>40000</v>
      </c>
    </row>
    <row r="2381" spans="1:6" ht="15.6" x14ac:dyDescent="0.3">
      <c r="A2381" s="11" t="s">
        <v>1002</v>
      </c>
      <c r="B2381" s="5" t="s">
        <v>994</v>
      </c>
      <c r="C2381" s="5" t="s">
        <v>1003</v>
      </c>
      <c r="D2381" s="5" t="s">
        <v>0</v>
      </c>
      <c r="E2381" s="38" t="s">
        <v>0</v>
      </c>
      <c r="F2381" s="60">
        <v>11800000</v>
      </c>
    </row>
    <row r="2382" spans="1:6" ht="46.8" x14ac:dyDescent="0.3">
      <c r="A2382" s="12" t="s">
        <v>995</v>
      </c>
      <c r="B2382" s="5" t="s">
        <v>994</v>
      </c>
      <c r="C2382" s="5" t="s">
        <v>1003</v>
      </c>
      <c r="D2382" s="5" t="s">
        <v>996</v>
      </c>
      <c r="E2382" s="38" t="s">
        <v>0</v>
      </c>
      <c r="F2382" s="60">
        <v>11800000</v>
      </c>
    </row>
    <row r="2383" spans="1:6" ht="31.2" x14ac:dyDescent="0.3">
      <c r="A2383" s="12" t="s">
        <v>1004</v>
      </c>
      <c r="B2383" s="5" t="s">
        <v>994</v>
      </c>
      <c r="C2383" s="5" t="s">
        <v>1003</v>
      </c>
      <c r="D2383" s="5" t="s">
        <v>1005</v>
      </c>
      <c r="E2383" s="38" t="s">
        <v>0</v>
      </c>
      <c r="F2383" s="60">
        <v>11800000</v>
      </c>
    </row>
    <row r="2384" spans="1:6" ht="31.2" x14ac:dyDescent="0.3">
      <c r="A2384" s="11" t="s">
        <v>1006</v>
      </c>
      <c r="B2384" s="5" t="s">
        <v>994</v>
      </c>
      <c r="C2384" s="5" t="s">
        <v>1003</v>
      </c>
      <c r="D2384" s="5" t="s">
        <v>1007</v>
      </c>
      <c r="E2384" s="38" t="s">
        <v>0</v>
      </c>
      <c r="F2384" s="60">
        <v>11800000</v>
      </c>
    </row>
    <row r="2385" spans="1:6" ht="31.2" x14ac:dyDescent="0.3">
      <c r="A2385" s="12" t="s">
        <v>25</v>
      </c>
      <c r="B2385" s="5" t="s">
        <v>994</v>
      </c>
      <c r="C2385" s="5" t="s">
        <v>1003</v>
      </c>
      <c r="D2385" s="5" t="s">
        <v>1007</v>
      </c>
      <c r="E2385" s="38" t="s">
        <v>26</v>
      </c>
      <c r="F2385" s="60">
        <v>11800000</v>
      </c>
    </row>
    <row r="2386" spans="1:6" ht="31.2" x14ac:dyDescent="0.3">
      <c r="A2386" s="12" t="s">
        <v>27</v>
      </c>
      <c r="B2386" s="5" t="s">
        <v>994</v>
      </c>
      <c r="C2386" s="5" t="s">
        <v>1003</v>
      </c>
      <c r="D2386" s="5" t="s">
        <v>1007</v>
      </c>
      <c r="E2386" s="38" t="s">
        <v>28</v>
      </c>
      <c r="F2386" s="60">
        <v>11800000</v>
      </c>
    </row>
    <row r="2387" spans="1:6" ht="15.6" x14ac:dyDescent="0.3">
      <c r="A2387" s="11" t="s">
        <v>1008</v>
      </c>
      <c r="B2387" s="5" t="s">
        <v>994</v>
      </c>
      <c r="C2387" s="5" t="s">
        <v>1009</v>
      </c>
      <c r="D2387" s="5" t="s">
        <v>0</v>
      </c>
      <c r="E2387" s="38" t="s">
        <v>0</v>
      </c>
      <c r="F2387" s="60">
        <v>232165300</v>
      </c>
    </row>
    <row r="2388" spans="1:6" ht="46.8" x14ac:dyDescent="0.3">
      <c r="A2388" s="12" t="s">
        <v>995</v>
      </c>
      <c r="B2388" s="5" t="s">
        <v>994</v>
      </c>
      <c r="C2388" s="5" t="s">
        <v>1009</v>
      </c>
      <c r="D2388" s="5" t="s">
        <v>996</v>
      </c>
      <c r="E2388" s="38" t="s">
        <v>0</v>
      </c>
      <c r="F2388" s="60">
        <v>232165300</v>
      </c>
    </row>
    <row r="2389" spans="1:6" ht="31.2" x14ac:dyDescent="0.3">
      <c r="A2389" s="73" t="s">
        <v>997</v>
      </c>
      <c r="B2389" s="64" t="s">
        <v>994</v>
      </c>
      <c r="C2389" s="64" t="s">
        <v>1009</v>
      </c>
      <c r="D2389" s="64" t="s">
        <v>998</v>
      </c>
      <c r="E2389" s="64"/>
      <c r="F2389" s="60">
        <v>6632600</v>
      </c>
    </row>
    <row r="2390" spans="1:6" ht="31.2" x14ac:dyDescent="0.3">
      <c r="A2390" s="73" t="s">
        <v>1190</v>
      </c>
      <c r="B2390" s="64" t="s">
        <v>994</v>
      </c>
      <c r="C2390" s="64" t="s">
        <v>1009</v>
      </c>
      <c r="D2390" s="64" t="s">
        <v>1191</v>
      </c>
      <c r="E2390" s="64"/>
      <c r="F2390" s="60">
        <v>6632600</v>
      </c>
    </row>
    <row r="2391" spans="1:6" ht="31.2" x14ac:dyDescent="0.3">
      <c r="A2391" s="73" t="s">
        <v>25</v>
      </c>
      <c r="B2391" s="64" t="s">
        <v>994</v>
      </c>
      <c r="C2391" s="64" t="s">
        <v>1009</v>
      </c>
      <c r="D2391" s="64" t="s">
        <v>1191</v>
      </c>
      <c r="E2391" s="64" t="s">
        <v>26</v>
      </c>
      <c r="F2391" s="60">
        <v>6632600</v>
      </c>
    </row>
    <row r="2392" spans="1:6" ht="31.2" x14ac:dyDescent="0.3">
      <c r="A2392" s="73" t="s">
        <v>27</v>
      </c>
      <c r="B2392" s="64" t="s">
        <v>994</v>
      </c>
      <c r="C2392" s="64" t="s">
        <v>1009</v>
      </c>
      <c r="D2392" s="64" t="s">
        <v>1191</v>
      </c>
      <c r="E2392" s="64" t="s">
        <v>28</v>
      </c>
      <c r="F2392" s="60">
        <v>6632600</v>
      </c>
    </row>
    <row r="2393" spans="1:6" ht="38.4" customHeight="1" x14ac:dyDescent="0.3">
      <c r="A2393" s="12" t="s">
        <v>1010</v>
      </c>
      <c r="B2393" s="5" t="s">
        <v>994</v>
      </c>
      <c r="C2393" s="5" t="s">
        <v>1009</v>
      </c>
      <c r="D2393" s="5" t="s">
        <v>1011</v>
      </c>
      <c r="E2393" s="38" t="s">
        <v>0</v>
      </c>
      <c r="F2393" s="60">
        <v>225532700</v>
      </c>
    </row>
    <row r="2394" spans="1:6" ht="46.8" x14ac:dyDescent="0.3">
      <c r="A2394" s="73" t="s">
        <v>1256</v>
      </c>
      <c r="B2394" s="64" t="s">
        <v>994</v>
      </c>
      <c r="C2394" s="64" t="s">
        <v>1009</v>
      </c>
      <c r="D2394" s="64" t="s">
        <v>1257</v>
      </c>
      <c r="E2394" s="64"/>
      <c r="F2394" s="60">
        <v>60832700.000000015</v>
      </c>
    </row>
    <row r="2395" spans="1:6" ht="15.6" x14ac:dyDescent="0.3">
      <c r="A2395" s="73" t="s">
        <v>45</v>
      </c>
      <c r="B2395" s="64" t="s">
        <v>994</v>
      </c>
      <c r="C2395" s="64" t="s">
        <v>1009</v>
      </c>
      <c r="D2395" s="64" t="s">
        <v>1257</v>
      </c>
      <c r="E2395" s="64" t="s">
        <v>46</v>
      </c>
      <c r="F2395" s="60">
        <v>60832700.000000015</v>
      </c>
    </row>
    <row r="2396" spans="1:6" ht="15.6" x14ac:dyDescent="0.3">
      <c r="A2396" s="73" t="s">
        <v>113</v>
      </c>
      <c r="B2396" s="64" t="s">
        <v>994</v>
      </c>
      <c r="C2396" s="64" t="s">
        <v>1009</v>
      </c>
      <c r="D2396" s="64" t="s">
        <v>1257</v>
      </c>
      <c r="E2396" s="64" t="s">
        <v>114</v>
      </c>
      <c r="F2396" s="60">
        <v>60832700.000000015</v>
      </c>
    </row>
    <row r="2397" spans="1:6" ht="31.2" x14ac:dyDescent="0.3">
      <c r="A2397" s="11" t="s">
        <v>1012</v>
      </c>
      <c r="B2397" s="5" t="s">
        <v>994</v>
      </c>
      <c r="C2397" s="5" t="s">
        <v>1009</v>
      </c>
      <c r="D2397" s="5" t="s">
        <v>1013</v>
      </c>
      <c r="E2397" s="38" t="s">
        <v>0</v>
      </c>
      <c r="F2397" s="60">
        <v>14900000</v>
      </c>
    </row>
    <row r="2398" spans="1:6" ht="31.2" x14ac:dyDescent="0.3">
      <c r="A2398" s="12" t="s">
        <v>159</v>
      </c>
      <c r="B2398" s="5" t="s">
        <v>994</v>
      </c>
      <c r="C2398" s="5" t="s">
        <v>1009</v>
      </c>
      <c r="D2398" s="5" t="s">
        <v>1013</v>
      </c>
      <c r="E2398" s="38" t="s">
        <v>160</v>
      </c>
      <c r="F2398" s="60">
        <v>14900000</v>
      </c>
    </row>
    <row r="2399" spans="1:6" ht="15.6" x14ac:dyDescent="0.3">
      <c r="A2399" s="12" t="s">
        <v>161</v>
      </c>
      <c r="B2399" s="5" t="s">
        <v>994</v>
      </c>
      <c r="C2399" s="5" t="s">
        <v>1009</v>
      </c>
      <c r="D2399" s="5" t="s">
        <v>1013</v>
      </c>
      <c r="E2399" s="38" t="s">
        <v>162</v>
      </c>
      <c r="F2399" s="60">
        <v>14900000</v>
      </c>
    </row>
    <row r="2400" spans="1:6" ht="15.6" x14ac:dyDescent="0.3">
      <c r="A2400" s="11" t="s">
        <v>1014</v>
      </c>
      <c r="B2400" s="5" t="s">
        <v>994</v>
      </c>
      <c r="C2400" s="5" t="s">
        <v>1009</v>
      </c>
      <c r="D2400" s="5" t="s">
        <v>1015</v>
      </c>
      <c r="E2400" s="38" t="s">
        <v>0</v>
      </c>
      <c r="F2400" s="60">
        <v>5000000</v>
      </c>
    </row>
    <row r="2401" spans="1:6" ht="31.2" x14ac:dyDescent="0.3">
      <c r="A2401" s="12" t="s">
        <v>25</v>
      </c>
      <c r="B2401" s="5" t="s">
        <v>994</v>
      </c>
      <c r="C2401" s="5" t="s">
        <v>1009</v>
      </c>
      <c r="D2401" s="5" t="s">
        <v>1015</v>
      </c>
      <c r="E2401" s="38" t="s">
        <v>26</v>
      </c>
      <c r="F2401" s="60">
        <v>5000000</v>
      </c>
    </row>
    <row r="2402" spans="1:6" ht="31.2" x14ac:dyDescent="0.3">
      <c r="A2402" s="12" t="s">
        <v>27</v>
      </c>
      <c r="B2402" s="5" t="s">
        <v>994</v>
      </c>
      <c r="C2402" s="5" t="s">
        <v>1009</v>
      </c>
      <c r="D2402" s="5" t="s">
        <v>1015</v>
      </c>
      <c r="E2402" s="38" t="s">
        <v>28</v>
      </c>
      <c r="F2402" s="60">
        <v>5000000</v>
      </c>
    </row>
    <row r="2403" spans="1:6" ht="15.6" x14ac:dyDescent="0.3">
      <c r="A2403" s="11" t="s">
        <v>1016</v>
      </c>
      <c r="B2403" s="5" t="s">
        <v>994</v>
      </c>
      <c r="C2403" s="5" t="s">
        <v>1009</v>
      </c>
      <c r="D2403" s="5" t="s">
        <v>1017</v>
      </c>
      <c r="E2403" s="38" t="s">
        <v>0</v>
      </c>
      <c r="F2403" s="60">
        <v>15100000</v>
      </c>
    </row>
    <row r="2404" spans="1:6" ht="31.2" x14ac:dyDescent="0.3">
      <c r="A2404" s="12" t="s">
        <v>25</v>
      </c>
      <c r="B2404" s="5" t="s">
        <v>994</v>
      </c>
      <c r="C2404" s="5" t="s">
        <v>1009</v>
      </c>
      <c r="D2404" s="5" t="s">
        <v>1017</v>
      </c>
      <c r="E2404" s="38" t="s">
        <v>26</v>
      </c>
      <c r="F2404" s="60">
        <v>3700000</v>
      </c>
    </row>
    <row r="2405" spans="1:6" ht="31.2" x14ac:dyDescent="0.3">
      <c r="A2405" s="12" t="s">
        <v>27</v>
      </c>
      <c r="B2405" s="5" t="s">
        <v>994</v>
      </c>
      <c r="C2405" s="5" t="s">
        <v>1009</v>
      </c>
      <c r="D2405" s="5" t="s">
        <v>1017</v>
      </c>
      <c r="E2405" s="38" t="s">
        <v>28</v>
      </c>
      <c r="F2405" s="60">
        <v>3700000</v>
      </c>
    </row>
    <row r="2406" spans="1:6" ht="15.6" x14ac:dyDescent="0.3">
      <c r="A2406" s="12" t="s">
        <v>45</v>
      </c>
      <c r="B2406" s="5" t="s">
        <v>994</v>
      </c>
      <c r="C2406" s="5" t="s">
        <v>1009</v>
      </c>
      <c r="D2406" s="5" t="s">
        <v>1017</v>
      </c>
      <c r="E2406" s="38" t="s">
        <v>46</v>
      </c>
      <c r="F2406" s="60">
        <v>11400000</v>
      </c>
    </row>
    <row r="2407" spans="1:6" ht="15.6" x14ac:dyDescent="0.3">
      <c r="A2407" s="12" t="s">
        <v>113</v>
      </c>
      <c r="B2407" s="5" t="s">
        <v>994</v>
      </c>
      <c r="C2407" s="5" t="s">
        <v>1009</v>
      </c>
      <c r="D2407" s="5" t="s">
        <v>1017</v>
      </c>
      <c r="E2407" s="38" t="s">
        <v>114</v>
      </c>
      <c r="F2407" s="60">
        <v>11400000</v>
      </c>
    </row>
    <row r="2408" spans="1:6" ht="15.6" x14ac:dyDescent="0.3">
      <c r="A2408" s="11" t="s">
        <v>1018</v>
      </c>
      <c r="B2408" s="5" t="s">
        <v>994</v>
      </c>
      <c r="C2408" s="5" t="s">
        <v>1009</v>
      </c>
      <c r="D2408" s="5" t="s">
        <v>1019</v>
      </c>
      <c r="E2408" s="38" t="s">
        <v>0</v>
      </c>
      <c r="F2408" s="60">
        <v>125700000</v>
      </c>
    </row>
    <row r="2409" spans="1:6" ht="15.6" x14ac:dyDescent="0.3">
      <c r="A2409" s="12" t="s">
        <v>45</v>
      </c>
      <c r="B2409" s="5" t="s">
        <v>994</v>
      </c>
      <c r="C2409" s="5" t="s">
        <v>1009</v>
      </c>
      <c r="D2409" s="5" t="s">
        <v>1019</v>
      </c>
      <c r="E2409" s="38" t="s">
        <v>46</v>
      </c>
      <c r="F2409" s="60">
        <v>125700000</v>
      </c>
    </row>
    <row r="2410" spans="1:6" ht="15.6" x14ac:dyDescent="0.3">
      <c r="A2410" s="12" t="s">
        <v>113</v>
      </c>
      <c r="B2410" s="5" t="s">
        <v>994</v>
      </c>
      <c r="C2410" s="5" t="s">
        <v>1009</v>
      </c>
      <c r="D2410" s="5" t="s">
        <v>1019</v>
      </c>
      <c r="E2410" s="38" t="s">
        <v>114</v>
      </c>
      <c r="F2410" s="60">
        <v>125700000</v>
      </c>
    </row>
    <row r="2411" spans="1:6" ht="15.6" x14ac:dyDescent="0.3">
      <c r="A2411" s="11" t="s">
        <v>1020</v>
      </c>
      <c r="B2411" s="5" t="s">
        <v>994</v>
      </c>
      <c r="C2411" s="5" t="s">
        <v>1009</v>
      </c>
      <c r="D2411" s="5" t="s">
        <v>1021</v>
      </c>
      <c r="E2411" s="38" t="s">
        <v>0</v>
      </c>
      <c r="F2411" s="60">
        <v>4000000</v>
      </c>
    </row>
    <row r="2412" spans="1:6" ht="15.6" x14ac:dyDescent="0.3">
      <c r="A2412" s="12" t="s">
        <v>45</v>
      </c>
      <c r="B2412" s="5" t="s">
        <v>994</v>
      </c>
      <c r="C2412" s="5" t="s">
        <v>1009</v>
      </c>
      <c r="D2412" s="5" t="s">
        <v>1021</v>
      </c>
      <c r="E2412" s="38" t="s">
        <v>46</v>
      </c>
      <c r="F2412" s="60">
        <v>4000000</v>
      </c>
    </row>
    <row r="2413" spans="1:6" ht="15.6" x14ac:dyDescent="0.3">
      <c r="A2413" s="12" t="s">
        <v>113</v>
      </c>
      <c r="B2413" s="5" t="s">
        <v>994</v>
      </c>
      <c r="C2413" s="5" t="s">
        <v>1009</v>
      </c>
      <c r="D2413" s="5" t="s">
        <v>1021</v>
      </c>
      <c r="E2413" s="38" t="s">
        <v>114</v>
      </c>
      <c r="F2413" s="60">
        <v>4000000</v>
      </c>
    </row>
    <row r="2414" spans="1:6" ht="15.6" x14ac:dyDescent="0.3">
      <c r="A2414" s="11" t="s">
        <v>201</v>
      </c>
      <c r="B2414" s="5" t="s">
        <v>994</v>
      </c>
      <c r="C2414" s="5" t="s">
        <v>202</v>
      </c>
      <c r="D2414" s="4" t="s">
        <v>0</v>
      </c>
      <c r="E2414" s="37" t="s">
        <v>0</v>
      </c>
      <c r="F2414" s="60">
        <v>69833400</v>
      </c>
    </row>
    <row r="2415" spans="1:6" ht="15.6" x14ac:dyDescent="0.3">
      <c r="A2415" s="11" t="s">
        <v>719</v>
      </c>
      <c r="B2415" s="5" t="s">
        <v>994</v>
      </c>
      <c r="C2415" s="5" t="s">
        <v>720</v>
      </c>
      <c r="D2415" s="5" t="s">
        <v>0</v>
      </c>
      <c r="E2415" s="38" t="s">
        <v>0</v>
      </c>
      <c r="F2415" s="60">
        <v>69833400</v>
      </c>
    </row>
    <row r="2416" spans="1:6" ht="31.2" x14ac:dyDescent="0.3">
      <c r="A2416" s="12" t="s">
        <v>981</v>
      </c>
      <c r="B2416" s="5" t="s">
        <v>994</v>
      </c>
      <c r="C2416" s="5" t="s">
        <v>720</v>
      </c>
      <c r="D2416" s="5" t="s">
        <v>982</v>
      </c>
      <c r="E2416" s="38" t="s">
        <v>0</v>
      </c>
      <c r="F2416" s="60">
        <v>69833400</v>
      </c>
    </row>
    <row r="2417" spans="1:6" ht="31.2" x14ac:dyDescent="0.3">
      <c r="A2417" s="12" t="s">
        <v>1022</v>
      </c>
      <c r="B2417" s="5" t="s">
        <v>994</v>
      </c>
      <c r="C2417" s="5" t="s">
        <v>720</v>
      </c>
      <c r="D2417" s="5" t="s">
        <v>1023</v>
      </c>
      <c r="E2417" s="38" t="s">
        <v>0</v>
      </c>
      <c r="F2417" s="60">
        <v>25833400</v>
      </c>
    </row>
    <row r="2418" spans="1:6" ht="15.6" x14ac:dyDescent="0.3">
      <c r="A2418" s="11" t="s">
        <v>1024</v>
      </c>
      <c r="B2418" s="5" t="s">
        <v>994</v>
      </c>
      <c r="C2418" s="5" t="s">
        <v>720</v>
      </c>
      <c r="D2418" s="5" t="s">
        <v>1025</v>
      </c>
      <c r="E2418" s="38" t="s">
        <v>0</v>
      </c>
      <c r="F2418" s="60">
        <v>25833400</v>
      </c>
    </row>
    <row r="2419" spans="1:6" ht="15.6" x14ac:dyDescent="0.3">
      <c r="A2419" s="12" t="s">
        <v>29</v>
      </c>
      <c r="B2419" s="5" t="s">
        <v>994</v>
      </c>
      <c r="C2419" s="5" t="s">
        <v>720</v>
      </c>
      <c r="D2419" s="5" t="s">
        <v>1025</v>
      </c>
      <c r="E2419" s="38" t="s">
        <v>30</v>
      </c>
      <c r="F2419" s="60">
        <v>25833400</v>
      </c>
    </row>
    <row r="2420" spans="1:6" ht="46.8" x14ac:dyDescent="0.3">
      <c r="A2420" s="12" t="s">
        <v>179</v>
      </c>
      <c r="B2420" s="5" t="s">
        <v>994</v>
      </c>
      <c r="C2420" s="5" t="s">
        <v>720</v>
      </c>
      <c r="D2420" s="5" t="s">
        <v>1025</v>
      </c>
      <c r="E2420" s="38" t="s">
        <v>180</v>
      </c>
      <c r="F2420" s="60">
        <v>25833400</v>
      </c>
    </row>
    <row r="2421" spans="1:6" ht="31.2" x14ac:dyDescent="0.3">
      <c r="A2421" s="12" t="s">
        <v>1026</v>
      </c>
      <c r="B2421" s="5" t="s">
        <v>994</v>
      </c>
      <c r="C2421" s="5" t="s">
        <v>720</v>
      </c>
      <c r="D2421" s="5" t="s">
        <v>1027</v>
      </c>
      <c r="E2421" s="38" t="s">
        <v>0</v>
      </c>
      <c r="F2421" s="60">
        <v>44000000</v>
      </c>
    </row>
    <row r="2422" spans="1:6" ht="46.8" x14ac:dyDescent="0.3">
      <c r="A2422" s="11" t="s">
        <v>1028</v>
      </c>
      <c r="B2422" s="5" t="s">
        <v>994</v>
      </c>
      <c r="C2422" s="5" t="s">
        <v>720</v>
      </c>
      <c r="D2422" s="5" t="s">
        <v>1029</v>
      </c>
      <c r="E2422" s="38" t="s">
        <v>0</v>
      </c>
      <c r="F2422" s="60">
        <v>44000000</v>
      </c>
    </row>
    <row r="2423" spans="1:6" ht="15.6" x14ac:dyDescent="0.3">
      <c r="A2423" s="12" t="s">
        <v>45</v>
      </c>
      <c r="B2423" s="5" t="s">
        <v>994</v>
      </c>
      <c r="C2423" s="5" t="s">
        <v>720</v>
      </c>
      <c r="D2423" s="5" t="s">
        <v>1029</v>
      </c>
      <c r="E2423" s="38" t="s">
        <v>46</v>
      </c>
      <c r="F2423" s="60">
        <v>44000000</v>
      </c>
    </row>
    <row r="2424" spans="1:6" ht="15.6" x14ac:dyDescent="0.3">
      <c r="A2424" s="12" t="s">
        <v>47</v>
      </c>
      <c r="B2424" s="5" t="s">
        <v>994</v>
      </c>
      <c r="C2424" s="5" t="s">
        <v>720</v>
      </c>
      <c r="D2424" s="5" t="s">
        <v>1029</v>
      </c>
      <c r="E2424" s="38" t="s">
        <v>48</v>
      </c>
      <c r="F2424" s="60">
        <v>44000000</v>
      </c>
    </row>
    <row r="2425" spans="1:6" ht="15.6" x14ac:dyDescent="0.3">
      <c r="A2425" s="11" t="s">
        <v>281</v>
      </c>
      <c r="B2425" s="5" t="s">
        <v>994</v>
      </c>
      <c r="C2425" s="5" t="s">
        <v>282</v>
      </c>
      <c r="D2425" s="5"/>
      <c r="E2425" s="38"/>
      <c r="F2425" s="60">
        <v>0</v>
      </c>
    </row>
    <row r="2426" spans="1:6" ht="31.2" x14ac:dyDescent="0.3">
      <c r="A2426" s="12" t="s">
        <v>981</v>
      </c>
      <c r="B2426" s="5" t="s">
        <v>994</v>
      </c>
      <c r="C2426" s="64" t="s">
        <v>282</v>
      </c>
      <c r="D2426" s="5" t="s">
        <v>982</v>
      </c>
      <c r="E2426" s="38"/>
      <c r="F2426" s="60">
        <v>0</v>
      </c>
    </row>
    <row r="2427" spans="1:6" ht="31.2" x14ac:dyDescent="0.3">
      <c r="A2427" s="12" t="s">
        <v>1026</v>
      </c>
      <c r="B2427" s="5" t="s">
        <v>994</v>
      </c>
      <c r="C2427" s="64" t="s">
        <v>282</v>
      </c>
      <c r="D2427" s="5" t="s">
        <v>1027</v>
      </c>
      <c r="E2427" s="38"/>
      <c r="F2427" s="60">
        <v>0</v>
      </c>
    </row>
    <row r="2428" spans="1:6" ht="31.2" x14ac:dyDescent="0.3">
      <c r="A2428" s="73" t="s">
        <v>1314</v>
      </c>
      <c r="B2428" s="64" t="s">
        <v>994</v>
      </c>
      <c r="C2428" s="64" t="s">
        <v>282</v>
      </c>
      <c r="D2428" s="64" t="s">
        <v>1315</v>
      </c>
      <c r="E2428" s="64"/>
      <c r="F2428" s="60">
        <v>0</v>
      </c>
    </row>
    <row r="2429" spans="1:6" ht="15.6" x14ac:dyDescent="0.3">
      <c r="A2429" s="73" t="s">
        <v>45</v>
      </c>
      <c r="B2429" s="64" t="s">
        <v>994</v>
      </c>
      <c r="C2429" s="64" t="s">
        <v>282</v>
      </c>
      <c r="D2429" s="64" t="s">
        <v>1315</v>
      </c>
      <c r="E2429" s="64" t="s">
        <v>46</v>
      </c>
      <c r="F2429" s="60">
        <v>0</v>
      </c>
    </row>
    <row r="2430" spans="1:6" ht="15.6" x14ac:dyDescent="0.3">
      <c r="A2430" s="73" t="s">
        <v>47</v>
      </c>
      <c r="B2430" s="64" t="s">
        <v>994</v>
      </c>
      <c r="C2430" s="64" t="s">
        <v>282</v>
      </c>
      <c r="D2430" s="64" t="s">
        <v>1315</v>
      </c>
      <c r="E2430" s="64" t="s">
        <v>48</v>
      </c>
      <c r="F2430" s="60">
        <v>0</v>
      </c>
    </row>
    <row r="2431" spans="1:6" ht="15.6" x14ac:dyDescent="0.3">
      <c r="A2431" s="11" t="s">
        <v>723</v>
      </c>
      <c r="B2431" s="5" t="s">
        <v>994</v>
      </c>
      <c r="C2431" s="5" t="s">
        <v>724</v>
      </c>
      <c r="D2431" s="4" t="s">
        <v>0</v>
      </c>
      <c r="E2431" s="37" t="s">
        <v>0</v>
      </c>
      <c r="F2431" s="60">
        <v>8253400</v>
      </c>
    </row>
    <row r="2432" spans="1:6" ht="15.6" x14ac:dyDescent="0.3">
      <c r="A2432" s="11" t="s">
        <v>1030</v>
      </c>
      <c r="B2432" s="5" t="s">
        <v>994</v>
      </c>
      <c r="C2432" s="5" t="s">
        <v>1031</v>
      </c>
      <c r="D2432" s="5" t="s">
        <v>0</v>
      </c>
      <c r="E2432" s="38" t="s">
        <v>0</v>
      </c>
      <c r="F2432" s="60">
        <v>905100</v>
      </c>
    </row>
    <row r="2433" spans="1:6" ht="31.2" x14ac:dyDescent="0.3">
      <c r="A2433" s="12" t="s">
        <v>67</v>
      </c>
      <c r="B2433" s="5" t="s">
        <v>994</v>
      </c>
      <c r="C2433" s="5" t="s">
        <v>1031</v>
      </c>
      <c r="D2433" s="5" t="s">
        <v>68</v>
      </c>
      <c r="E2433" s="38" t="s">
        <v>0</v>
      </c>
      <c r="F2433" s="60">
        <v>905100</v>
      </c>
    </row>
    <row r="2434" spans="1:6" ht="15.6" x14ac:dyDescent="0.3">
      <c r="A2434" s="12" t="s">
        <v>69</v>
      </c>
      <c r="B2434" s="5" t="s">
        <v>994</v>
      </c>
      <c r="C2434" s="5" t="s">
        <v>1031</v>
      </c>
      <c r="D2434" s="5" t="s">
        <v>70</v>
      </c>
      <c r="E2434" s="38" t="s">
        <v>0</v>
      </c>
      <c r="F2434" s="60">
        <v>905100</v>
      </c>
    </row>
    <row r="2435" spans="1:6" ht="254.1" customHeight="1" x14ac:dyDescent="0.3">
      <c r="A2435" s="11" t="s">
        <v>1032</v>
      </c>
      <c r="B2435" s="5" t="s">
        <v>994</v>
      </c>
      <c r="C2435" s="5" t="s">
        <v>1031</v>
      </c>
      <c r="D2435" s="5" t="s">
        <v>1033</v>
      </c>
      <c r="E2435" s="38" t="s">
        <v>0</v>
      </c>
      <c r="F2435" s="60">
        <v>905100</v>
      </c>
    </row>
    <row r="2436" spans="1:6" ht="15.6" x14ac:dyDescent="0.3">
      <c r="A2436" s="12" t="s">
        <v>45</v>
      </c>
      <c r="B2436" s="5" t="s">
        <v>994</v>
      </c>
      <c r="C2436" s="5" t="s">
        <v>1031</v>
      </c>
      <c r="D2436" s="5" t="s">
        <v>1033</v>
      </c>
      <c r="E2436" s="38" t="s">
        <v>46</v>
      </c>
      <c r="F2436" s="60">
        <v>905100</v>
      </c>
    </row>
    <row r="2437" spans="1:6" ht="15.6" x14ac:dyDescent="0.3">
      <c r="A2437" s="12" t="s">
        <v>73</v>
      </c>
      <c r="B2437" s="5" t="s">
        <v>994</v>
      </c>
      <c r="C2437" s="5" t="s">
        <v>1031</v>
      </c>
      <c r="D2437" s="5" t="s">
        <v>1033</v>
      </c>
      <c r="E2437" s="38" t="s">
        <v>74</v>
      </c>
      <c r="F2437" s="60">
        <v>905100</v>
      </c>
    </row>
    <row r="2438" spans="1:6" ht="31.2" x14ac:dyDescent="0.3">
      <c r="A2438" s="11" t="s">
        <v>725</v>
      </c>
      <c r="B2438" s="5" t="s">
        <v>994</v>
      </c>
      <c r="C2438" s="5" t="s">
        <v>726</v>
      </c>
      <c r="D2438" s="5" t="s">
        <v>0</v>
      </c>
      <c r="E2438" s="38" t="s">
        <v>0</v>
      </c>
      <c r="F2438" s="60">
        <v>5948300</v>
      </c>
    </row>
    <row r="2439" spans="1:6" ht="31.2" x14ac:dyDescent="0.3">
      <c r="A2439" s="12" t="s">
        <v>981</v>
      </c>
      <c r="B2439" s="5" t="s">
        <v>994</v>
      </c>
      <c r="C2439" s="5" t="s">
        <v>726</v>
      </c>
      <c r="D2439" s="5" t="s">
        <v>982</v>
      </c>
      <c r="E2439" s="38" t="s">
        <v>0</v>
      </c>
      <c r="F2439" s="60">
        <v>5948300</v>
      </c>
    </row>
    <row r="2440" spans="1:6" ht="35.4" customHeight="1" x14ac:dyDescent="0.3">
      <c r="A2440" s="12" t="s">
        <v>1034</v>
      </c>
      <c r="B2440" s="5" t="s">
        <v>994</v>
      </c>
      <c r="C2440" s="5" t="s">
        <v>726</v>
      </c>
      <c r="D2440" s="5" t="s">
        <v>1035</v>
      </c>
      <c r="E2440" s="38" t="s">
        <v>0</v>
      </c>
      <c r="F2440" s="60">
        <v>5948300</v>
      </c>
    </row>
    <row r="2441" spans="1:6" ht="31.2" x14ac:dyDescent="0.3">
      <c r="A2441" s="11" t="s">
        <v>1036</v>
      </c>
      <c r="B2441" s="5" t="s">
        <v>994</v>
      </c>
      <c r="C2441" s="5" t="s">
        <v>726</v>
      </c>
      <c r="D2441" s="5" t="s">
        <v>1037</v>
      </c>
      <c r="E2441" s="38" t="s">
        <v>0</v>
      </c>
      <c r="F2441" s="60">
        <v>5948300</v>
      </c>
    </row>
    <row r="2442" spans="1:6" ht="31.2" x14ac:dyDescent="0.3">
      <c r="A2442" s="12" t="s">
        <v>25</v>
      </c>
      <c r="B2442" s="5" t="s">
        <v>994</v>
      </c>
      <c r="C2442" s="5" t="s">
        <v>726</v>
      </c>
      <c r="D2442" s="5" t="s">
        <v>1037</v>
      </c>
      <c r="E2442" s="38" t="s">
        <v>26</v>
      </c>
      <c r="F2442" s="60">
        <v>100000</v>
      </c>
    </row>
    <row r="2443" spans="1:6" ht="31.2" x14ac:dyDescent="0.3">
      <c r="A2443" s="12" t="s">
        <v>27</v>
      </c>
      <c r="B2443" s="5" t="s">
        <v>994</v>
      </c>
      <c r="C2443" s="5" t="s">
        <v>726</v>
      </c>
      <c r="D2443" s="5" t="s">
        <v>1037</v>
      </c>
      <c r="E2443" s="38" t="s">
        <v>28</v>
      </c>
      <c r="F2443" s="60">
        <v>100000</v>
      </c>
    </row>
    <row r="2444" spans="1:6" ht="31.2" x14ac:dyDescent="0.3">
      <c r="A2444" s="12" t="s">
        <v>175</v>
      </c>
      <c r="B2444" s="5" t="s">
        <v>994</v>
      </c>
      <c r="C2444" s="5" t="s">
        <v>726</v>
      </c>
      <c r="D2444" s="5" t="s">
        <v>1037</v>
      </c>
      <c r="E2444" s="38" t="s">
        <v>176</v>
      </c>
      <c r="F2444" s="60">
        <v>5848300</v>
      </c>
    </row>
    <row r="2445" spans="1:6" ht="15.6" x14ac:dyDescent="0.3">
      <c r="A2445" s="12" t="s">
        <v>177</v>
      </c>
      <c r="B2445" s="5" t="s">
        <v>994</v>
      </c>
      <c r="C2445" s="5" t="s">
        <v>726</v>
      </c>
      <c r="D2445" s="5" t="s">
        <v>1037</v>
      </c>
      <c r="E2445" s="38" t="s">
        <v>178</v>
      </c>
      <c r="F2445" s="60">
        <v>5848300</v>
      </c>
    </row>
    <row r="2446" spans="1:6" ht="15.6" x14ac:dyDescent="0.3">
      <c r="A2446" s="11" t="s">
        <v>1038</v>
      </c>
      <c r="B2446" s="5" t="s">
        <v>994</v>
      </c>
      <c r="C2446" s="5" t="s">
        <v>1039</v>
      </c>
      <c r="D2446" s="5" t="s">
        <v>0</v>
      </c>
      <c r="E2446" s="38" t="s">
        <v>0</v>
      </c>
      <c r="F2446" s="60">
        <v>1400000</v>
      </c>
    </row>
    <row r="2447" spans="1:6" ht="31.2" x14ac:dyDescent="0.3">
      <c r="A2447" s="12" t="s">
        <v>981</v>
      </c>
      <c r="B2447" s="5" t="s">
        <v>994</v>
      </c>
      <c r="C2447" s="5" t="s">
        <v>1039</v>
      </c>
      <c r="D2447" s="5" t="s">
        <v>982</v>
      </c>
      <c r="E2447" s="38" t="s">
        <v>0</v>
      </c>
      <c r="F2447" s="60">
        <v>1400000</v>
      </c>
    </row>
    <row r="2448" spans="1:6" ht="32.4" customHeight="1" x14ac:dyDescent="0.3">
      <c r="A2448" s="12" t="s">
        <v>1034</v>
      </c>
      <c r="B2448" s="5" t="s">
        <v>994</v>
      </c>
      <c r="C2448" s="5" t="s">
        <v>1039</v>
      </c>
      <c r="D2448" s="5" t="s">
        <v>1035</v>
      </c>
      <c r="E2448" s="38" t="s">
        <v>0</v>
      </c>
      <c r="F2448" s="60">
        <v>1400000</v>
      </c>
    </row>
    <row r="2449" spans="1:6" ht="15.6" x14ac:dyDescent="0.3">
      <c r="A2449" s="11" t="s">
        <v>1038</v>
      </c>
      <c r="B2449" s="5" t="s">
        <v>994</v>
      </c>
      <c r="C2449" s="5" t="s">
        <v>1039</v>
      </c>
      <c r="D2449" s="5" t="s">
        <v>1040</v>
      </c>
      <c r="E2449" s="38" t="s">
        <v>0</v>
      </c>
      <c r="F2449" s="60">
        <v>1400000</v>
      </c>
    </row>
    <row r="2450" spans="1:6" ht="31.2" x14ac:dyDescent="0.3">
      <c r="A2450" s="12" t="s">
        <v>25</v>
      </c>
      <c r="B2450" s="5" t="s">
        <v>994</v>
      </c>
      <c r="C2450" s="5" t="s">
        <v>1039</v>
      </c>
      <c r="D2450" s="5" t="s">
        <v>1040</v>
      </c>
      <c r="E2450" s="38" t="s">
        <v>26</v>
      </c>
      <c r="F2450" s="60">
        <v>1400000</v>
      </c>
    </row>
    <row r="2451" spans="1:6" ht="31.2" x14ac:dyDescent="0.3">
      <c r="A2451" s="12" t="s">
        <v>27</v>
      </c>
      <c r="B2451" s="5" t="s">
        <v>994</v>
      </c>
      <c r="C2451" s="5" t="s">
        <v>1039</v>
      </c>
      <c r="D2451" s="5" t="s">
        <v>1040</v>
      </c>
      <c r="E2451" s="38" t="s">
        <v>28</v>
      </c>
      <c r="F2451" s="60">
        <v>1400000</v>
      </c>
    </row>
    <row r="2452" spans="1:6" ht="31.2" x14ac:dyDescent="0.3">
      <c r="A2452" s="13" t="s">
        <v>1110</v>
      </c>
      <c r="B2452" s="4" t="s">
        <v>1041</v>
      </c>
      <c r="C2452" s="4" t="s">
        <v>0</v>
      </c>
      <c r="D2452" s="4" t="s">
        <v>0</v>
      </c>
      <c r="E2452" s="37" t="s">
        <v>0</v>
      </c>
      <c r="F2452" s="91">
        <v>252381916.56</v>
      </c>
    </row>
    <row r="2453" spans="1:6" ht="15.6" x14ac:dyDescent="0.3">
      <c r="A2453" s="11" t="s">
        <v>149</v>
      </c>
      <c r="B2453" s="5" t="s">
        <v>1041</v>
      </c>
      <c r="C2453" s="5" t="s">
        <v>150</v>
      </c>
      <c r="D2453" s="4" t="s">
        <v>0</v>
      </c>
      <c r="E2453" s="37" t="s">
        <v>0</v>
      </c>
      <c r="F2453" s="60">
        <v>43163000</v>
      </c>
    </row>
    <row r="2454" spans="1:6" ht="15.6" x14ac:dyDescent="0.3">
      <c r="A2454" s="11" t="s">
        <v>443</v>
      </c>
      <c r="B2454" s="5" t="s">
        <v>1041</v>
      </c>
      <c r="C2454" s="5" t="s">
        <v>444</v>
      </c>
      <c r="D2454" s="5" t="s">
        <v>0</v>
      </c>
      <c r="E2454" s="38" t="s">
        <v>0</v>
      </c>
      <c r="F2454" s="60">
        <v>35463000</v>
      </c>
    </row>
    <row r="2455" spans="1:6" ht="31.2" x14ac:dyDescent="0.3">
      <c r="A2455" s="12" t="s">
        <v>269</v>
      </c>
      <c r="B2455" s="5" t="s">
        <v>1041</v>
      </c>
      <c r="C2455" s="5" t="s">
        <v>444</v>
      </c>
      <c r="D2455" s="5" t="s">
        <v>270</v>
      </c>
      <c r="E2455" s="38" t="s">
        <v>0</v>
      </c>
      <c r="F2455" s="60">
        <v>35463000</v>
      </c>
    </row>
    <row r="2456" spans="1:6" ht="15.6" x14ac:dyDescent="0.3">
      <c r="A2456" s="11" t="s">
        <v>19</v>
      </c>
      <c r="B2456" s="5" t="s">
        <v>1041</v>
      </c>
      <c r="C2456" s="5" t="s">
        <v>444</v>
      </c>
      <c r="D2456" s="5" t="s">
        <v>445</v>
      </c>
      <c r="E2456" s="38" t="s">
        <v>0</v>
      </c>
      <c r="F2456" s="60">
        <v>35463000</v>
      </c>
    </row>
    <row r="2457" spans="1:6" ht="62.4" x14ac:dyDescent="0.3">
      <c r="A2457" s="12" t="s">
        <v>21</v>
      </c>
      <c r="B2457" s="5" t="s">
        <v>1041</v>
      </c>
      <c r="C2457" s="5" t="s">
        <v>444</v>
      </c>
      <c r="D2457" s="5" t="s">
        <v>445</v>
      </c>
      <c r="E2457" s="38" t="s">
        <v>22</v>
      </c>
      <c r="F2457" s="60">
        <v>32000000</v>
      </c>
    </row>
    <row r="2458" spans="1:6" ht="31.2" x14ac:dyDescent="0.3">
      <c r="A2458" s="12" t="s">
        <v>23</v>
      </c>
      <c r="B2458" s="5" t="s">
        <v>1041</v>
      </c>
      <c r="C2458" s="5" t="s">
        <v>444</v>
      </c>
      <c r="D2458" s="5" t="s">
        <v>445</v>
      </c>
      <c r="E2458" s="38" t="s">
        <v>24</v>
      </c>
      <c r="F2458" s="60">
        <v>32000000</v>
      </c>
    </row>
    <row r="2459" spans="1:6" ht="31.2" x14ac:dyDescent="0.3">
      <c r="A2459" s="12" t="s">
        <v>25</v>
      </c>
      <c r="B2459" s="5" t="s">
        <v>1041</v>
      </c>
      <c r="C2459" s="5" t="s">
        <v>444</v>
      </c>
      <c r="D2459" s="5" t="s">
        <v>445</v>
      </c>
      <c r="E2459" s="38" t="s">
        <v>26</v>
      </c>
      <c r="F2459" s="60">
        <v>3448000</v>
      </c>
    </row>
    <row r="2460" spans="1:6" ht="31.2" x14ac:dyDescent="0.3">
      <c r="A2460" s="12" t="s">
        <v>27</v>
      </c>
      <c r="B2460" s="5" t="s">
        <v>1041</v>
      </c>
      <c r="C2460" s="5" t="s">
        <v>444</v>
      </c>
      <c r="D2460" s="5" t="s">
        <v>445</v>
      </c>
      <c r="E2460" s="38" t="s">
        <v>28</v>
      </c>
      <c r="F2460" s="60">
        <v>3448000</v>
      </c>
    </row>
    <row r="2461" spans="1:6" ht="15.6" x14ac:dyDescent="0.3">
      <c r="A2461" s="12" t="s">
        <v>29</v>
      </c>
      <c r="B2461" s="5" t="s">
        <v>1041</v>
      </c>
      <c r="C2461" s="5" t="s">
        <v>444</v>
      </c>
      <c r="D2461" s="5" t="s">
        <v>445</v>
      </c>
      <c r="E2461" s="38" t="s">
        <v>30</v>
      </c>
      <c r="F2461" s="60">
        <v>15000</v>
      </c>
    </row>
    <row r="2462" spans="1:6" ht="15.6" x14ac:dyDescent="0.3">
      <c r="A2462" s="12" t="s">
        <v>31</v>
      </c>
      <c r="B2462" s="5" t="s">
        <v>1041</v>
      </c>
      <c r="C2462" s="5" t="s">
        <v>444</v>
      </c>
      <c r="D2462" s="5" t="s">
        <v>445</v>
      </c>
      <c r="E2462" s="38" t="s">
        <v>32</v>
      </c>
      <c r="F2462" s="60">
        <v>15000</v>
      </c>
    </row>
    <row r="2463" spans="1:6" ht="15.6" x14ac:dyDescent="0.3">
      <c r="A2463" s="11" t="s">
        <v>151</v>
      </c>
      <c r="B2463" s="5" t="s">
        <v>1041</v>
      </c>
      <c r="C2463" s="5" t="s">
        <v>152</v>
      </c>
      <c r="D2463" s="5" t="s">
        <v>0</v>
      </c>
      <c r="E2463" s="38" t="s">
        <v>0</v>
      </c>
      <c r="F2463" s="60">
        <v>7700000</v>
      </c>
    </row>
    <row r="2464" spans="1:6" ht="31.2" x14ac:dyDescent="0.3">
      <c r="A2464" s="12" t="s">
        <v>269</v>
      </c>
      <c r="B2464" s="5" t="s">
        <v>1041</v>
      </c>
      <c r="C2464" s="5" t="s">
        <v>152</v>
      </c>
      <c r="D2464" s="5" t="s">
        <v>270</v>
      </c>
      <c r="E2464" s="38" t="s">
        <v>0</v>
      </c>
      <c r="F2464" s="60">
        <v>7700000</v>
      </c>
    </row>
    <row r="2465" spans="1:6" ht="31.2" x14ac:dyDescent="0.3">
      <c r="A2465" s="12" t="s">
        <v>446</v>
      </c>
      <c r="B2465" s="5" t="s">
        <v>1041</v>
      </c>
      <c r="C2465" s="5" t="s">
        <v>152</v>
      </c>
      <c r="D2465" s="5" t="s">
        <v>447</v>
      </c>
      <c r="E2465" s="38" t="s">
        <v>0</v>
      </c>
      <c r="F2465" s="60">
        <v>7700000</v>
      </c>
    </row>
    <row r="2466" spans="1:6" ht="62.4" x14ac:dyDescent="0.3">
      <c r="A2466" s="11" t="s">
        <v>1042</v>
      </c>
      <c r="B2466" s="5" t="s">
        <v>1041</v>
      </c>
      <c r="C2466" s="5" t="s">
        <v>152</v>
      </c>
      <c r="D2466" s="5" t="s">
        <v>1043</v>
      </c>
      <c r="E2466" s="38" t="s">
        <v>0</v>
      </c>
      <c r="F2466" s="60">
        <v>7700000</v>
      </c>
    </row>
    <row r="2467" spans="1:6" ht="31.2" x14ac:dyDescent="0.3">
      <c r="A2467" s="12" t="s">
        <v>25</v>
      </c>
      <c r="B2467" s="5" t="s">
        <v>1041</v>
      </c>
      <c r="C2467" s="5" t="s">
        <v>152</v>
      </c>
      <c r="D2467" s="5" t="s">
        <v>1043</v>
      </c>
      <c r="E2467" s="38" t="s">
        <v>26</v>
      </c>
      <c r="F2467" s="60">
        <v>7700000</v>
      </c>
    </row>
    <row r="2468" spans="1:6" ht="31.2" x14ac:dyDescent="0.3">
      <c r="A2468" s="12" t="s">
        <v>27</v>
      </c>
      <c r="B2468" s="5" t="s">
        <v>1041</v>
      </c>
      <c r="C2468" s="5" t="s">
        <v>152</v>
      </c>
      <c r="D2468" s="5" t="s">
        <v>1043</v>
      </c>
      <c r="E2468" s="38" t="s">
        <v>28</v>
      </c>
      <c r="F2468" s="60">
        <v>7700000</v>
      </c>
    </row>
    <row r="2469" spans="1:6" s="3" customFormat="1" ht="15.6" x14ac:dyDescent="0.3">
      <c r="A2469" s="24" t="s">
        <v>320</v>
      </c>
      <c r="B2469" s="25" t="s">
        <v>1041</v>
      </c>
      <c r="C2469" s="25" t="s">
        <v>321</v>
      </c>
      <c r="D2469" s="26" t="s">
        <v>0</v>
      </c>
      <c r="E2469" s="40" t="s">
        <v>0</v>
      </c>
      <c r="F2469" s="60">
        <v>209218916.56</v>
      </c>
    </row>
    <row r="2470" spans="1:6" s="3" customFormat="1" ht="15.6" x14ac:dyDescent="0.3">
      <c r="A2470" s="24" t="s">
        <v>322</v>
      </c>
      <c r="B2470" s="25" t="s">
        <v>1041</v>
      </c>
      <c r="C2470" s="25" t="s">
        <v>323</v>
      </c>
      <c r="D2470" s="25" t="s">
        <v>0</v>
      </c>
      <c r="E2470" s="41" t="s">
        <v>0</v>
      </c>
      <c r="F2470" s="60">
        <v>209218916.56</v>
      </c>
    </row>
    <row r="2471" spans="1:6" s="3" customFormat="1" ht="31.2" x14ac:dyDescent="0.3">
      <c r="A2471" s="27" t="s">
        <v>821</v>
      </c>
      <c r="B2471" s="25" t="s">
        <v>1041</v>
      </c>
      <c r="C2471" s="25" t="s">
        <v>323</v>
      </c>
      <c r="D2471" s="25" t="s">
        <v>822</v>
      </c>
      <c r="E2471" s="41" t="s">
        <v>0</v>
      </c>
      <c r="F2471" s="60">
        <v>209218916.56</v>
      </c>
    </row>
    <row r="2472" spans="1:6" s="3" customFormat="1" ht="31.2" x14ac:dyDescent="0.3">
      <c r="A2472" s="27" t="s">
        <v>823</v>
      </c>
      <c r="B2472" s="25" t="s">
        <v>1041</v>
      </c>
      <c r="C2472" s="25" t="s">
        <v>323</v>
      </c>
      <c r="D2472" s="25" t="s">
        <v>824</v>
      </c>
      <c r="E2472" s="41" t="s">
        <v>0</v>
      </c>
      <c r="F2472" s="60">
        <v>209218916.56</v>
      </c>
    </row>
    <row r="2473" spans="1:6" s="3" customFormat="1" ht="46.8" x14ac:dyDescent="0.3">
      <c r="A2473" s="24" t="s">
        <v>847</v>
      </c>
      <c r="B2473" s="25" t="s">
        <v>1041</v>
      </c>
      <c r="C2473" s="25" t="s">
        <v>323</v>
      </c>
      <c r="D2473" s="25" t="s">
        <v>848</v>
      </c>
      <c r="E2473" s="41" t="s">
        <v>0</v>
      </c>
      <c r="F2473" s="60">
        <v>209218916.56</v>
      </c>
    </row>
    <row r="2474" spans="1:6" s="3" customFormat="1" ht="15.6" x14ac:dyDescent="0.3">
      <c r="A2474" s="27" t="s">
        <v>45</v>
      </c>
      <c r="B2474" s="25" t="s">
        <v>1041</v>
      </c>
      <c r="C2474" s="25" t="s">
        <v>323</v>
      </c>
      <c r="D2474" s="25" t="s">
        <v>848</v>
      </c>
      <c r="E2474" s="41" t="s">
        <v>46</v>
      </c>
      <c r="F2474" s="60">
        <v>209218916.56</v>
      </c>
    </row>
    <row r="2475" spans="1:6" s="3" customFormat="1" ht="15.6" x14ac:dyDescent="0.3">
      <c r="A2475" s="27" t="s">
        <v>73</v>
      </c>
      <c r="B2475" s="25" t="s">
        <v>1041</v>
      </c>
      <c r="C2475" s="25" t="s">
        <v>323</v>
      </c>
      <c r="D2475" s="25" t="s">
        <v>848</v>
      </c>
      <c r="E2475" s="41" t="s">
        <v>74</v>
      </c>
      <c r="F2475" s="60">
        <v>209218916.56</v>
      </c>
    </row>
    <row r="2476" spans="1:6" ht="38.1" customHeight="1" x14ac:dyDescent="0.3">
      <c r="A2476" s="23" t="s">
        <v>1111</v>
      </c>
      <c r="B2476" s="9" t="s">
        <v>1044</v>
      </c>
      <c r="C2476" s="9" t="s">
        <v>0</v>
      </c>
      <c r="D2476" s="9" t="s">
        <v>0</v>
      </c>
      <c r="E2476" s="36" t="s">
        <v>0</v>
      </c>
      <c r="F2476" s="91">
        <v>8208000</v>
      </c>
    </row>
    <row r="2477" spans="1:6" ht="15.6" x14ac:dyDescent="0.3">
      <c r="A2477" s="11" t="s">
        <v>13</v>
      </c>
      <c r="B2477" s="5" t="s">
        <v>1044</v>
      </c>
      <c r="C2477" s="5" t="s">
        <v>14</v>
      </c>
      <c r="D2477" s="4" t="s">
        <v>0</v>
      </c>
      <c r="E2477" s="37" t="s">
        <v>0</v>
      </c>
      <c r="F2477" s="60">
        <v>8208000</v>
      </c>
    </row>
    <row r="2478" spans="1:6" ht="15.6" x14ac:dyDescent="0.3">
      <c r="A2478" s="11" t="s">
        <v>41</v>
      </c>
      <c r="B2478" s="5" t="s">
        <v>1044</v>
      </c>
      <c r="C2478" s="5" t="s">
        <v>42</v>
      </c>
      <c r="D2478" s="5" t="s">
        <v>0</v>
      </c>
      <c r="E2478" s="38" t="s">
        <v>0</v>
      </c>
      <c r="F2478" s="60">
        <v>8208000</v>
      </c>
    </row>
    <row r="2479" spans="1:6" ht="31.2" x14ac:dyDescent="0.3">
      <c r="A2479" s="12" t="s">
        <v>1045</v>
      </c>
      <c r="B2479" s="5" t="s">
        <v>1044</v>
      </c>
      <c r="C2479" s="5" t="s">
        <v>42</v>
      </c>
      <c r="D2479" s="5" t="s">
        <v>1046</v>
      </c>
      <c r="E2479" s="38" t="s">
        <v>0</v>
      </c>
      <c r="F2479" s="60">
        <v>8208000</v>
      </c>
    </row>
    <row r="2480" spans="1:6" ht="15.6" x14ac:dyDescent="0.3">
      <c r="A2480" s="11" t="s">
        <v>19</v>
      </c>
      <c r="B2480" s="5" t="s">
        <v>1044</v>
      </c>
      <c r="C2480" s="5" t="s">
        <v>42</v>
      </c>
      <c r="D2480" s="5" t="s">
        <v>1047</v>
      </c>
      <c r="E2480" s="38" t="s">
        <v>0</v>
      </c>
      <c r="F2480" s="60">
        <v>8208000</v>
      </c>
    </row>
    <row r="2481" spans="1:6" ht="62.4" x14ac:dyDescent="0.3">
      <c r="A2481" s="12" t="s">
        <v>21</v>
      </c>
      <c r="B2481" s="5" t="s">
        <v>1044</v>
      </c>
      <c r="C2481" s="5" t="s">
        <v>42</v>
      </c>
      <c r="D2481" s="5" t="s">
        <v>1047</v>
      </c>
      <c r="E2481" s="38" t="s">
        <v>22</v>
      </c>
      <c r="F2481" s="60">
        <v>6262000</v>
      </c>
    </row>
    <row r="2482" spans="1:6" ht="31.2" x14ac:dyDescent="0.3">
      <c r="A2482" s="12" t="s">
        <v>23</v>
      </c>
      <c r="B2482" s="5" t="s">
        <v>1044</v>
      </c>
      <c r="C2482" s="5" t="s">
        <v>42</v>
      </c>
      <c r="D2482" s="5" t="s">
        <v>1047</v>
      </c>
      <c r="E2482" s="38" t="s">
        <v>24</v>
      </c>
      <c r="F2482" s="60">
        <v>6262000</v>
      </c>
    </row>
    <row r="2483" spans="1:6" ht="31.2" x14ac:dyDescent="0.3">
      <c r="A2483" s="12" t="s">
        <v>25</v>
      </c>
      <c r="B2483" s="5" t="s">
        <v>1044</v>
      </c>
      <c r="C2483" s="5" t="s">
        <v>42</v>
      </c>
      <c r="D2483" s="5" t="s">
        <v>1047</v>
      </c>
      <c r="E2483" s="38" t="s">
        <v>26</v>
      </c>
      <c r="F2483" s="60">
        <v>1946000</v>
      </c>
    </row>
    <row r="2484" spans="1:6" ht="31.2" x14ac:dyDescent="0.3">
      <c r="A2484" s="12" t="s">
        <v>27</v>
      </c>
      <c r="B2484" s="5" t="s">
        <v>1044</v>
      </c>
      <c r="C2484" s="5" t="s">
        <v>42</v>
      </c>
      <c r="D2484" s="5" t="s">
        <v>1047</v>
      </c>
      <c r="E2484" s="38" t="s">
        <v>28</v>
      </c>
      <c r="F2484" s="60">
        <v>1946000</v>
      </c>
    </row>
    <row r="2485" spans="1:6" ht="31.2" x14ac:dyDescent="0.3">
      <c r="A2485" s="13" t="s">
        <v>1112</v>
      </c>
      <c r="B2485" s="4" t="s">
        <v>1048</v>
      </c>
      <c r="C2485" s="4" t="s">
        <v>0</v>
      </c>
      <c r="D2485" s="4" t="s">
        <v>0</v>
      </c>
      <c r="E2485" s="37" t="s">
        <v>0</v>
      </c>
      <c r="F2485" s="91">
        <v>195483900</v>
      </c>
    </row>
    <row r="2486" spans="1:6" ht="15.6" x14ac:dyDescent="0.3">
      <c r="A2486" s="11" t="s">
        <v>13</v>
      </c>
      <c r="B2486" s="5" t="s">
        <v>1048</v>
      </c>
      <c r="C2486" s="5" t="s">
        <v>14</v>
      </c>
      <c r="D2486" s="4" t="s">
        <v>0</v>
      </c>
      <c r="E2486" s="37" t="s">
        <v>0</v>
      </c>
      <c r="F2486" s="60">
        <v>33034658</v>
      </c>
    </row>
    <row r="2487" spans="1:6" ht="15.6" x14ac:dyDescent="0.3">
      <c r="A2487" s="11" t="s">
        <v>41</v>
      </c>
      <c r="B2487" s="5" t="s">
        <v>1048</v>
      </c>
      <c r="C2487" s="5" t="s">
        <v>42</v>
      </c>
      <c r="D2487" s="5" t="s">
        <v>0</v>
      </c>
      <c r="E2487" s="38" t="s">
        <v>0</v>
      </c>
      <c r="F2487" s="60">
        <v>33034658</v>
      </c>
    </row>
    <row r="2488" spans="1:6" ht="15.6" x14ac:dyDescent="0.3">
      <c r="A2488" s="12" t="s">
        <v>372</v>
      </c>
      <c r="B2488" s="5" t="s">
        <v>1048</v>
      </c>
      <c r="C2488" s="5" t="s">
        <v>42</v>
      </c>
      <c r="D2488" s="5" t="s">
        <v>373</v>
      </c>
      <c r="E2488" s="38" t="s">
        <v>0</v>
      </c>
      <c r="F2488" s="60">
        <v>700000</v>
      </c>
    </row>
    <row r="2489" spans="1:6" ht="15.6" x14ac:dyDescent="0.3">
      <c r="A2489" s="12" t="s">
        <v>1163</v>
      </c>
      <c r="B2489" s="5" t="s">
        <v>1048</v>
      </c>
      <c r="C2489" s="5" t="s">
        <v>42</v>
      </c>
      <c r="D2489" s="5" t="s">
        <v>1049</v>
      </c>
      <c r="E2489" s="38" t="s">
        <v>0</v>
      </c>
      <c r="F2489" s="60">
        <v>700000</v>
      </c>
    </row>
    <row r="2490" spans="1:6" ht="15.6" x14ac:dyDescent="0.3">
      <c r="A2490" s="11" t="s">
        <v>1050</v>
      </c>
      <c r="B2490" s="5" t="s">
        <v>1048</v>
      </c>
      <c r="C2490" s="5" t="s">
        <v>42</v>
      </c>
      <c r="D2490" s="5" t="s">
        <v>1051</v>
      </c>
      <c r="E2490" s="38" t="s">
        <v>0</v>
      </c>
      <c r="F2490" s="60">
        <v>700000</v>
      </c>
    </row>
    <row r="2491" spans="1:6" ht="31.2" x14ac:dyDescent="0.3">
      <c r="A2491" s="12" t="s">
        <v>25</v>
      </c>
      <c r="B2491" s="5" t="s">
        <v>1048</v>
      </c>
      <c r="C2491" s="5" t="s">
        <v>42</v>
      </c>
      <c r="D2491" s="5" t="s">
        <v>1051</v>
      </c>
      <c r="E2491" s="38" t="s">
        <v>26</v>
      </c>
      <c r="F2491" s="60">
        <v>700000</v>
      </c>
    </row>
    <row r="2492" spans="1:6" ht="31.2" x14ac:dyDescent="0.3">
      <c r="A2492" s="12" t="s">
        <v>27</v>
      </c>
      <c r="B2492" s="5" t="s">
        <v>1048</v>
      </c>
      <c r="C2492" s="5" t="s">
        <v>42</v>
      </c>
      <c r="D2492" s="5" t="s">
        <v>1051</v>
      </c>
      <c r="E2492" s="38" t="s">
        <v>28</v>
      </c>
      <c r="F2492" s="60">
        <v>700000</v>
      </c>
    </row>
    <row r="2493" spans="1:6" ht="31.2" x14ac:dyDescent="0.3">
      <c r="A2493" s="12" t="s">
        <v>1052</v>
      </c>
      <c r="B2493" s="5" t="s">
        <v>1048</v>
      </c>
      <c r="C2493" s="5" t="s">
        <v>42</v>
      </c>
      <c r="D2493" s="5" t="s">
        <v>1053</v>
      </c>
      <c r="E2493" s="38" t="s">
        <v>0</v>
      </c>
      <c r="F2493" s="60">
        <v>32334658</v>
      </c>
    </row>
    <row r="2494" spans="1:6" ht="15.6" x14ac:dyDescent="0.3">
      <c r="A2494" s="11" t="s">
        <v>19</v>
      </c>
      <c r="B2494" s="5" t="s">
        <v>1048</v>
      </c>
      <c r="C2494" s="5" t="s">
        <v>42</v>
      </c>
      <c r="D2494" s="5" t="s">
        <v>1054</v>
      </c>
      <c r="E2494" s="38" t="s">
        <v>0</v>
      </c>
      <c r="F2494" s="60">
        <v>32334658</v>
      </c>
    </row>
    <row r="2495" spans="1:6" ht="62.4" x14ac:dyDescent="0.3">
      <c r="A2495" s="12" t="s">
        <v>21</v>
      </c>
      <c r="B2495" s="5" t="s">
        <v>1048</v>
      </c>
      <c r="C2495" s="5" t="s">
        <v>42</v>
      </c>
      <c r="D2495" s="5" t="s">
        <v>1054</v>
      </c>
      <c r="E2495" s="38" t="s">
        <v>22</v>
      </c>
      <c r="F2495" s="60">
        <v>31137658</v>
      </c>
    </row>
    <row r="2496" spans="1:6" ht="31.2" x14ac:dyDescent="0.3">
      <c r="A2496" s="12" t="s">
        <v>23</v>
      </c>
      <c r="B2496" s="5" t="s">
        <v>1048</v>
      </c>
      <c r="C2496" s="5" t="s">
        <v>42</v>
      </c>
      <c r="D2496" s="5" t="s">
        <v>1054</v>
      </c>
      <c r="E2496" s="38" t="s">
        <v>24</v>
      </c>
      <c r="F2496" s="60">
        <v>31137658</v>
      </c>
    </row>
    <row r="2497" spans="1:6" ht="31.2" x14ac:dyDescent="0.3">
      <c r="A2497" s="12" t="s">
        <v>25</v>
      </c>
      <c r="B2497" s="5" t="s">
        <v>1048</v>
      </c>
      <c r="C2497" s="5" t="s">
        <v>42</v>
      </c>
      <c r="D2497" s="5" t="s">
        <v>1054</v>
      </c>
      <c r="E2497" s="38" t="s">
        <v>26</v>
      </c>
      <c r="F2497" s="60">
        <v>1197000</v>
      </c>
    </row>
    <row r="2498" spans="1:6" ht="31.2" x14ac:dyDescent="0.3">
      <c r="A2498" s="12" t="s">
        <v>27</v>
      </c>
      <c r="B2498" s="5" t="s">
        <v>1048</v>
      </c>
      <c r="C2498" s="5" t="s">
        <v>42</v>
      </c>
      <c r="D2498" s="5" t="s">
        <v>1054</v>
      </c>
      <c r="E2498" s="38" t="s">
        <v>28</v>
      </c>
      <c r="F2498" s="60">
        <v>1197000</v>
      </c>
    </row>
    <row r="2499" spans="1:6" ht="15.6" x14ac:dyDescent="0.3">
      <c r="A2499" s="11" t="s">
        <v>1055</v>
      </c>
      <c r="B2499" s="5" t="s">
        <v>1048</v>
      </c>
      <c r="C2499" s="5" t="s">
        <v>1056</v>
      </c>
      <c r="D2499" s="4" t="s">
        <v>0</v>
      </c>
      <c r="E2499" s="37" t="s">
        <v>0</v>
      </c>
      <c r="F2499" s="60">
        <v>162449242</v>
      </c>
    </row>
    <row r="2500" spans="1:6" ht="15.6" x14ac:dyDescent="0.3">
      <c r="A2500" s="11" t="s">
        <v>1057</v>
      </c>
      <c r="B2500" s="5" t="s">
        <v>1048</v>
      </c>
      <c r="C2500" s="5" t="s">
        <v>1058</v>
      </c>
      <c r="D2500" s="5" t="s">
        <v>0</v>
      </c>
      <c r="E2500" s="38" t="s">
        <v>0</v>
      </c>
      <c r="F2500" s="60">
        <v>121784400</v>
      </c>
    </row>
    <row r="2501" spans="1:6" ht="15.6" x14ac:dyDescent="0.3">
      <c r="A2501" s="12" t="s">
        <v>1059</v>
      </c>
      <c r="B2501" s="5" t="s">
        <v>1048</v>
      </c>
      <c r="C2501" s="5" t="s">
        <v>1058</v>
      </c>
      <c r="D2501" s="5" t="s">
        <v>1060</v>
      </c>
      <c r="E2501" s="38" t="s">
        <v>0</v>
      </c>
      <c r="F2501" s="60">
        <v>121784400</v>
      </c>
    </row>
    <row r="2502" spans="1:6" ht="31.2" x14ac:dyDescent="0.3">
      <c r="A2502" s="11" t="s">
        <v>1061</v>
      </c>
      <c r="B2502" s="5" t="s">
        <v>1048</v>
      </c>
      <c r="C2502" s="5" t="s">
        <v>1058</v>
      </c>
      <c r="D2502" s="5" t="s">
        <v>1062</v>
      </c>
      <c r="E2502" s="38" t="s">
        <v>0</v>
      </c>
      <c r="F2502" s="60">
        <v>121784400</v>
      </c>
    </row>
    <row r="2503" spans="1:6" ht="31.2" x14ac:dyDescent="0.3">
      <c r="A2503" s="12" t="s">
        <v>25</v>
      </c>
      <c r="B2503" s="5" t="s">
        <v>1048</v>
      </c>
      <c r="C2503" s="5" t="s">
        <v>1058</v>
      </c>
      <c r="D2503" s="5" t="s">
        <v>1062</v>
      </c>
      <c r="E2503" s="38" t="s">
        <v>26</v>
      </c>
      <c r="F2503" s="60">
        <v>4208600</v>
      </c>
    </row>
    <row r="2504" spans="1:6" ht="31.2" x14ac:dyDescent="0.3">
      <c r="A2504" s="12" t="s">
        <v>27</v>
      </c>
      <c r="B2504" s="5" t="s">
        <v>1048</v>
      </c>
      <c r="C2504" s="5" t="s">
        <v>1058</v>
      </c>
      <c r="D2504" s="5" t="s">
        <v>1062</v>
      </c>
      <c r="E2504" s="38" t="s">
        <v>28</v>
      </c>
      <c r="F2504" s="60">
        <v>4208600</v>
      </c>
    </row>
    <row r="2505" spans="1:6" ht="15.6" x14ac:dyDescent="0.3">
      <c r="A2505" s="12" t="s">
        <v>29</v>
      </c>
      <c r="B2505" s="5" t="s">
        <v>1048</v>
      </c>
      <c r="C2505" s="5" t="s">
        <v>1058</v>
      </c>
      <c r="D2505" s="5" t="s">
        <v>1062</v>
      </c>
      <c r="E2505" s="38" t="s">
        <v>30</v>
      </c>
      <c r="F2505" s="60">
        <v>117575800</v>
      </c>
    </row>
    <row r="2506" spans="1:6" ht="46.8" x14ac:dyDescent="0.3">
      <c r="A2506" s="12" t="s">
        <v>179</v>
      </c>
      <c r="B2506" s="5" t="s">
        <v>1048</v>
      </c>
      <c r="C2506" s="5" t="s">
        <v>1058</v>
      </c>
      <c r="D2506" s="5" t="s">
        <v>1062</v>
      </c>
      <c r="E2506" s="38" t="s">
        <v>180</v>
      </c>
      <c r="F2506" s="60">
        <v>117575800</v>
      </c>
    </row>
    <row r="2507" spans="1:6" ht="15.6" x14ac:dyDescent="0.3">
      <c r="A2507" s="11" t="s">
        <v>1063</v>
      </c>
      <c r="B2507" s="5" t="s">
        <v>1048</v>
      </c>
      <c r="C2507" s="5" t="s">
        <v>1064</v>
      </c>
      <c r="D2507" s="5" t="s">
        <v>0</v>
      </c>
      <c r="E2507" s="38" t="s">
        <v>0</v>
      </c>
      <c r="F2507" s="60">
        <v>39544842</v>
      </c>
    </row>
    <row r="2508" spans="1:6" ht="15.6" x14ac:dyDescent="0.3">
      <c r="A2508" s="12" t="s">
        <v>1059</v>
      </c>
      <c r="B2508" s="5" t="s">
        <v>1048</v>
      </c>
      <c r="C2508" s="5" t="s">
        <v>1064</v>
      </c>
      <c r="D2508" s="5" t="s">
        <v>1060</v>
      </c>
      <c r="E2508" s="38" t="s">
        <v>0</v>
      </c>
      <c r="F2508" s="60">
        <v>39544842</v>
      </c>
    </row>
    <row r="2509" spans="1:6" ht="31.2" x14ac:dyDescent="0.3">
      <c r="A2509" s="11" t="s">
        <v>1061</v>
      </c>
      <c r="B2509" s="5" t="s">
        <v>1048</v>
      </c>
      <c r="C2509" s="5" t="s">
        <v>1064</v>
      </c>
      <c r="D2509" s="5" t="s">
        <v>1062</v>
      </c>
      <c r="E2509" s="38" t="s">
        <v>0</v>
      </c>
      <c r="F2509" s="60">
        <v>39544842</v>
      </c>
    </row>
    <row r="2510" spans="1:6" ht="31.2" x14ac:dyDescent="0.3">
      <c r="A2510" s="12" t="s">
        <v>25</v>
      </c>
      <c r="B2510" s="5" t="s">
        <v>1048</v>
      </c>
      <c r="C2510" s="5" t="s">
        <v>1064</v>
      </c>
      <c r="D2510" s="5" t="s">
        <v>1062</v>
      </c>
      <c r="E2510" s="38" t="s">
        <v>26</v>
      </c>
      <c r="F2510" s="60">
        <v>7544842</v>
      </c>
    </row>
    <row r="2511" spans="1:6" ht="31.2" x14ac:dyDescent="0.3">
      <c r="A2511" s="12" t="s">
        <v>27</v>
      </c>
      <c r="B2511" s="5" t="s">
        <v>1048</v>
      </c>
      <c r="C2511" s="5" t="s">
        <v>1064</v>
      </c>
      <c r="D2511" s="5" t="s">
        <v>1062</v>
      </c>
      <c r="E2511" s="38" t="s">
        <v>28</v>
      </c>
      <c r="F2511" s="60">
        <v>7544842</v>
      </c>
    </row>
    <row r="2512" spans="1:6" ht="31.2" x14ac:dyDescent="0.3">
      <c r="A2512" s="12" t="s">
        <v>175</v>
      </c>
      <c r="B2512" s="5" t="s">
        <v>1048</v>
      </c>
      <c r="C2512" s="5" t="s">
        <v>1064</v>
      </c>
      <c r="D2512" s="5" t="s">
        <v>1062</v>
      </c>
      <c r="E2512" s="38" t="s">
        <v>176</v>
      </c>
      <c r="F2512" s="60">
        <v>32000000</v>
      </c>
    </row>
    <row r="2513" spans="1:6" ht="15.6" x14ac:dyDescent="0.3">
      <c r="A2513" s="12" t="s">
        <v>177</v>
      </c>
      <c r="B2513" s="5" t="s">
        <v>1048</v>
      </c>
      <c r="C2513" s="5" t="s">
        <v>1064</v>
      </c>
      <c r="D2513" s="5" t="s">
        <v>1062</v>
      </c>
      <c r="E2513" s="38" t="s">
        <v>178</v>
      </c>
      <c r="F2513" s="60">
        <v>32000000</v>
      </c>
    </row>
    <row r="2514" spans="1:6" ht="15.6" x14ac:dyDescent="0.3">
      <c r="A2514" s="11" t="s">
        <v>1065</v>
      </c>
      <c r="B2514" s="5" t="s">
        <v>1048</v>
      </c>
      <c r="C2514" s="5" t="s">
        <v>1066</v>
      </c>
      <c r="D2514" s="5" t="s">
        <v>0</v>
      </c>
      <c r="E2514" s="38" t="s">
        <v>0</v>
      </c>
      <c r="F2514" s="60">
        <v>1120000</v>
      </c>
    </row>
    <row r="2515" spans="1:6" ht="15.6" x14ac:dyDescent="0.3">
      <c r="A2515" s="12" t="s">
        <v>1059</v>
      </c>
      <c r="B2515" s="5" t="s">
        <v>1048</v>
      </c>
      <c r="C2515" s="5" t="s">
        <v>1066</v>
      </c>
      <c r="D2515" s="5" t="s">
        <v>1060</v>
      </c>
      <c r="E2515" s="38" t="s">
        <v>0</v>
      </c>
      <c r="F2515" s="60">
        <v>1120000</v>
      </c>
    </row>
    <row r="2516" spans="1:6" ht="46.8" x14ac:dyDescent="0.3">
      <c r="A2516" s="11" t="s">
        <v>1067</v>
      </c>
      <c r="B2516" s="5" t="s">
        <v>1048</v>
      </c>
      <c r="C2516" s="5" t="s">
        <v>1066</v>
      </c>
      <c r="D2516" s="5" t="s">
        <v>1068</v>
      </c>
      <c r="E2516" s="38" t="s">
        <v>0</v>
      </c>
      <c r="F2516" s="60">
        <v>300000</v>
      </c>
    </row>
    <row r="2517" spans="1:6" ht="15.6" x14ac:dyDescent="0.3">
      <c r="A2517" s="12" t="s">
        <v>51</v>
      </c>
      <c r="B2517" s="5" t="s">
        <v>1048</v>
      </c>
      <c r="C2517" s="5" t="s">
        <v>1066</v>
      </c>
      <c r="D2517" s="5" t="s">
        <v>1068</v>
      </c>
      <c r="E2517" s="38" t="s">
        <v>52</v>
      </c>
      <c r="F2517" s="60">
        <v>300000</v>
      </c>
    </row>
    <row r="2518" spans="1:6" ht="15.6" x14ac:dyDescent="0.3">
      <c r="A2518" s="12" t="s">
        <v>607</v>
      </c>
      <c r="B2518" s="5" t="s">
        <v>1048</v>
      </c>
      <c r="C2518" s="5" t="s">
        <v>1066</v>
      </c>
      <c r="D2518" s="5" t="s">
        <v>1068</v>
      </c>
      <c r="E2518" s="38" t="s">
        <v>608</v>
      </c>
      <c r="F2518" s="60">
        <v>300000</v>
      </c>
    </row>
    <row r="2519" spans="1:6" ht="31.2" x14ac:dyDescent="0.3">
      <c r="A2519" s="11" t="s">
        <v>1061</v>
      </c>
      <c r="B2519" s="5" t="s">
        <v>1048</v>
      </c>
      <c r="C2519" s="5" t="s">
        <v>1066</v>
      </c>
      <c r="D2519" s="5" t="s">
        <v>1062</v>
      </c>
      <c r="E2519" s="38" t="s">
        <v>0</v>
      </c>
      <c r="F2519" s="60">
        <v>820000</v>
      </c>
    </row>
    <row r="2520" spans="1:6" ht="31.2" x14ac:dyDescent="0.3">
      <c r="A2520" s="12" t="s">
        <v>25</v>
      </c>
      <c r="B2520" s="5" t="s">
        <v>1048</v>
      </c>
      <c r="C2520" s="5" t="s">
        <v>1066</v>
      </c>
      <c r="D2520" s="5" t="s">
        <v>1062</v>
      </c>
      <c r="E2520" s="38" t="s">
        <v>26</v>
      </c>
      <c r="F2520" s="60">
        <v>820000</v>
      </c>
    </row>
    <row r="2521" spans="1:6" ht="31.2" x14ac:dyDescent="0.3">
      <c r="A2521" s="12" t="s">
        <v>27</v>
      </c>
      <c r="B2521" s="5" t="s">
        <v>1048</v>
      </c>
      <c r="C2521" s="5" t="s">
        <v>1066</v>
      </c>
      <c r="D2521" s="5" t="s">
        <v>1062</v>
      </c>
      <c r="E2521" s="38" t="s">
        <v>28</v>
      </c>
      <c r="F2521" s="60">
        <v>820000</v>
      </c>
    </row>
    <row r="2522" spans="1:6" ht="31.2" x14ac:dyDescent="0.3">
      <c r="A2522" s="7" t="s">
        <v>1113</v>
      </c>
      <c r="B2522" s="4" t="s">
        <v>1069</v>
      </c>
      <c r="C2522" s="4" t="s">
        <v>0</v>
      </c>
      <c r="D2522" s="4" t="s">
        <v>0</v>
      </c>
      <c r="E2522" s="37" t="s">
        <v>0</v>
      </c>
      <c r="F2522" s="91">
        <v>117138700</v>
      </c>
    </row>
    <row r="2523" spans="1:6" ht="15.6" x14ac:dyDescent="0.3">
      <c r="A2523" s="11" t="s">
        <v>13</v>
      </c>
      <c r="B2523" s="5" t="s">
        <v>1069</v>
      </c>
      <c r="C2523" s="5" t="s">
        <v>14</v>
      </c>
      <c r="D2523" s="4" t="s">
        <v>0</v>
      </c>
      <c r="E2523" s="37" t="s">
        <v>0</v>
      </c>
      <c r="F2523" s="60">
        <v>117138700</v>
      </c>
    </row>
    <row r="2524" spans="1:6" ht="15.6" x14ac:dyDescent="0.3">
      <c r="A2524" s="11" t="s">
        <v>1070</v>
      </c>
      <c r="B2524" s="5" t="s">
        <v>1069</v>
      </c>
      <c r="C2524" s="5" t="s">
        <v>1071</v>
      </c>
      <c r="D2524" s="5" t="s">
        <v>0</v>
      </c>
      <c r="E2524" s="38" t="s">
        <v>0</v>
      </c>
      <c r="F2524" s="60">
        <v>117138700</v>
      </c>
    </row>
    <row r="2525" spans="1:6" ht="31.2" x14ac:dyDescent="0.3">
      <c r="A2525" s="12" t="s">
        <v>1072</v>
      </c>
      <c r="B2525" s="5" t="s">
        <v>1069</v>
      </c>
      <c r="C2525" s="5" t="s">
        <v>1071</v>
      </c>
      <c r="D2525" s="5" t="s">
        <v>1073</v>
      </c>
      <c r="E2525" s="38" t="s">
        <v>0</v>
      </c>
      <c r="F2525" s="60">
        <v>117138700</v>
      </c>
    </row>
    <row r="2526" spans="1:6" ht="15.6" x14ac:dyDescent="0.3">
      <c r="A2526" s="11" t="s">
        <v>19</v>
      </c>
      <c r="B2526" s="5" t="s">
        <v>1069</v>
      </c>
      <c r="C2526" s="5" t="s">
        <v>1071</v>
      </c>
      <c r="D2526" s="5" t="s">
        <v>1074</v>
      </c>
      <c r="E2526" s="38" t="s">
        <v>0</v>
      </c>
      <c r="F2526" s="60">
        <v>117138700</v>
      </c>
    </row>
    <row r="2527" spans="1:6" ht="62.4" x14ac:dyDescent="0.3">
      <c r="A2527" s="12" t="s">
        <v>21</v>
      </c>
      <c r="B2527" s="5" t="s">
        <v>1069</v>
      </c>
      <c r="C2527" s="5" t="s">
        <v>1071</v>
      </c>
      <c r="D2527" s="5" t="s">
        <v>1074</v>
      </c>
      <c r="E2527" s="38" t="s">
        <v>22</v>
      </c>
      <c r="F2527" s="60">
        <v>93907480</v>
      </c>
    </row>
    <row r="2528" spans="1:6" ht="31.2" x14ac:dyDescent="0.3">
      <c r="A2528" s="12" t="s">
        <v>23</v>
      </c>
      <c r="B2528" s="5" t="s">
        <v>1069</v>
      </c>
      <c r="C2528" s="5" t="s">
        <v>1071</v>
      </c>
      <c r="D2528" s="5" t="s">
        <v>1074</v>
      </c>
      <c r="E2528" s="38" t="s">
        <v>24</v>
      </c>
      <c r="F2528" s="60">
        <v>93907480</v>
      </c>
    </row>
    <row r="2529" spans="1:6" ht="31.2" x14ac:dyDescent="0.3">
      <c r="A2529" s="12" t="s">
        <v>25</v>
      </c>
      <c r="B2529" s="5" t="s">
        <v>1069</v>
      </c>
      <c r="C2529" s="5" t="s">
        <v>1071</v>
      </c>
      <c r="D2529" s="5" t="s">
        <v>1074</v>
      </c>
      <c r="E2529" s="38" t="s">
        <v>26</v>
      </c>
      <c r="F2529" s="60">
        <v>23223420</v>
      </c>
    </row>
    <row r="2530" spans="1:6" ht="31.2" x14ac:dyDescent="0.3">
      <c r="A2530" s="12" t="s">
        <v>27</v>
      </c>
      <c r="B2530" s="5" t="s">
        <v>1069</v>
      </c>
      <c r="C2530" s="5" t="s">
        <v>1071</v>
      </c>
      <c r="D2530" s="5" t="s">
        <v>1074</v>
      </c>
      <c r="E2530" s="38" t="s">
        <v>28</v>
      </c>
      <c r="F2530" s="60">
        <v>23223420</v>
      </c>
    </row>
    <row r="2531" spans="1:6" ht="15.6" x14ac:dyDescent="0.3">
      <c r="A2531" s="12" t="s">
        <v>29</v>
      </c>
      <c r="B2531" s="5" t="s">
        <v>1069</v>
      </c>
      <c r="C2531" s="5" t="s">
        <v>1071</v>
      </c>
      <c r="D2531" s="5" t="s">
        <v>1074</v>
      </c>
      <c r="E2531" s="38" t="s">
        <v>30</v>
      </c>
      <c r="F2531" s="60">
        <v>7800</v>
      </c>
    </row>
    <row r="2532" spans="1:6" ht="15.6" x14ac:dyDescent="0.3">
      <c r="A2532" s="12" t="s">
        <v>31</v>
      </c>
      <c r="B2532" s="5" t="s">
        <v>1069</v>
      </c>
      <c r="C2532" s="5" t="s">
        <v>1071</v>
      </c>
      <c r="D2532" s="5" t="s">
        <v>1074</v>
      </c>
      <c r="E2532" s="38" t="s">
        <v>32</v>
      </c>
      <c r="F2532" s="60">
        <v>7800</v>
      </c>
    </row>
    <row r="2533" spans="1:6" ht="31.2" x14ac:dyDescent="0.3">
      <c r="A2533" s="7" t="s">
        <v>1114</v>
      </c>
      <c r="B2533" s="4" t="s">
        <v>1075</v>
      </c>
      <c r="C2533" s="4" t="s">
        <v>0</v>
      </c>
      <c r="D2533" s="4" t="s">
        <v>0</v>
      </c>
      <c r="E2533" s="37" t="s">
        <v>0</v>
      </c>
      <c r="F2533" s="91">
        <v>22174100</v>
      </c>
    </row>
    <row r="2534" spans="1:6" ht="15.6" x14ac:dyDescent="0.3">
      <c r="A2534" s="11" t="s">
        <v>149</v>
      </c>
      <c r="B2534" s="5" t="s">
        <v>1075</v>
      </c>
      <c r="C2534" s="5" t="s">
        <v>150</v>
      </c>
      <c r="D2534" s="4" t="s">
        <v>0</v>
      </c>
      <c r="E2534" s="37" t="s">
        <v>0</v>
      </c>
      <c r="F2534" s="60">
        <v>10384100</v>
      </c>
    </row>
    <row r="2535" spans="1:6" ht="15.6" x14ac:dyDescent="0.3">
      <c r="A2535" s="11" t="s">
        <v>163</v>
      </c>
      <c r="B2535" s="5" t="s">
        <v>1075</v>
      </c>
      <c r="C2535" s="5" t="s">
        <v>164</v>
      </c>
      <c r="D2535" s="5" t="s">
        <v>0</v>
      </c>
      <c r="E2535" s="38" t="s">
        <v>0</v>
      </c>
      <c r="F2535" s="60">
        <v>10384100</v>
      </c>
    </row>
    <row r="2536" spans="1:6" ht="31.2" x14ac:dyDescent="0.3">
      <c r="A2536" s="12" t="s">
        <v>181</v>
      </c>
      <c r="B2536" s="5" t="s">
        <v>1075</v>
      </c>
      <c r="C2536" s="5" t="s">
        <v>164</v>
      </c>
      <c r="D2536" s="5" t="s">
        <v>182</v>
      </c>
      <c r="E2536" s="38" t="s">
        <v>0</v>
      </c>
      <c r="F2536" s="60">
        <v>10384100</v>
      </c>
    </row>
    <row r="2537" spans="1:6" ht="31.2" x14ac:dyDescent="0.3">
      <c r="A2537" s="12" t="s">
        <v>1076</v>
      </c>
      <c r="B2537" s="5" t="s">
        <v>1075</v>
      </c>
      <c r="C2537" s="5" t="s">
        <v>164</v>
      </c>
      <c r="D2537" s="5" t="s">
        <v>1077</v>
      </c>
      <c r="E2537" s="38" t="s">
        <v>0</v>
      </c>
      <c r="F2537" s="60">
        <v>10384100</v>
      </c>
    </row>
    <row r="2538" spans="1:6" ht="15.6" x14ac:dyDescent="0.3">
      <c r="A2538" s="11" t="s">
        <v>759</v>
      </c>
      <c r="B2538" s="5" t="s">
        <v>1075</v>
      </c>
      <c r="C2538" s="5" t="s">
        <v>164</v>
      </c>
      <c r="D2538" s="5" t="s">
        <v>1078</v>
      </c>
      <c r="E2538" s="38" t="s">
        <v>0</v>
      </c>
      <c r="F2538" s="60">
        <v>6284100</v>
      </c>
    </row>
    <row r="2539" spans="1:6" ht="31.2" x14ac:dyDescent="0.3">
      <c r="A2539" s="12" t="s">
        <v>25</v>
      </c>
      <c r="B2539" s="5" t="s">
        <v>1075</v>
      </c>
      <c r="C2539" s="5" t="s">
        <v>164</v>
      </c>
      <c r="D2539" s="5" t="s">
        <v>1078</v>
      </c>
      <c r="E2539" s="38" t="s">
        <v>26</v>
      </c>
      <c r="F2539" s="60">
        <v>6284100</v>
      </c>
    </row>
    <row r="2540" spans="1:6" ht="31.2" x14ac:dyDescent="0.3">
      <c r="A2540" s="12" t="s">
        <v>27</v>
      </c>
      <c r="B2540" s="5" t="s">
        <v>1075</v>
      </c>
      <c r="C2540" s="5" t="s">
        <v>164</v>
      </c>
      <c r="D2540" s="5" t="s">
        <v>1078</v>
      </c>
      <c r="E2540" s="38" t="s">
        <v>28</v>
      </c>
      <c r="F2540" s="60">
        <v>6284100</v>
      </c>
    </row>
    <row r="2541" spans="1:6" ht="15.6" x14ac:dyDescent="0.3">
      <c r="A2541" s="11" t="s">
        <v>1079</v>
      </c>
      <c r="B2541" s="5" t="s">
        <v>1075</v>
      </c>
      <c r="C2541" s="5" t="s">
        <v>164</v>
      </c>
      <c r="D2541" s="5" t="s">
        <v>1080</v>
      </c>
      <c r="E2541" s="38" t="s">
        <v>0</v>
      </c>
      <c r="F2541" s="60">
        <v>4100000</v>
      </c>
    </row>
    <row r="2542" spans="1:6" ht="31.2" x14ac:dyDescent="0.3">
      <c r="A2542" s="12" t="s">
        <v>25</v>
      </c>
      <c r="B2542" s="5" t="s">
        <v>1075</v>
      </c>
      <c r="C2542" s="5" t="s">
        <v>164</v>
      </c>
      <c r="D2542" s="5" t="s">
        <v>1080</v>
      </c>
      <c r="E2542" s="38" t="s">
        <v>26</v>
      </c>
      <c r="F2542" s="60">
        <v>4100000</v>
      </c>
    </row>
    <row r="2543" spans="1:6" ht="31.2" x14ac:dyDescent="0.3">
      <c r="A2543" s="12" t="s">
        <v>27</v>
      </c>
      <c r="B2543" s="5" t="s">
        <v>1075</v>
      </c>
      <c r="C2543" s="5" t="s">
        <v>164</v>
      </c>
      <c r="D2543" s="5" t="s">
        <v>1080</v>
      </c>
      <c r="E2543" s="38" t="s">
        <v>28</v>
      </c>
      <c r="F2543" s="60">
        <v>4100000</v>
      </c>
    </row>
    <row r="2544" spans="1:6" ht="15.6" x14ac:dyDescent="0.3">
      <c r="A2544" s="11" t="s">
        <v>201</v>
      </c>
      <c r="B2544" s="5" t="s">
        <v>1075</v>
      </c>
      <c r="C2544" s="5" t="s">
        <v>202</v>
      </c>
      <c r="D2544" s="4" t="s">
        <v>0</v>
      </c>
      <c r="E2544" s="37" t="s">
        <v>0</v>
      </c>
      <c r="F2544" s="60">
        <v>11790000</v>
      </c>
    </row>
    <row r="2545" spans="1:6" ht="15.6" x14ac:dyDescent="0.3">
      <c r="A2545" s="11" t="s">
        <v>281</v>
      </c>
      <c r="B2545" s="5" t="s">
        <v>1075</v>
      </c>
      <c r="C2545" s="5" t="s">
        <v>282</v>
      </c>
      <c r="D2545" s="5" t="s">
        <v>0</v>
      </c>
      <c r="E2545" s="38" t="s">
        <v>0</v>
      </c>
      <c r="F2545" s="60">
        <v>11790000</v>
      </c>
    </row>
    <row r="2546" spans="1:6" ht="31.2" x14ac:dyDescent="0.3">
      <c r="A2546" s="12" t="s">
        <v>181</v>
      </c>
      <c r="B2546" s="5" t="s">
        <v>1075</v>
      </c>
      <c r="C2546" s="5" t="s">
        <v>282</v>
      </c>
      <c r="D2546" s="5" t="s">
        <v>182</v>
      </c>
      <c r="E2546" s="38" t="s">
        <v>0</v>
      </c>
      <c r="F2546" s="60">
        <v>11790000</v>
      </c>
    </row>
    <row r="2547" spans="1:6" ht="15.6" x14ac:dyDescent="0.3">
      <c r="A2547" s="11" t="s">
        <v>19</v>
      </c>
      <c r="B2547" s="5" t="s">
        <v>1075</v>
      </c>
      <c r="C2547" s="5" t="s">
        <v>282</v>
      </c>
      <c r="D2547" s="5" t="s">
        <v>1081</v>
      </c>
      <c r="E2547" s="38" t="s">
        <v>0</v>
      </c>
      <c r="F2547" s="60">
        <v>11790000</v>
      </c>
    </row>
    <row r="2548" spans="1:6" ht="62.4" x14ac:dyDescent="0.3">
      <c r="A2548" s="12" t="s">
        <v>21</v>
      </c>
      <c r="B2548" s="5" t="s">
        <v>1075</v>
      </c>
      <c r="C2548" s="5" t="s">
        <v>282</v>
      </c>
      <c r="D2548" s="5" t="s">
        <v>1081</v>
      </c>
      <c r="E2548" s="38" t="s">
        <v>22</v>
      </c>
      <c r="F2548" s="60">
        <v>10412400</v>
      </c>
    </row>
    <row r="2549" spans="1:6" ht="31.2" x14ac:dyDescent="0.3">
      <c r="A2549" s="12" t="s">
        <v>23</v>
      </c>
      <c r="B2549" s="5" t="s">
        <v>1075</v>
      </c>
      <c r="C2549" s="5" t="s">
        <v>282</v>
      </c>
      <c r="D2549" s="5" t="s">
        <v>1081</v>
      </c>
      <c r="E2549" s="38" t="s">
        <v>24</v>
      </c>
      <c r="F2549" s="60">
        <v>10412400</v>
      </c>
    </row>
    <row r="2550" spans="1:6" ht="31.2" x14ac:dyDescent="0.3">
      <c r="A2550" s="12" t="s">
        <v>25</v>
      </c>
      <c r="B2550" s="5" t="s">
        <v>1075</v>
      </c>
      <c r="C2550" s="5" t="s">
        <v>282</v>
      </c>
      <c r="D2550" s="5" t="s">
        <v>1081</v>
      </c>
      <c r="E2550" s="38" t="s">
        <v>26</v>
      </c>
      <c r="F2550" s="60">
        <v>1357600</v>
      </c>
    </row>
    <row r="2551" spans="1:6" ht="31.2" x14ac:dyDescent="0.3">
      <c r="A2551" s="12" t="s">
        <v>27</v>
      </c>
      <c r="B2551" s="5" t="s">
        <v>1075</v>
      </c>
      <c r="C2551" s="5" t="s">
        <v>282</v>
      </c>
      <c r="D2551" s="5" t="s">
        <v>1081</v>
      </c>
      <c r="E2551" s="38" t="s">
        <v>28</v>
      </c>
      <c r="F2551" s="60">
        <v>1357600</v>
      </c>
    </row>
    <row r="2552" spans="1:6" ht="15.6" x14ac:dyDescent="0.3">
      <c r="A2552" s="12" t="s">
        <v>29</v>
      </c>
      <c r="B2552" s="5" t="s">
        <v>1075</v>
      </c>
      <c r="C2552" s="5" t="s">
        <v>282</v>
      </c>
      <c r="D2552" s="5" t="s">
        <v>1081</v>
      </c>
      <c r="E2552" s="38" t="s">
        <v>30</v>
      </c>
      <c r="F2552" s="60">
        <v>20000</v>
      </c>
    </row>
    <row r="2553" spans="1:6" ht="16.2" thickBot="1" x14ac:dyDescent="0.35">
      <c r="A2553" s="15" t="s">
        <v>31</v>
      </c>
      <c r="B2553" s="8" t="s">
        <v>1075</v>
      </c>
      <c r="C2553" s="8" t="s">
        <v>282</v>
      </c>
      <c r="D2553" s="8" t="s">
        <v>1081</v>
      </c>
      <c r="E2553" s="42" t="s">
        <v>32</v>
      </c>
      <c r="F2553" s="93">
        <v>20000</v>
      </c>
    </row>
    <row r="2554" spans="1:6" s="19" customFormat="1" ht="27" customHeight="1" thickBot="1" x14ac:dyDescent="0.35">
      <c r="A2554" s="16" t="s">
        <v>1115</v>
      </c>
      <c r="B2554" s="17"/>
      <c r="C2554" s="17"/>
      <c r="D2554" s="17"/>
      <c r="E2554" s="17"/>
      <c r="F2554" s="94">
        <v>52066974600.009995</v>
      </c>
    </row>
    <row r="2555" spans="1:6" ht="15.6" x14ac:dyDescent="0.25">
      <c r="A2555" s="2" t="s">
        <v>0</v>
      </c>
      <c r="B2555" s="3"/>
      <c r="C2555" s="3"/>
      <c r="D2555" s="3"/>
      <c r="E2555" s="3"/>
      <c r="F2555" s="95"/>
    </row>
    <row r="2556" spans="1:6" ht="15.6" x14ac:dyDescent="0.25">
      <c r="A2556" s="3"/>
      <c r="B2556" s="3"/>
      <c r="C2556" s="3"/>
      <c r="D2556" s="3"/>
      <c r="E2556" s="3"/>
      <c r="F2556" s="96"/>
    </row>
    <row r="2557" spans="1:6" ht="15.6" x14ac:dyDescent="0.25">
      <c r="A2557" s="3"/>
      <c r="B2557" s="3"/>
      <c r="C2557" s="3"/>
      <c r="D2557" s="3"/>
      <c r="E2557" s="3"/>
      <c r="F2557" s="95"/>
    </row>
    <row r="2558" spans="1:6" ht="15.6" x14ac:dyDescent="0.25">
      <c r="A2558" s="3"/>
      <c r="B2558" s="3"/>
      <c r="C2558" s="3"/>
      <c r="D2558" s="3"/>
      <c r="E2558" s="3"/>
      <c r="F2558" s="95"/>
    </row>
    <row r="2559" spans="1:6" ht="15.6" x14ac:dyDescent="0.25">
      <c r="A2559" s="3"/>
      <c r="B2559" s="3"/>
      <c r="C2559" s="3"/>
      <c r="D2559" s="3"/>
      <c r="E2559" s="3"/>
      <c r="F2559" s="96"/>
    </row>
    <row r="2560" spans="1:6" ht="15.6" x14ac:dyDescent="0.25">
      <c r="A2560" s="3"/>
      <c r="B2560" s="3"/>
      <c r="C2560" s="3"/>
      <c r="D2560" s="3"/>
      <c r="E2560" s="3"/>
      <c r="F2560" s="95"/>
    </row>
    <row r="2561" spans="1:6" ht="15.6" x14ac:dyDescent="0.25">
      <c r="A2561" s="3"/>
      <c r="B2561" s="3"/>
      <c r="C2561" s="3"/>
      <c r="D2561" s="3"/>
      <c r="E2561" s="3"/>
      <c r="F2561" s="95"/>
    </row>
    <row r="2562" spans="1:6" ht="15.6" x14ac:dyDescent="0.25">
      <c r="A2562" s="3"/>
      <c r="B2562" s="3"/>
      <c r="C2562" s="3"/>
      <c r="D2562" s="3"/>
      <c r="E2562" s="3"/>
      <c r="F2562" s="95"/>
    </row>
    <row r="2563" spans="1:6" ht="15.6" x14ac:dyDescent="0.25">
      <c r="A2563" s="3"/>
      <c r="B2563" s="3"/>
      <c r="C2563" s="3"/>
      <c r="D2563" s="3"/>
      <c r="E2563" s="3"/>
      <c r="F2563" s="95"/>
    </row>
    <row r="2564" spans="1:6" ht="15.6" x14ac:dyDescent="0.25">
      <c r="A2564" s="3"/>
      <c r="B2564" s="3"/>
      <c r="C2564" s="3"/>
      <c r="D2564" s="3"/>
      <c r="E2564" s="3"/>
      <c r="F2564" s="96"/>
    </row>
    <row r="2565" spans="1:6" ht="15.6" x14ac:dyDescent="0.25">
      <c r="A2565" s="3"/>
      <c r="B2565" s="3"/>
      <c r="C2565" s="3"/>
      <c r="D2565" s="3"/>
      <c r="E2565" s="3"/>
      <c r="F2565" s="95"/>
    </row>
    <row r="2566" spans="1:6" ht="15.6" x14ac:dyDescent="0.25">
      <c r="A2566" s="3"/>
      <c r="B2566" s="3"/>
      <c r="C2566" s="3"/>
      <c r="D2566" s="3"/>
      <c r="E2566" s="3"/>
      <c r="F2566" s="96"/>
    </row>
    <row r="2567" spans="1:6" ht="15.6" x14ac:dyDescent="0.25">
      <c r="A2567" s="3"/>
      <c r="B2567" s="3"/>
      <c r="C2567" s="3"/>
      <c r="D2567" s="3"/>
      <c r="E2567" s="3"/>
      <c r="F2567" s="95"/>
    </row>
    <row r="2568" spans="1:6" ht="15.6" x14ac:dyDescent="0.25">
      <c r="A2568" s="3"/>
      <c r="B2568" s="3"/>
      <c r="C2568" s="3"/>
      <c r="D2568" s="3"/>
      <c r="E2568" s="3"/>
      <c r="F2568" s="95"/>
    </row>
    <row r="2569" spans="1:6" ht="15.6" x14ac:dyDescent="0.25">
      <c r="A2569" s="3"/>
      <c r="B2569" s="3"/>
      <c r="C2569" s="3"/>
      <c r="D2569" s="3"/>
      <c r="E2569" s="3"/>
      <c r="F2569" s="95"/>
    </row>
    <row r="2570" spans="1:6" ht="15.6" x14ac:dyDescent="0.25">
      <c r="A2570" s="3"/>
      <c r="B2570" s="3"/>
      <c r="C2570" s="3"/>
      <c r="D2570" s="3"/>
      <c r="E2570" s="3"/>
      <c r="F2570" s="95"/>
    </row>
    <row r="2571" spans="1:6" ht="15.6" x14ac:dyDescent="0.25">
      <c r="A2571" s="3"/>
      <c r="B2571" s="3"/>
      <c r="C2571" s="3"/>
      <c r="D2571" s="3"/>
      <c r="E2571" s="3"/>
      <c r="F2571" s="95"/>
    </row>
    <row r="2572" spans="1:6" ht="15.6" x14ac:dyDescent="0.25">
      <c r="A2572" s="3"/>
      <c r="B2572" s="3"/>
      <c r="C2572" s="3"/>
      <c r="D2572" s="3"/>
      <c r="E2572" s="3"/>
      <c r="F2572" s="95"/>
    </row>
    <row r="2573" spans="1:6" ht="15.6" x14ac:dyDescent="0.25">
      <c r="A2573" s="3"/>
      <c r="B2573" s="3"/>
      <c r="C2573" s="3"/>
      <c r="D2573" s="3"/>
      <c r="E2573" s="3"/>
      <c r="F2573" s="95"/>
    </row>
    <row r="2574" spans="1:6" ht="15.6" x14ac:dyDescent="0.25">
      <c r="A2574" s="3"/>
      <c r="B2574" s="3"/>
      <c r="C2574" s="3"/>
      <c r="D2574" s="3"/>
      <c r="E2574" s="3"/>
      <c r="F2574" s="95"/>
    </row>
    <row r="2575" spans="1:6" ht="15.6" x14ac:dyDescent="0.25">
      <c r="A2575" s="3"/>
      <c r="B2575" s="3"/>
      <c r="C2575" s="3"/>
      <c r="D2575" s="3"/>
      <c r="E2575" s="3"/>
      <c r="F2575" s="95"/>
    </row>
    <row r="2576" spans="1:6" ht="15.6" x14ac:dyDescent="0.25">
      <c r="A2576" s="3"/>
      <c r="B2576" s="3"/>
      <c r="C2576" s="3"/>
      <c r="D2576" s="3"/>
      <c r="E2576" s="3"/>
      <c r="F2576" s="95"/>
    </row>
    <row r="2577" spans="1:6" ht="15.6" x14ac:dyDescent="0.25">
      <c r="A2577" s="3"/>
      <c r="B2577" s="3"/>
      <c r="C2577" s="3"/>
      <c r="D2577" s="3"/>
      <c r="E2577" s="3"/>
      <c r="F2577" s="95"/>
    </row>
    <row r="2578" spans="1:6" ht="15.6" x14ac:dyDescent="0.25">
      <c r="A2578" s="3"/>
      <c r="B2578" s="3"/>
      <c r="C2578" s="3"/>
      <c r="D2578" s="3"/>
      <c r="E2578" s="3"/>
      <c r="F2578" s="95"/>
    </row>
    <row r="2579" spans="1:6" ht="15.6" x14ac:dyDescent="0.25">
      <c r="A2579" s="3"/>
      <c r="B2579" s="3"/>
      <c r="C2579" s="3"/>
      <c r="D2579" s="3"/>
      <c r="E2579" s="3"/>
      <c r="F2579" s="95"/>
    </row>
    <row r="2580" spans="1:6" ht="15.6" x14ac:dyDescent="0.25">
      <c r="A2580" s="3"/>
      <c r="B2580" s="3"/>
      <c r="C2580" s="3"/>
      <c r="D2580" s="3"/>
      <c r="E2580" s="3"/>
      <c r="F2580" s="95"/>
    </row>
    <row r="2581" spans="1:6" ht="15.6" x14ac:dyDescent="0.25">
      <c r="A2581" s="3"/>
      <c r="B2581" s="3"/>
      <c r="C2581" s="3"/>
      <c r="D2581" s="3"/>
      <c r="E2581" s="3"/>
      <c r="F2581" s="95"/>
    </row>
    <row r="2582" spans="1:6" ht="15.6" x14ac:dyDescent="0.25">
      <c r="A2582" s="3"/>
      <c r="B2582" s="3"/>
      <c r="C2582" s="3"/>
      <c r="D2582" s="3"/>
      <c r="E2582" s="3"/>
      <c r="F2582" s="95"/>
    </row>
    <row r="2583" spans="1:6" ht="15.6" x14ac:dyDescent="0.25">
      <c r="A2583" s="3"/>
      <c r="B2583" s="3"/>
      <c r="C2583" s="3"/>
      <c r="D2583" s="3"/>
      <c r="E2583" s="3"/>
      <c r="F2583" s="95"/>
    </row>
    <row r="2584" spans="1:6" ht="15.6" x14ac:dyDescent="0.25">
      <c r="A2584" s="3"/>
      <c r="B2584" s="3"/>
      <c r="C2584" s="3"/>
      <c r="D2584" s="3"/>
      <c r="E2584" s="3"/>
      <c r="F2584" s="95"/>
    </row>
    <row r="2585" spans="1:6" ht="15.6" x14ac:dyDescent="0.25">
      <c r="A2585" s="3"/>
      <c r="B2585" s="3"/>
      <c r="C2585" s="3"/>
      <c r="D2585" s="3"/>
      <c r="E2585" s="3"/>
      <c r="F2585" s="95"/>
    </row>
    <row r="2586" spans="1:6" ht="15.6" x14ac:dyDescent="0.25">
      <c r="A2586" s="3"/>
      <c r="B2586" s="3"/>
      <c r="C2586" s="3"/>
      <c r="D2586" s="3"/>
      <c r="E2586" s="3"/>
      <c r="F2586" s="95"/>
    </row>
    <row r="2587" spans="1:6" ht="15.6" x14ac:dyDescent="0.25">
      <c r="A2587" s="3"/>
      <c r="B2587" s="3"/>
      <c r="C2587" s="3"/>
      <c r="D2587" s="3"/>
      <c r="E2587" s="3"/>
      <c r="F2587" s="95"/>
    </row>
    <row r="2588" spans="1:6" ht="15.6" x14ac:dyDescent="0.25">
      <c r="A2588" s="3"/>
      <c r="B2588" s="3"/>
      <c r="C2588" s="3"/>
      <c r="D2588" s="3"/>
      <c r="E2588" s="3"/>
      <c r="F2588" s="95"/>
    </row>
    <row r="2589" spans="1:6" ht="15.6" x14ac:dyDescent="0.25">
      <c r="A2589" s="3"/>
      <c r="B2589" s="3"/>
      <c r="C2589" s="3"/>
      <c r="D2589" s="3"/>
      <c r="E2589" s="3"/>
      <c r="F2589" s="95"/>
    </row>
    <row r="2590" spans="1:6" ht="15.6" x14ac:dyDescent="0.25">
      <c r="A2590" s="3"/>
      <c r="B2590" s="3"/>
      <c r="C2590" s="3"/>
      <c r="D2590" s="3"/>
      <c r="E2590" s="3"/>
      <c r="F2590" s="95"/>
    </row>
    <row r="2591" spans="1:6" ht="15.6" x14ac:dyDescent="0.25">
      <c r="A2591" s="3"/>
      <c r="B2591" s="3"/>
      <c r="C2591" s="3"/>
      <c r="D2591" s="3"/>
      <c r="E2591" s="3"/>
      <c r="F2591" s="95"/>
    </row>
    <row r="2592" spans="1:6" ht="15.6" x14ac:dyDescent="0.25">
      <c r="A2592" s="3"/>
      <c r="B2592" s="3"/>
      <c r="C2592" s="3"/>
      <c r="D2592" s="3"/>
      <c r="E2592" s="3"/>
      <c r="F2592" s="95"/>
    </row>
    <row r="2593" spans="1:6" ht="15.6" x14ac:dyDescent="0.25">
      <c r="A2593" s="3"/>
      <c r="B2593" s="3"/>
      <c r="C2593" s="3"/>
      <c r="D2593" s="3"/>
      <c r="E2593" s="3"/>
      <c r="F2593" s="95"/>
    </row>
    <row r="2594" spans="1:6" ht="15.6" x14ac:dyDescent="0.25">
      <c r="A2594" s="3"/>
      <c r="B2594" s="3"/>
      <c r="C2594" s="3"/>
      <c r="D2594" s="3"/>
      <c r="E2594" s="3"/>
      <c r="F2594" s="95"/>
    </row>
    <row r="2595" spans="1:6" ht="15.6" x14ac:dyDescent="0.25">
      <c r="A2595" s="3"/>
      <c r="B2595" s="3"/>
      <c r="C2595" s="3"/>
      <c r="D2595" s="3"/>
      <c r="E2595" s="3"/>
      <c r="F2595" s="95"/>
    </row>
    <row r="2596" spans="1:6" ht="15.6" x14ac:dyDescent="0.25">
      <c r="A2596" s="3"/>
      <c r="B2596" s="3"/>
      <c r="C2596" s="3"/>
      <c r="D2596" s="3"/>
      <c r="E2596" s="3"/>
      <c r="F2596" s="95"/>
    </row>
    <row r="2597" spans="1:6" ht="15.6" x14ac:dyDescent="0.25">
      <c r="A2597" s="3"/>
      <c r="B2597" s="3"/>
      <c r="C2597" s="3"/>
      <c r="D2597" s="3"/>
      <c r="E2597" s="3"/>
      <c r="F2597" s="95"/>
    </row>
    <row r="2598" spans="1:6" ht="15.6" x14ac:dyDescent="0.25">
      <c r="A2598" s="3"/>
      <c r="B2598" s="3"/>
      <c r="C2598" s="3"/>
      <c r="D2598" s="3"/>
      <c r="E2598" s="3"/>
      <c r="F2598" s="95"/>
    </row>
    <row r="2599" spans="1:6" ht="15.6" x14ac:dyDescent="0.25">
      <c r="A2599" s="3"/>
      <c r="B2599" s="3"/>
      <c r="C2599" s="3"/>
      <c r="D2599" s="3"/>
      <c r="E2599" s="3"/>
      <c r="F2599" s="95"/>
    </row>
    <row r="2600" spans="1:6" ht="15.6" x14ac:dyDescent="0.25">
      <c r="A2600" s="3"/>
      <c r="B2600" s="3"/>
      <c r="C2600" s="3"/>
      <c r="D2600" s="3"/>
      <c r="E2600" s="3"/>
      <c r="F2600" s="95"/>
    </row>
    <row r="2601" spans="1:6" ht="15.6" x14ac:dyDescent="0.25">
      <c r="A2601" s="3"/>
      <c r="B2601" s="3"/>
      <c r="C2601" s="3"/>
      <c r="D2601" s="3"/>
      <c r="E2601" s="3"/>
      <c r="F2601" s="95"/>
    </row>
    <row r="2602" spans="1:6" ht="15.6" x14ac:dyDescent="0.25">
      <c r="A2602" s="3"/>
      <c r="B2602" s="3"/>
      <c r="C2602" s="3"/>
      <c r="D2602" s="3"/>
      <c r="E2602" s="3"/>
      <c r="F2602" s="95"/>
    </row>
    <row r="2603" spans="1:6" ht="15.6" x14ac:dyDescent="0.25">
      <c r="A2603" s="3"/>
      <c r="B2603" s="3"/>
      <c r="C2603" s="3"/>
      <c r="D2603" s="3"/>
      <c r="E2603" s="3"/>
      <c r="F2603" s="95"/>
    </row>
    <row r="2604" spans="1:6" ht="15.6" x14ac:dyDescent="0.25">
      <c r="A2604" s="3"/>
      <c r="B2604" s="3"/>
      <c r="C2604" s="3"/>
      <c r="D2604" s="3"/>
      <c r="E2604" s="3"/>
      <c r="F2604" s="95"/>
    </row>
    <row r="2605" spans="1:6" ht="15.6" x14ac:dyDescent="0.25">
      <c r="A2605" s="3"/>
      <c r="B2605" s="3"/>
      <c r="C2605" s="3"/>
      <c r="D2605" s="3"/>
      <c r="E2605" s="3"/>
      <c r="F2605" s="95"/>
    </row>
    <row r="2606" spans="1:6" ht="15.6" x14ac:dyDescent="0.25">
      <c r="A2606" s="3"/>
      <c r="B2606" s="3"/>
      <c r="C2606" s="3"/>
      <c r="D2606" s="3"/>
      <c r="E2606" s="3"/>
      <c r="F2606" s="95"/>
    </row>
    <row r="2607" spans="1:6" ht="15.6" x14ac:dyDescent="0.25">
      <c r="A2607" s="3"/>
      <c r="B2607" s="3"/>
      <c r="C2607" s="3"/>
      <c r="D2607" s="3"/>
      <c r="E2607" s="3"/>
      <c r="F2607" s="95"/>
    </row>
    <row r="2608" spans="1:6" ht="15.6" x14ac:dyDescent="0.25">
      <c r="A2608" s="3"/>
      <c r="B2608" s="3"/>
      <c r="C2608" s="3"/>
      <c r="D2608" s="3"/>
      <c r="E2608" s="3"/>
      <c r="F2608" s="95"/>
    </row>
    <row r="2609" spans="1:6" ht="15.6" x14ac:dyDescent="0.25">
      <c r="A2609" s="3"/>
      <c r="B2609" s="3"/>
      <c r="C2609" s="3"/>
      <c r="D2609" s="3"/>
      <c r="E2609" s="3"/>
      <c r="F2609" s="95"/>
    </row>
    <row r="2610" spans="1:6" ht="15.6" x14ac:dyDescent="0.25">
      <c r="A2610" s="3"/>
      <c r="B2610" s="3"/>
      <c r="C2610" s="3"/>
      <c r="D2610" s="3"/>
      <c r="E2610" s="3"/>
      <c r="F2610" s="95"/>
    </row>
    <row r="2611" spans="1:6" ht="15.6" x14ac:dyDescent="0.25">
      <c r="A2611" s="3"/>
      <c r="B2611" s="3"/>
      <c r="C2611" s="3"/>
      <c r="D2611" s="3"/>
      <c r="E2611" s="3"/>
      <c r="F2611" s="95"/>
    </row>
    <row r="2612" spans="1:6" ht="15.6" x14ac:dyDescent="0.25">
      <c r="A2612" s="3"/>
      <c r="B2612" s="3"/>
      <c r="C2612" s="3"/>
      <c r="D2612" s="3"/>
      <c r="E2612" s="3"/>
      <c r="F2612" s="95"/>
    </row>
    <row r="2613" spans="1:6" ht="15.6" x14ac:dyDescent="0.25">
      <c r="A2613" s="3"/>
      <c r="B2613" s="3"/>
      <c r="C2613" s="3"/>
      <c r="D2613" s="3"/>
      <c r="E2613" s="3"/>
      <c r="F2613" s="95"/>
    </row>
    <row r="2614" spans="1:6" ht="15.6" x14ac:dyDescent="0.25">
      <c r="A2614" s="3"/>
      <c r="B2614" s="3"/>
      <c r="C2614" s="3"/>
      <c r="D2614" s="3"/>
      <c r="E2614" s="3"/>
      <c r="F2614" s="95"/>
    </row>
    <row r="2615" spans="1:6" ht="15.6" x14ac:dyDescent="0.25">
      <c r="A2615" s="3"/>
      <c r="B2615" s="3"/>
      <c r="C2615" s="3"/>
      <c r="D2615" s="3"/>
      <c r="E2615" s="3"/>
      <c r="F2615" s="95"/>
    </row>
    <row r="2616" spans="1:6" ht="15.6" x14ac:dyDescent="0.25">
      <c r="A2616" s="3"/>
      <c r="B2616" s="3"/>
      <c r="C2616" s="3"/>
      <c r="D2616" s="3"/>
      <c r="E2616" s="3"/>
      <c r="F2616" s="95"/>
    </row>
    <row r="2617" spans="1:6" ht="15.6" x14ac:dyDescent="0.25">
      <c r="A2617" s="3"/>
      <c r="B2617" s="3"/>
      <c r="C2617" s="3"/>
      <c r="D2617" s="3"/>
      <c r="E2617" s="3"/>
      <c r="F2617" s="95"/>
    </row>
    <row r="2618" spans="1:6" ht="15.6" x14ac:dyDescent="0.25">
      <c r="A2618" s="3"/>
      <c r="B2618" s="3"/>
      <c r="C2618" s="3"/>
      <c r="D2618" s="3"/>
      <c r="E2618" s="3"/>
      <c r="F2618" s="95"/>
    </row>
    <row r="2619" spans="1:6" ht="15.6" x14ac:dyDescent="0.25">
      <c r="A2619" s="3"/>
      <c r="B2619" s="3"/>
      <c r="C2619" s="3"/>
      <c r="D2619" s="3"/>
      <c r="E2619" s="3"/>
      <c r="F2619" s="95"/>
    </row>
    <row r="2620" spans="1:6" ht="15.6" x14ac:dyDescent="0.25">
      <c r="A2620" s="3"/>
      <c r="B2620" s="3"/>
      <c r="C2620" s="3"/>
      <c r="D2620" s="3"/>
      <c r="E2620" s="3"/>
      <c r="F2620" s="95"/>
    </row>
    <row r="2621" spans="1:6" ht="15.6" x14ac:dyDescent="0.25">
      <c r="A2621" s="3"/>
      <c r="B2621" s="3"/>
      <c r="C2621" s="3"/>
      <c r="D2621" s="3"/>
      <c r="E2621" s="3"/>
      <c r="F2621" s="95"/>
    </row>
    <row r="2622" spans="1:6" ht="15.6" x14ac:dyDescent="0.25">
      <c r="A2622" s="3"/>
      <c r="B2622" s="3"/>
      <c r="C2622" s="3"/>
      <c r="D2622" s="3"/>
      <c r="E2622" s="3"/>
      <c r="F2622" s="95"/>
    </row>
    <row r="2623" spans="1:6" ht="15.6" x14ac:dyDescent="0.25">
      <c r="A2623" s="3"/>
      <c r="B2623" s="3"/>
      <c r="C2623" s="3"/>
      <c r="D2623" s="3"/>
      <c r="E2623" s="3"/>
      <c r="F2623" s="95"/>
    </row>
    <row r="2624" spans="1:6" ht="15.6" x14ac:dyDescent="0.25">
      <c r="A2624" s="3"/>
      <c r="B2624" s="3"/>
      <c r="C2624" s="3"/>
      <c r="D2624" s="3"/>
      <c r="E2624" s="3"/>
      <c r="F2624" s="95"/>
    </row>
    <row r="2625" spans="1:6" ht="15.6" x14ac:dyDescent="0.25">
      <c r="A2625" s="3"/>
      <c r="B2625" s="3"/>
      <c r="C2625" s="3"/>
      <c r="D2625" s="3"/>
      <c r="E2625" s="3"/>
      <c r="F2625" s="95"/>
    </row>
    <row r="2626" spans="1:6" ht="15.6" x14ac:dyDescent="0.25">
      <c r="A2626" s="3"/>
      <c r="B2626" s="3"/>
      <c r="C2626" s="3"/>
      <c r="D2626" s="3"/>
      <c r="E2626" s="3"/>
      <c r="F2626" s="95"/>
    </row>
    <row r="2627" spans="1:6" ht="15.6" x14ac:dyDescent="0.25">
      <c r="A2627" s="3"/>
      <c r="B2627" s="3"/>
      <c r="C2627" s="3"/>
      <c r="D2627" s="3"/>
      <c r="E2627" s="3"/>
      <c r="F2627" s="95"/>
    </row>
    <row r="2628" spans="1:6" ht="15.6" x14ac:dyDescent="0.25">
      <c r="A2628" s="3"/>
      <c r="B2628" s="3"/>
      <c r="C2628" s="3"/>
      <c r="D2628" s="3"/>
      <c r="E2628" s="3"/>
      <c r="F2628" s="95"/>
    </row>
    <row r="2629" spans="1:6" ht="15.6" x14ac:dyDescent="0.25">
      <c r="A2629" s="3"/>
      <c r="B2629" s="3"/>
      <c r="C2629" s="3"/>
      <c r="D2629" s="3"/>
      <c r="E2629" s="3"/>
      <c r="F2629" s="95"/>
    </row>
    <row r="2630" spans="1:6" ht="15.6" x14ac:dyDescent="0.25">
      <c r="A2630" s="3"/>
      <c r="B2630" s="3"/>
      <c r="C2630" s="3"/>
      <c r="D2630" s="3"/>
      <c r="E2630" s="3"/>
      <c r="F2630" s="95"/>
    </row>
    <row r="2631" spans="1:6" ht="15.6" x14ac:dyDescent="0.25">
      <c r="A2631" s="3"/>
      <c r="B2631" s="3"/>
      <c r="C2631" s="3"/>
      <c r="D2631" s="3"/>
      <c r="E2631" s="3"/>
      <c r="F2631" s="95"/>
    </row>
    <row r="2632" spans="1:6" ht="15.6" x14ac:dyDescent="0.25">
      <c r="A2632" s="3"/>
      <c r="B2632" s="3"/>
      <c r="C2632" s="3"/>
      <c r="D2632" s="3"/>
      <c r="E2632" s="3"/>
      <c r="F2632" s="95"/>
    </row>
    <row r="2633" spans="1:6" ht="15.6" x14ac:dyDescent="0.25">
      <c r="A2633" s="3"/>
      <c r="B2633" s="3"/>
      <c r="C2633" s="3"/>
      <c r="D2633" s="3"/>
      <c r="E2633" s="3"/>
      <c r="F2633" s="95"/>
    </row>
    <row r="2634" spans="1:6" ht="15.6" x14ac:dyDescent="0.25">
      <c r="A2634" s="3"/>
      <c r="B2634" s="3"/>
      <c r="C2634" s="3"/>
      <c r="D2634" s="3"/>
      <c r="E2634" s="3"/>
      <c r="F2634" s="95"/>
    </row>
    <row r="2635" spans="1:6" ht="15.6" x14ac:dyDescent="0.25">
      <c r="A2635" s="3"/>
      <c r="B2635" s="3"/>
      <c r="C2635" s="3"/>
      <c r="D2635" s="3"/>
      <c r="E2635" s="3"/>
      <c r="F2635" s="95"/>
    </row>
    <row r="2636" spans="1:6" ht="15.6" x14ac:dyDescent="0.25">
      <c r="A2636" s="3"/>
      <c r="B2636" s="3"/>
      <c r="C2636" s="3"/>
      <c r="D2636" s="3"/>
      <c r="E2636" s="3"/>
      <c r="F2636" s="95"/>
    </row>
    <row r="2637" spans="1:6" ht="15.6" x14ac:dyDescent="0.25">
      <c r="A2637" s="3"/>
      <c r="B2637" s="3"/>
      <c r="C2637" s="3"/>
      <c r="D2637" s="3"/>
      <c r="E2637" s="3"/>
      <c r="F2637" s="95"/>
    </row>
    <row r="2638" spans="1:6" ht="15.6" x14ac:dyDescent="0.25">
      <c r="A2638" s="3"/>
      <c r="B2638" s="3"/>
      <c r="C2638" s="3"/>
      <c r="D2638" s="3"/>
      <c r="E2638" s="3"/>
      <c r="F2638" s="95"/>
    </row>
    <row r="2639" spans="1:6" ht="15.6" x14ac:dyDescent="0.25">
      <c r="A2639" s="3"/>
      <c r="B2639" s="3"/>
      <c r="C2639" s="3"/>
      <c r="D2639" s="3"/>
      <c r="E2639" s="3"/>
      <c r="F2639" s="95"/>
    </row>
    <row r="2640" spans="1:6" ht="15.6" x14ac:dyDescent="0.25">
      <c r="A2640" s="3"/>
      <c r="B2640" s="3"/>
      <c r="C2640" s="3"/>
      <c r="D2640" s="3"/>
      <c r="E2640" s="3"/>
      <c r="F2640" s="95"/>
    </row>
    <row r="2641" spans="1:6" ht="15.6" x14ac:dyDescent="0.25">
      <c r="A2641" s="3"/>
      <c r="B2641" s="3"/>
      <c r="C2641" s="3"/>
      <c r="D2641" s="3"/>
      <c r="E2641" s="3"/>
      <c r="F2641" s="95"/>
    </row>
    <row r="2642" spans="1:6" ht="15.6" x14ac:dyDescent="0.25">
      <c r="A2642" s="3"/>
      <c r="B2642" s="3"/>
      <c r="C2642" s="3"/>
      <c r="D2642" s="3"/>
      <c r="E2642" s="3"/>
      <c r="F2642" s="95"/>
    </row>
    <row r="2643" spans="1:6" ht="15.6" x14ac:dyDescent="0.25">
      <c r="A2643" s="3"/>
      <c r="B2643" s="3"/>
      <c r="C2643" s="3"/>
      <c r="D2643" s="3"/>
      <c r="E2643" s="3"/>
      <c r="F2643" s="95"/>
    </row>
    <row r="2644" spans="1:6" ht="15.6" x14ac:dyDescent="0.25">
      <c r="A2644" s="3"/>
      <c r="B2644" s="3"/>
      <c r="C2644" s="3"/>
      <c r="D2644" s="3"/>
      <c r="E2644" s="3"/>
      <c r="F2644" s="95"/>
    </row>
    <row r="2645" spans="1:6" ht="15.6" x14ac:dyDescent="0.25">
      <c r="A2645" s="3"/>
      <c r="B2645" s="3"/>
      <c r="C2645" s="3"/>
      <c r="D2645" s="3"/>
      <c r="E2645" s="3"/>
      <c r="F2645" s="95"/>
    </row>
    <row r="2646" spans="1:6" ht="15.6" x14ac:dyDescent="0.25">
      <c r="A2646" s="3"/>
      <c r="B2646" s="3"/>
      <c r="C2646" s="3"/>
      <c r="D2646" s="3"/>
      <c r="E2646" s="3"/>
      <c r="F2646" s="95"/>
    </row>
    <row r="2647" spans="1:6" ht="15.6" x14ac:dyDescent="0.25">
      <c r="A2647" s="3"/>
      <c r="B2647" s="3"/>
      <c r="C2647" s="3"/>
      <c r="D2647" s="3"/>
      <c r="E2647" s="3"/>
      <c r="F2647" s="95"/>
    </row>
    <row r="2648" spans="1:6" ht="15.6" x14ac:dyDescent="0.25">
      <c r="A2648" s="3"/>
      <c r="B2648" s="3"/>
      <c r="C2648" s="3"/>
      <c r="D2648" s="3"/>
      <c r="E2648" s="3"/>
      <c r="F2648" s="95"/>
    </row>
    <row r="2649" spans="1:6" ht="15.6" x14ac:dyDescent="0.25">
      <c r="A2649" s="3"/>
      <c r="B2649" s="3"/>
      <c r="C2649" s="3"/>
      <c r="D2649" s="3"/>
      <c r="E2649" s="3"/>
      <c r="F2649" s="95"/>
    </row>
    <row r="2650" spans="1:6" ht="15.6" x14ac:dyDescent="0.25">
      <c r="A2650" s="3"/>
      <c r="B2650" s="3"/>
      <c r="C2650" s="3"/>
      <c r="D2650" s="3"/>
      <c r="E2650" s="3"/>
      <c r="F2650" s="95"/>
    </row>
    <row r="2651" spans="1:6" ht="15.6" x14ac:dyDescent="0.25">
      <c r="A2651" s="3"/>
      <c r="B2651" s="3"/>
      <c r="C2651" s="3"/>
      <c r="D2651" s="3"/>
      <c r="E2651" s="3"/>
      <c r="F2651" s="95"/>
    </row>
    <row r="2652" spans="1:6" ht="15.6" x14ac:dyDescent="0.25">
      <c r="A2652" s="3"/>
      <c r="B2652" s="3"/>
      <c r="C2652" s="3"/>
      <c r="D2652" s="3"/>
      <c r="E2652" s="3"/>
      <c r="F2652" s="95"/>
    </row>
    <row r="2653" spans="1:6" ht="15.6" x14ac:dyDescent="0.25">
      <c r="A2653" s="3"/>
      <c r="B2653" s="3"/>
      <c r="C2653" s="3"/>
      <c r="D2653" s="3"/>
      <c r="E2653" s="3"/>
      <c r="F2653" s="95"/>
    </row>
    <row r="2654" spans="1:6" ht="15.6" x14ac:dyDescent="0.25">
      <c r="A2654" s="3"/>
      <c r="B2654" s="3"/>
      <c r="C2654" s="3"/>
      <c r="D2654" s="3"/>
      <c r="E2654" s="3"/>
      <c r="F2654" s="95"/>
    </row>
    <row r="2655" spans="1:6" ht="15.6" x14ac:dyDescent="0.25">
      <c r="A2655" s="3"/>
      <c r="B2655" s="3"/>
      <c r="C2655" s="3"/>
      <c r="D2655" s="3"/>
      <c r="E2655" s="3"/>
      <c r="F2655" s="95"/>
    </row>
    <row r="2656" spans="1:6" ht="15.6" x14ac:dyDescent="0.25">
      <c r="A2656" s="3"/>
      <c r="B2656" s="3"/>
      <c r="C2656" s="3"/>
      <c r="D2656" s="3"/>
      <c r="E2656" s="3"/>
      <c r="F2656" s="95"/>
    </row>
    <row r="2657" spans="1:6" ht="15.6" x14ac:dyDescent="0.25">
      <c r="A2657" s="3"/>
      <c r="B2657" s="3"/>
      <c r="C2657" s="3"/>
      <c r="D2657" s="3"/>
      <c r="E2657" s="3"/>
      <c r="F2657" s="95"/>
    </row>
    <row r="2658" spans="1:6" ht="15.6" x14ac:dyDescent="0.25">
      <c r="A2658" s="3"/>
      <c r="B2658" s="3"/>
      <c r="C2658" s="3"/>
      <c r="D2658" s="3"/>
      <c r="E2658" s="3"/>
      <c r="F2658" s="95"/>
    </row>
    <row r="2659" spans="1:6" ht="15.6" x14ac:dyDescent="0.25">
      <c r="A2659" s="3"/>
      <c r="B2659" s="3"/>
      <c r="C2659" s="3"/>
      <c r="D2659" s="3"/>
      <c r="E2659" s="3"/>
      <c r="F2659" s="95"/>
    </row>
    <row r="2660" spans="1:6" ht="15.6" x14ac:dyDescent="0.25">
      <c r="A2660" s="3"/>
      <c r="B2660" s="3"/>
      <c r="C2660" s="3"/>
      <c r="D2660" s="3"/>
      <c r="E2660" s="3"/>
      <c r="F2660" s="95"/>
    </row>
    <row r="2661" spans="1:6" ht="15.6" x14ac:dyDescent="0.25">
      <c r="A2661" s="3"/>
      <c r="B2661" s="3"/>
      <c r="C2661" s="3"/>
      <c r="D2661" s="3"/>
      <c r="E2661" s="3"/>
      <c r="F2661" s="95"/>
    </row>
    <row r="2662" spans="1:6" ht="15.6" x14ac:dyDescent="0.25">
      <c r="A2662" s="3"/>
      <c r="B2662" s="3"/>
      <c r="C2662" s="3"/>
      <c r="D2662" s="3"/>
      <c r="E2662" s="3"/>
      <c r="F2662" s="95"/>
    </row>
    <row r="2663" spans="1:6" ht="15.6" x14ac:dyDescent="0.25">
      <c r="A2663" s="3"/>
      <c r="B2663" s="3"/>
      <c r="C2663" s="3"/>
      <c r="D2663" s="3"/>
      <c r="E2663" s="3"/>
      <c r="F2663" s="95"/>
    </row>
    <row r="2664" spans="1:6" ht="15.6" x14ac:dyDescent="0.25">
      <c r="A2664" s="3"/>
      <c r="B2664" s="3"/>
      <c r="C2664" s="3"/>
      <c r="D2664" s="3"/>
      <c r="E2664" s="3"/>
      <c r="F2664" s="95"/>
    </row>
    <row r="2665" spans="1:6" ht="15.6" x14ac:dyDescent="0.25">
      <c r="A2665" s="3"/>
      <c r="B2665" s="3"/>
      <c r="C2665" s="3"/>
      <c r="D2665" s="3"/>
      <c r="E2665" s="3"/>
      <c r="F2665" s="95"/>
    </row>
    <row r="2666" spans="1:6" ht="15.6" x14ac:dyDescent="0.25">
      <c r="A2666" s="3"/>
      <c r="B2666" s="3"/>
      <c r="C2666" s="3"/>
      <c r="D2666" s="3"/>
      <c r="E2666" s="3"/>
      <c r="F2666" s="95"/>
    </row>
    <row r="2667" spans="1:6" ht="15.6" x14ac:dyDescent="0.25">
      <c r="A2667" s="3"/>
      <c r="B2667" s="3"/>
      <c r="C2667" s="3"/>
      <c r="D2667" s="3"/>
      <c r="E2667" s="3"/>
      <c r="F2667" s="95"/>
    </row>
    <row r="2668" spans="1:6" ht="15.6" x14ac:dyDescent="0.25">
      <c r="A2668" s="3"/>
      <c r="B2668" s="3"/>
      <c r="C2668" s="3"/>
      <c r="D2668" s="3"/>
      <c r="E2668" s="3"/>
      <c r="F2668" s="95"/>
    </row>
    <row r="2669" spans="1:6" ht="15.6" x14ac:dyDescent="0.25">
      <c r="A2669" s="3"/>
      <c r="B2669" s="3"/>
      <c r="C2669" s="3"/>
      <c r="D2669" s="3"/>
      <c r="E2669" s="3"/>
      <c r="F2669" s="95"/>
    </row>
    <row r="2670" spans="1:6" ht="15.6" x14ac:dyDescent="0.25">
      <c r="A2670" s="3"/>
      <c r="B2670" s="3"/>
      <c r="C2670" s="3"/>
      <c r="D2670" s="3"/>
      <c r="E2670" s="3"/>
      <c r="F2670" s="95"/>
    </row>
    <row r="2671" spans="1:6" ht="15.6" x14ac:dyDescent="0.25">
      <c r="A2671" s="3"/>
      <c r="B2671" s="3"/>
      <c r="C2671" s="3"/>
      <c r="D2671" s="3"/>
      <c r="E2671" s="3"/>
      <c r="F2671" s="95"/>
    </row>
    <row r="2672" spans="1:6" ht="15.6" x14ac:dyDescent="0.25">
      <c r="A2672" s="3"/>
      <c r="B2672" s="3"/>
      <c r="C2672" s="3"/>
      <c r="D2672" s="3"/>
      <c r="E2672" s="3"/>
      <c r="F2672" s="95"/>
    </row>
    <row r="2673" spans="1:6" ht="15.6" x14ac:dyDescent="0.25">
      <c r="A2673" s="3"/>
      <c r="B2673" s="3"/>
      <c r="C2673" s="3"/>
      <c r="D2673" s="3"/>
      <c r="E2673" s="3"/>
      <c r="F2673" s="95"/>
    </row>
    <row r="2674" spans="1:6" ht="15.6" x14ac:dyDescent="0.25">
      <c r="A2674" s="3"/>
      <c r="B2674" s="3"/>
      <c r="C2674" s="3"/>
      <c r="D2674" s="3"/>
      <c r="E2674" s="3"/>
      <c r="F2674" s="95"/>
    </row>
    <row r="2675" spans="1:6" ht="15.6" x14ac:dyDescent="0.25">
      <c r="A2675" s="3"/>
      <c r="B2675" s="3"/>
      <c r="C2675" s="3"/>
      <c r="D2675" s="3"/>
      <c r="E2675" s="3"/>
      <c r="F2675" s="95"/>
    </row>
    <row r="2676" spans="1:6" ht="15.6" x14ac:dyDescent="0.25">
      <c r="A2676" s="3"/>
      <c r="B2676" s="3"/>
      <c r="C2676" s="3"/>
      <c r="D2676" s="3"/>
      <c r="E2676" s="3"/>
      <c r="F2676" s="95"/>
    </row>
    <row r="2677" spans="1:6" ht="15.6" x14ac:dyDescent="0.25">
      <c r="A2677" s="3"/>
      <c r="B2677" s="3"/>
      <c r="C2677" s="3"/>
      <c r="D2677" s="3"/>
      <c r="E2677" s="3"/>
      <c r="F2677" s="95"/>
    </row>
    <row r="2678" spans="1:6" ht="15.6" x14ac:dyDescent="0.25">
      <c r="A2678" s="3"/>
      <c r="B2678" s="3"/>
      <c r="C2678" s="3"/>
      <c r="D2678" s="3"/>
      <c r="E2678" s="3"/>
      <c r="F2678" s="95"/>
    </row>
    <row r="2679" spans="1:6" ht="15.6" x14ac:dyDescent="0.25">
      <c r="A2679" s="3"/>
      <c r="B2679" s="3"/>
      <c r="C2679" s="3"/>
      <c r="D2679" s="3"/>
      <c r="E2679" s="3"/>
      <c r="F2679" s="95"/>
    </row>
    <row r="2680" spans="1:6" ht="15.6" x14ac:dyDescent="0.25">
      <c r="A2680" s="3"/>
      <c r="B2680" s="3"/>
      <c r="C2680" s="3"/>
      <c r="D2680" s="3"/>
      <c r="E2680" s="3"/>
      <c r="F2680" s="95"/>
    </row>
    <row r="2681" spans="1:6" ht="15.6" x14ac:dyDescent="0.25">
      <c r="A2681" s="3"/>
      <c r="B2681" s="3"/>
      <c r="C2681" s="3"/>
      <c r="D2681" s="3"/>
      <c r="E2681" s="3"/>
      <c r="F2681" s="95"/>
    </row>
    <row r="2682" spans="1:6" ht="15.6" x14ac:dyDescent="0.25">
      <c r="A2682" s="3"/>
      <c r="B2682" s="3"/>
      <c r="C2682" s="3"/>
      <c r="D2682" s="3"/>
      <c r="E2682" s="3"/>
      <c r="F2682" s="95"/>
    </row>
    <row r="2683" spans="1:6" ht="15.6" x14ac:dyDescent="0.25">
      <c r="A2683" s="3"/>
      <c r="B2683" s="3"/>
      <c r="C2683" s="3"/>
      <c r="D2683" s="3"/>
      <c r="E2683" s="3"/>
      <c r="F2683" s="95"/>
    </row>
    <row r="2684" spans="1:6" ht="15.6" x14ac:dyDescent="0.25">
      <c r="A2684" s="3"/>
      <c r="B2684" s="3"/>
      <c r="C2684" s="3"/>
      <c r="D2684" s="3"/>
      <c r="E2684" s="3"/>
      <c r="F2684" s="95"/>
    </row>
    <row r="2685" spans="1:6" ht="15.6" x14ac:dyDescent="0.25">
      <c r="A2685" s="3"/>
      <c r="B2685" s="3"/>
      <c r="C2685" s="3"/>
      <c r="D2685" s="3"/>
      <c r="E2685" s="3"/>
      <c r="F2685" s="95"/>
    </row>
    <row r="2686" spans="1:6" ht="15.6" x14ac:dyDescent="0.25">
      <c r="A2686" s="3"/>
      <c r="B2686" s="3"/>
      <c r="C2686" s="3"/>
      <c r="D2686" s="3"/>
      <c r="E2686" s="3"/>
      <c r="F2686" s="95"/>
    </row>
    <row r="2687" spans="1:6" ht="15.6" x14ac:dyDescent="0.25">
      <c r="A2687" s="3"/>
      <c r="B2687" s="3"/>
      <c r="C2687" s="3"/>
      <c r="D2687" s="3"/>
      <c r="E2687" s="3"/>
      <c r="F2687" s="95"/>
    </row>
    <row r="2688" spans="1:6" ht="15.6" x14ac:dyDescent="0.25">
      <c r="A2688" s="3"/>
      <c r="B2688" s="3"/>
      <c r="C2688" s="3"/>
      <c r="D2688" s="3"/>
      <c r="E2688" s="3"/>
      <c r="F2688" s="95"/>
    </row>
    <row r="2689" spans="1:6" ht="15.6" x14ac:dyDescent="0.25">
      <c r="A2689" s="3"/>
      <c r="B2689" s="3"/>
      <c r="C2689" s="3"/>
      <c r="D2689" s="3"/>
      <c r="E2689" s="3"/>
      <c r="F2689" s="95"/>
    </row>
    <row r="2690" spans="1:6" ht="15.6" x14ac:dyDescent="0.25">
      <c r="A2690" s="3"/>
      <c r="B2690" s="3"/>
      <c r="C2690" s="3"/>
      <c r="D2690" s="3"/>
      <c r="E2690" s="3"/>
      <c r="F2690" s="95"/>
    </row>
    <row r="2691" spans="1:6" ht="15.6" x14ac:dyDescent="0.25">
      <c r="A2691" s="3"/>
      <c r="B2691" s="3"/>
      <c r="C2691" s="3"/>
      <c r="D2691" s="3"/>
      <c r="E2691" s="3"/>
      <c r="F2691" s="95"/>
    </row>
    <row r="2692" spans="1:6" ht="15.6" x14ac:dyDescent="0.25">
      <c r="A2692" s="3"/>
      <c r="B2692" s="3"/>
      <c r="C2692" s="3"/>
      <c r="D2692" s="3"/>
      <c r="E2692" s="3"/>
      <c r="F2692" s="95"/>
    </row>
    <row r="2693" spans="1:6" ht="15.6" x14ac:dyDescent="0.25">
      <c r="A2693" s="3"/>
      <c r="B2693" s="3"/>
      <c r="C2693" s="3"/>
      <c r="D2693" s="3"/>
      <c r="E2693" s="3"/>
      <c r="F2693" s="95"/>
    </row>
    <row r="2694" spans="1:6" ht="15.6" x14ac:dyDescent="0.25">
      <c r="A2694" s="3"/>
      <c r="B2694" s="3"/>
      <c r="C2694" s="3"/>
      <c r="D2694" s="3"/>
      <c r="E2694" s="3"/>
      <c r="F2694" s="95"/>
    </row>
    <row r="2695" spans="1:6" ht="15.6" x14ac:dyDescent="0.25">
      <c r="A2695" s="3"/>
      <c r="B2695" s="3"/>
      <c r="C2695" s="3"/>
      <c r="D2695" s="3"/>
      <c r="E2695" s="3"/>
      <c r="F2695" s="95"/>
    </row>
    <row r="2696" spans="1:6" ht="15.6" x14ac:dyDescent="0.25">
      <c r="A2696" s="3"/>
      <c r="B2696" s="3"/>
      <c r="C2696" s="3"/>
      <c r="D2696" s="3"/>
      <c r="E2696" s="3"/>
      <c r="F2696" s="95"/>
    </row>
    <row r="2697" spans="1:6" ht="15.6" x14ac:dyDescent="0.25">
      <c r="A2697" s="3"/>
      <c r="B2697" s="3"/>
      <c r="C2697" s="3"/>
      <c r="D2697" s="3"/>
      <c r="E2697" s="3"/>
      <c r="F2697" s="95"/>
    </row>
    <row r="2698" spans="1:6" ht="15.6" x14ac:dyDescent="0.25">
      <c r="A2698" s="3"/>
      <c r="B2698" s="3"/>
      <c r="C2698" s="3"/>
      <c r="D2698" s="3"/>
      <c r="E2698" s="3"/>
      <c r="F2698" s="95"/>
    </row>
    <row r="2699" spans="1:6" ht="15.6" x14ac:dyDescent="0.25">
      <c r="A2699" s="3"/>
      <c r="B2699" s="3"/>
      <c r="C2699" s="3"/>
      <c r="D2699" s="3"/>
      <c r="E2699" s="3"/>
      <c r="F2699" s="95"/>
    </row>
    <row r="2700" spans="1:6" ht="15.6" x14ac:dyDescent="0.25">
      <c r="A2700" s="3"/>
      <c r="B2700" s="3"/>
      <c r="C2700" s="3"/>
      <c r="D2700" s="3"/>
      <c r="E2700" s="3"/>
      <c r="F2700" s="95"/>
    </row>
    <row r="2701" spans="1:6" ht="15.6" x14ac:dyDescent="0.25">
      <c r="A2701" s="3"/>
      <c r="B2701" s="3"/>
      <c r="C2701" s="3"/>
      <c r="D2701" s="3"/>
      <c r="E2701" s="3"/>
      <c r="F2701" s="95"/>
    </row>
    <row r="2702" spans="1:6" ht="15.6" x14ac:dyDescent="0.25">
      <c r="A2702" s="3"/>
      <c r="B2702" s="3"/>
      <c r="C2702" s="3"/>
      <c r="D2702" s="3"/>
      <c r="E2702" s="3"/>
      <c r="F2702" s="95"/>
    </row>
    <row r="2703" spans="1:6" ht="15.6" x14ac:dyDescent="0.25">
      <c r="A2703" s="3"/>
      <c r="B2703" s="3"/>
      <c r="C2703" s="3"/>
      <c r="D2703" s="3"/>
      <c r="E2703" s="3"/>
      <c r="F2703" s="95"/>
    </row>
    <row r="2704" spans="1:6" ht="15.6" x14ac:dyDescent="0.25">
      <c r="A2704" s="3"/>
      <c r="B2704" s="3"/>
      <c r="C2704" s="3"/>
      <c r="D2704" s="3"/>
      <c r="E2704" s="3"/>
      <c r="F2704" s="95"/>
    </row>
    <row r="2705" spans="1:6" ht="15.6" x14ac:dyDescent="0.25">
      <c r="A2705" s="3"/>
      <c r="B2705" s="3"/>
      <c r="C2705" s="3"/>
      <c r="D2705" s="3"/>
      <c r="E2705" s="3"/>
      <c r="F2705" s="95"/>
    </row>
    <row r="2706" spans="1:6" ht="15.6" x14ac:dyDescent="0.25">
      <c r="A2706" s="3"/>
      <c r="B2706" s="3"/>
      <c r="C2706" s="3"/>
      <c r="D2706" s="3"/>
      <c r="E2706" s="3"/>
      <c r="F2706" s="95"/>
    </row>
    <row r="2707" spans="1:6" ht="15.6" x14ac:dyDescent="0.25">
      <c r="A2707" s="3"/>
      <c r="B2707" s="3"/>
      <c r="C2707" s="3"/>
      <c r="D2707" s="3"/>
      <c r="E2707" s="3"/>
      <c r="F2707" s="95"/>
    </row>
    <row r="2708" spans="1:6" ht="15.6" x14ac:dyDescent="0.25">
      <c r="A2708" s="3"/>
      <c r="B2708" s="3"/>
      <c r="C2708" s="3"/>
      <c r="D2708" s="3"/>
      <c r="E2708" s="3"/>
      <c r="F2708" s="95"/>
    </row>
    <row r="2709" spans="1:6" ht="15.6" x14ac:dyDescent="0.25">
      <c r="A2709" s="3"/>
      <c r="B2709" s="3"/>
      <c r="C2709" s="3"/>
      <c r="D2709" s="3"/>
      <c r="E2709" s="3"/>
      <c r="F2709" s="95"/>
    </row>
    <row r="2710" spans="1:6" ht="15.6" x14ac:dyDescent="0.25">
      <c r="A2710" s="3"/>
      <c r="B2710" s="3"/>
      <c r="C2710" s="3"/>
      <c r="D2710" s="3"/>
      <c r="E2710" s="3"/>
      <c r="F2710" s="95"/>
    </row>
    <row r="2711" spans="1:6" ht="15.6" x14ac:dyDescent="0.25">
      <c r="A2711" s="3"/>
      <c r="B2711" s="3"/>
      <c r="C2711" s="3"/>
      <c r="D2711" s="3"/>
      <c r="E2711" s="3"/>
      <c r="F2711" s="95"/>
    </row>
    <row r="2712" spans="1:6" ht="15.6" x14ac:dyDescent="0.25">
      <c r="A2712" s="3"/>
      <c r="B2712" s="3"/>
      <c r="C2712" s="3"/>
      <c r="D2712" s="3"/>
      <c r="E2712" s="3"/>
      <c r="F2712" s="95"/>
    </row>
    <row r="2713" spans="1:6" ht="15.6" x14ac:dyDescent="0.25">
      <c r="A2713" s="3"/>
      <c r="B2713" s="3"/>
      <c r="C2713" s="3"/>
      <c r="D2713" s="3"/>
      <c r="E2713" s="3"/>
      <c r="F2713" s="95"/>
    </row>
    <row r="2714" spans="1:6" ht="15.6" x14ac:dyDescent="0.25">
      <c r="A2714" s="3"/>
      <c r="B2714" s="3"/>
      <c r="C2714" s="3"/>
      <c r="D2714" s="3"/>
      <c r="E2714" s="3"/>
      <c r="F2714" s="95"/>
    </row>
    <row r="2715" spans="1:6" ht="15.6" x14ac:dyDescent="0.25">
      <c r="A2715" s="3"/>
      <c r="B2715" s="3"/>
      <c r="C2715" s="3"/>
      <c r="D2715" s="3"/>
      <c r="E2715" s="3"/>
      <c r="F2715" s="95"/>
    </row>
    <row r="2716" spans="1:6" ht="15.6" x14ac:dyDescent="0.25">
      <c r="A2716" s="3"/>
      <c r="B2716" s="3"/>
      <c r="C2716" s="3"/>
      <c r="D2716" s="3"/>
      <c r="E2716" s="3"/>
      <c r="F2716" s="95"/>
    </row>
    <row r="2717" spans="1:6" ht="15.6" x14ac:dyDescent="0.25">
      <c r="A2717" s="3"/>
      <c r="B2717" s="3"/>
      <c r="C2717" s="3"/>
      <c r="D2717" s="3"/>
      <c r="E2717" s="3"/>
      <c r="F2717" s="95"/>
    </row>
    <row r="2718" spans="1:6" ht="15.6" x14ac:dyDescent="0.25">
      <c r="A2718" s="3"/>
      <c r="B2718" s="3"/>
      <c r="C2718" s="3"/>
      <c r="D2718" s="3"/>
      <c r="E2718" s="3"/>
      <c r="F2718" s="95"/>
    </row>
    <row r="2719" spans="1:6" ht="15.6" x14ac:dyDescent="0.25">
      <c r="A2719" s="3"/>
      <c r="B2719" s="3"/>
      <c r="C2719" s="3"/>
      <c r="D2719" s="3"/>
      <c r="E2719" s="3"/>
      <c r="F2719" s="95"/>
    </row>
    <row r="2720" spans="1:6" ht="15.6" x14ac:dyDescent="0.25">
      <c r="A2720" s="3"/>
      <c r="B2720" s="3"/>
      <c r="C2720" s="3"/>
      <c r="D2720" s="3"/>
      <c r="E2720" s="3"/>
      <c r="F2720" s="95"/>
    </row>
    <row r="2721" spans="1:6" ht="15.6" x14ac:dyDescent="0.25">
      <c r="A2721" s="3"/>
      <c r="B2721" s="3"/>
      <c r="C2721" s="3"/>
      <c r="D2721" s="3"/>
      <c r="E2721" s="3"/>
      <c r="F2721" s="95"/>
    </row>
    <row r="2722" spans="1:6" ht="15.6" x14ac:dyDescent="0.25">
      <c r="A2722" s="3"/>
      <c r="B2722" s="3"/>
      <c r="C2722" s="3"/>
      <c r="D2722" s="3"/>
      <c r="E2722" s="3"/>
      <c r="F2722" s="95"/>
    </row>
    <row r="2723" spans="1:6" ht="15.6" x14ac:dyDescent="0.25">
      <c r="A2723" s="3"/>
      <c r="B2723" s="3"/>
      <c r="C2723" s="3"/>
      <c r="D2723" s="3"/>
      <c r="E2723" s="3"/>
      <c r="F2723" s="95"/>
    </row>
    <row r="2724" spans="1:6" ht="15.6" x14ac:dyDescent="0.25">
      <c r="A2724" s="3"/>
      <c r="B2724" s="3"/>
      <c r="C2724" s="3"/>
      <c r="D2724" s="3"/>
      <c r="E2724" s="3"/>
      <c r="F2724" s="95"/>
    </row>
    <row r="2725" spans="1:6" ht="15.6" x14ac:dyDescent="0.25">
      <c r="A2725" s="3"/>
      <c r="B2725" s="3"/>
      <c r="C2725" s="3"/>
      <c r="D2725" s="3"/>
      <c r="E2725" s="3"/>
      <c r="F2725" s="95"/>
    </row>
    <row r="2726" spans="1:6" ht="15.6" x14ac:dyDescent="0.25">
      <c r="A2726" s="3"/>
      <c r="B2726" s="3"/>
      <c r="C2726" s="3"/>
      <c r="D2726" s="3"/>
      <c r="E2726" s="3"/>
      <c r="F2726" s="95"/>
    </row>
    <row r="2727" spans="1:6" ht="15.6" x14ac:dyDescent="0.25">
      <c r="A2727" s="3"/>
      <c r="B2727" s="3"/>
      <c r="C2727" s="3"/>
      <c r="D2727" s="3"/>
      <c r="E2727" s="3"/>
      <c r="F2727" s="95"/>
    </row>
    <row r="2728" spans="1:6" ht="15.6" x14ac:dyDescent="0.25">
      <c r="A2728" s="3"/>
      <c r="B2728" s="3"/>
      <c r="C2728" s="3"/>
      <c r="D2728" s="3"/>
      <c r="E2728" s="3"/>
      <c r="F2728" s="95"/>
    </row>
    <row r="2729" spans="1:6" ht="15.6" x14ac:dyDescent="0.25">
      <c r="A2729" s="3"/>
      <c r="B2729" s="3"/>
      <c r="C2729" s="3"/>
      <c r="D2729" s="3"/>
      <c r="E2729" s="3"/>
      <c r="F2729" s="95"/>
    </row>
    <row r="2730" spans="1:6" ht="15.6" x14ac:dyDescent="0.25">
      <c r="A2730" s="3"/>
      <c r="B2730" s="3"/>
      <c r="C2730" s="3"/>
      <c r="D2730" s="3"/>
      <c r="E2730" s="3"/>
      <c r="F2730" s="95"/>
    </row>
    <row r="2731" spans="1:6" ht="15.6" x14ac:dyDescent="0.25">
      <c r="A2731" s="3"/>
      <c r="B2731" s="3"/>
      <c r="C2731" s="3"/>
      <c r="D2731" s="3"/>
      <c r="E2731" s="3"/>
      <c r="F2731" s="95"/>
    </row>
    <row r="2732" spans="1:6" ht="15.6" x14ac:dyDescent="0.25">
      <c r="A2732" s="3"/>
      <c r="B2732" s="3"/>
      <c r="C2732" s="3"/>
      <c r="D2732" s="3"/>
      <c r="E2732" s="3"/>
      <c r="F2732" s="95"/>
    </row>
    <row r="2733" spans="1:6" ht="15.6" x14ac:dyDescent="0.25">
      <c r="A2733" s="3"/>
      <c r="B2733" s="3"/>
      <c r="C2733" s="3"/>
      <c r="D2733" s="3"/>
      <c r="E2733" s="3"/>
      <c r="F2733" s="95"/>
    </row>
    <row r="2734" spans="1:6" ht="15.6" x14ac:dyDescent="0.25">
      <c r="A2734" s="3"/>
      <c r="B2734" s="3"/>
      <c r="C2734" s="3"/>
      <c r="D2734" s="3"/>
      <c r="E2734" s="3"/>
      <c r="F2734" s="95"/>
    </row>
    <row r="2735" spans="1:6" ht="15.6" x14ac:dyDescent="0.25">
      <c r="A2735" s="3"/>
      <c r="B2735" s="3"/>
      <c r="C2735" s="3"/>
      <c r="D2735" s="3"/>
      <c r="E2735" s="3"/>
      <c r="F2735" s="95"/>
    </row>
    <row r="2736" spans="1:6" ht="15.6" x14ac:dyDescent="0.25">
      <c r="A2736" s="3"/>
      <c r="B2736" s="3"/>
      <c r="C2736" s="3"/>
      <c r="D2736" s="3"/>
      <c r="E2736" s="3"/>
      <c r="F2736" s="95"/>
    </row>
    <row r="2737" spans="1:6" ht="15.6" x14ac:dyDescent="0.25">
      <c r="A2737" s="3"/>
      <c r="B2737" s="3"/>
      <c r="C2737" s="3"/>
      <c r="D2737" s="3"/>
      <c r="E2737" s="3"/>
      <c r="F2737" s="95"/>
    </row>
    <row r="2738" spans="1:6" ht="15.6" x14ac:dyDescent="0.25">
      <c r="A2738" s="3"/>
      <c r="B2738" s="3"/>
      <c r="C2738" s="3"/>
      <c r="D2738" s="3"/>
      <c r="E2738" s="3"/>
      <c r="F2738" s="95"/>
    </row>
    <row r="2739" spans="1:6" ht="15.6" x14ac:dyDescent="0.25">
      <c r="A2739" s="3"/>
      <c r="B2739" s="3"/>
      <c r="C2739" s="3"/>
      <c r="D2739" s="3"/>
      <c r="E2739" s="3"/>
      <c r="F2739" s="95"/>
    </row>
    <row r="2740" spans="1:6" ht="15.6" x14ac:dyDescent="0.25">
      <c r="A2740" s="3"/>
      <c r="B2740" s="3"/>
      <c r="C2740" s="3"/>
      <c r="D2740" s="3"/>
      <c r="E2740" s="3"/>
      <c r="F2740" s="95"/>
    </row>
    <row r="2741" spans="1:6" ht="15.6" x14ac:dyDescent="0.25">
      <c r="A2741" s="3"/>
      <c r="B2741" s="3"/>
      <c r="C2741" s="3"/>
      <c r="D2741" s="3"/>
      <c r="E2741" s="3"/>
      <c r="F2741" s="95"/>
    </row>
    <row r="2742" spans="1:6" ht="15.6" x14ac:dyDescent="0.25">
      <c r="A2742" s="3"/>
      <c r="B2742" s="3"/>
      <c r="C2742" s="3"/>
      <c r="D2742" s="3"/>
      <c r="E2742" s="3"/>
      <c r="F2742" s="95"/>
    </row>
    <row r="2743" spans="1:6" ht="15.6" x14ac:dyDescent="0.25">
      <c r="A2743" s="3"/>
      <c r="B2743" s="3"/>
      <c r="C2743" s="3"/>
      <c r="D2743" s="3"/>
      <c r="E2743" s="3"/>
      <c r="F2743" s="95"/>
    </row>
    <row r="2744" spans="1:6" ht="15.6" x14ac:dyDescent="0.25">
      <c r="A2744" s="3"/>
      <c r="B2744" s="3"/>
      <c r="C2744" s="3"/>
      <c r="D2744" s="3"/>
      <c r="E2744" s="3"/>
      <c r="F2744" s="95"/>
    </row>
    <row r="2745" spans="1:6" ht="15.6" x14ac:dyDescent="0.25">
      <c r="A2745" s="3"/>
      <c r="B2745" s="3"/>
      <c r="C2745" s="3"/>
      <c r="D2745" s="3"/>
      <c r="E2745" s="3"/>
      <c r="F2745" s="95"/>
    </row>
    <row r="2746" spans="1:6" ht="15.6" x14ac:dyDescent="0.25">
      <c r="A2746" s="3"/>
      <c r="B2746" s="3"/>
      <c r="C2746" s="3"/>
      <c r="D2746" s="3"/>
      <c r="E2746" s="3"/>
      <c r="F2746" s="95"/>
    </row>
    <row r="2747" spans="1:6" ht="15.6" x14ac:dyDescent="0.25">
      <c r="A2747" s="3"/>
      <c r="B2747" s="3"/>
      <c r="C2747" s="3"/>
      <c r="D2747" s="3"/>
      <c r="E2747" s="3"/>
      <c r="F2747" s="95"/>
    </row>
    <row r="2748" spans="1:6" ht="15.6" x14ac:dyDescent="0.25">
      <c r="A2748" s="3"/>
      <c r="B2748" s="3"/>
      <c r="C2748" s="3"/>
      <c r="D2748" s="3"/>
      <c r="E2748" s="3"/>
      <c r="F2748" s="95"/>
    </row>
    <row r="2749" spans="1:6" ht="15.6" x14ac:dyDescent="0.25">
      <c r="A2749" s="3"/>
      <c r="B2749" s="3"/>
      <c r="C2749" s="3"/>
      <c r="D2749" s="3"/>
      <c r="E2749" s="3"/>
      <c r="F2749" s="95"/>
    </row>
    <row r="2750" spans="1:6" ht="15.6" x14ac:dyDescent="0.25">
      <c r="A2750" s="3"/>
      <c r="B2750" s="3"/>
      <c r="C2750" s="3"/>
      <c r="D2750" s="3"/>
      <c r="E2750" s="3"/>
      <c r="F2750" s="95"/>
    </row>
    <row r="2751" spans="1:6" ht="15.6" x14ac:dyDescent="0.25">
      <c r="A2751" s="3"/>
      <c r="B2751" s="3"/>
      <c r="C2751" s="3"/>
      <c r="D2751" s="3"/>
      <c r="E2751" s="3"/>
      <c r="F2751" s="95"/>
    </row>
    <row r="2752" spans="1:6" ht="15.6" x14ac:dyDescent="0.25">
      <c r="A2752" s="3"/>
      <c r="B2752" s="3"/>
      <c r="C2752" s="3"/>
      <c r="D2752" s="3"/>
      <c r="E2752" s="3"/>
      <c r="F2752" s="95"/>
    </row>
    <row r="2753" spans="1:6" ht="15.6" x14ac:dyDescent="0.25">
      <c r="A2753" s="3"/>
      <c r="B2753" s="3"/>
      <c r="C2753" s="3"/>
      <c r="D2753" s="3"/>
      <c r="E2753" s="3"/>
      <c r="F2753" s="95"/>
    </row>
    <row r="2754" spans="1:6" ht="15.6" x14ac:dyDescent="0.25">
      <c r="A2754" s="3"/>
      <c r="B2754" s="3"/>
      <c r="C2754" s="3"/>
      <c r="D2754" s="3"/>
      <c r="E2754" s="3"/>
      <c r="F2754" s="95"/>
    </row>
    <row r="2755" spans="1:6" ht="15.6" x14ac:dyDescent="0.25">
      <c r="A2755" s="3"/>
      <c r="B2755" s="3"/>
      <c r="C2755" s="3"/>
      <c r="D2755" s="3"/>
      <c r="E2755" s="3"/>
      <c r="F2755" s="95"/>
    </row>
    <row r="2756" spans="1:6" ht="15.6" x14ac:dyDescent="0.25">
      <c r="A2756" s="3"/>
      <c r="B2756" s="3"/>
      <c r="C2756" s="3"/>
      <c r="D2756" s="3"/>
      <c r="E2756" s="3"/>
      <c r="F2756" s="95"/>
    </row>
    <row r="2757" spans="1:6" ht="15.6" x14ac:dyDescent="0.25">
      <c r="A2757" s="3"/>
      <c r="B2757" s="3"/>
      <c r="C2757" s="3"/>
      <c r="D2757" s="3"/>
      <c r="E2757" s="3"/>
      <c r="F2757" s="95"/>
    </row>
    <row r="2758" spans="1:6" ht="15.6" x14ac:dyDescent="0.25">
      <c r="A2758" s="3"/>
      <c r="B2758" s="3"/>
      <c r="C2758" s="3"/>
      <c r="D2758" s="3"/>
      <c r="E2758" s="3"/>
      <c r="F2758" s="95"/>
    </row>
    <row r="2759" spans="1:6" ht="15.6" x14ac:dyDescent="0.25">
      <c r="A2759" s="3"/>
      <c r="B2759" s="3"/>
      <c r="C2759" s="3"/>
      <c r="D2759" s="3"/>
      <c r="E2759" s="3"/>
      <c r="F2759" s="95"/>
    </row>
    <row r="2760" spans="1:6" ht="15.6" x14ac:dyDescent="0.25">
      <c r="A2760" s="3"/>
      <c r="B2760" s="3"/>
      <c r="C2760" s="3"/>
      <c r="D2760" s="3"/>
      <c r="E2760" s="3"/>
      <c r="F2760" s="95"/>
    </row>
    <row r="2761" spans="1:6" ht="15.6" x14ac:dyDescent="0.25">
      <c r="A2761" s="3"/>
      <c r="B2761" s="3"/>
      <c r="C2761" s="3"/>
      <c r="D2761" s="3"/>
      <c r="E2761" s="3"/>
      <c r="F2761" s="95"/>
    </row>
    <row r="2762" spans="1:6" ht="15.6" x14ac:dyDescent="0.25">
      <c r="A2762" s="3"/>
      <c r="B2762" s="3"/>
      <c r="C2762" s="3"/>
      <c r="D2762" s="3"/>
      <c r="E2762" s="3"/>
      <c r="F2762" s="95"/>
    </row>
    <row r="2763" spans="1:6" ht="15.6" x14ac:dyDescent="0.25">
      <c r="A2763" s="3"/>
      <c r="B2763" s="3"/>
      <c r="C2763" s="3"/>
      <c r="D2763" s="3"/>
      <c r="E2763" s="3"/>
      <c r="F2763" s="95"/>
    </row>
    <row r="2764" spans="1:6" ht="15.6" x14ac:dyDescent="0.25">
      <c r="A2764" s="3"/>
      <c r="B2764" s="3"/>
      <c r="C2764" s="3"/>
      <c r="D2764" s="3"/>
      <c r="E2764" s="3"/>
      <c r="F2764" s="95"/>
    </row>
    <row r="2765" spans="1:6" ht="15.6" x14ac:dyDescent="0.25">
      <c r="A2765" s="3"/>
      <c r="B2765" s="3"/>
      <c r="C2765" s="3"/>
      <c r="D2765" s="3"/>
      <c r="E2765" s="3"/>
      <c r="F2765" s="95"/>
    </row>
    <row r="2766" spans="1:6" ht="15.6" x14ac:dyDescent="0.25">
      <c r="A2766" s="3"/>
      <c r="B2766" s="3"/>
      <c r="C2766" s="3"/>
      <c r="D2766" s="3"/>
      <c r="E2766" s="3"/>
      <c r="F2766" s="95"/>
    </row>
    <row r="2767" spans="1:6" ht="15.6" x14ac:dyDescent="0.25">
      <c r="A2767" s="3"/>
      <c r="B2767" s="3"/>
      <c r="C2767" s="3"/>
      <c r="D2767" s="3"/>
      <c r="E2767" s="3"/>
      <c r="F2767" s="95"/>
    </row>
    <row r="2768" spans="1:6" ht="15.6" x14ac:dyDescent="0.25">
      <c r="A2768" s="3"/>
      <c r="B2768" s="3"/>
      <c r="C2768" s="3"/>
      <c r="D2768" s="3"/>
      <c r="E2768" s="3"/>
      <c r="F2768" s="95"/>
    </row>
    <row r="2769" spans="1:6" ht="15.6" x14ac:dyDescent="0.25">
      <c r="A2769" s="3"/>
      <c r="B2769" s="3"/>
      <c r="C2769" s="3"/>
      <c r="D2769" s="3"/>
      <c r="E2769" s="3"/>
      <c r="F2769" s="95"/>
    </row>
    <row r="2770" spans="1:6" ht="15.6" x14ac:dyDescent="0.25">
      <c r="A2770" s="3"/>
      <c r="B2770" s="3"/>
      <c r="C2770" s="3"/>
      <c r="D2770" s="3"/>
      <c r="E2770" s="3"/>
      <c r="F2770" s="95"/>
    </row>
    <row r="2771" spans="1:6" ht="15.6" x14ac:dyDescent="0.25">
      <c r="A2771" s="3"/>
      <c r="B2771" s="3"/>
      <c r="C2771" s="3"/>
      <c r="D2771" s="3"/>
      <c r="E2771" s="3"/>
      <c r="F2771" s="95"/>
    </row>
    <row r="2772" spans="1:6" ht="15.6" x14ac:dyDescent="0.25">
      <c r="A2772" s="3"/>
      <c r="B2772" s="3"/>
      <c r="C2772" s="3"/>
      <c r="D2772" s="3"/>
      <c r="E2772" s="3"/>
      <c r="F2772" s="95"/>
    </row>
    <row r="2773" spans="1:6" ht="15.6" x14ac:dyDescent="0.25">
      <c r="A2773" s="3"/>
      <c r="B2773" s="3"/>
      <c r="C2773" s="3"/>
      <c r="D2773" s="3"/>
      <c r="E2773" s="3"/>
      <c r="F2773" s="95"/>
    </row>
    <row r="2774" spans="1:6" ht="15.6" x14ac:dyDescent="0.25">
      <c r="A2774" s="3"/>
      <c r="B2774" s="3"/>
      <c r="C2774" s="3"/>
      <c r="D2774" s="3"/>
      <c r="E2774" s="3"/>
      <c r="F2774" s="95"/>
    </row>
    <row r="2775" spans="1:6" ht="15.6" x14ac:dyDescent="0.25">
      <c r="A2775" s="3"/>
      <c r="B2775" s="3"/>
      <c r="C2775" s="3"/>
      <c r="D2775" s="3"/>
      <c r="E2775" s="3"/>
      <c r="F2775" s="95"/>
    </row>
    <row r="2776" spans="1:6" ht="15.6" x14ac:dyDescent="0.25">
      <c r="A2776" s="3"/>
      <c r="B2776" s="3"/>
      <c r="C2776" s="3"/>
      <c r="D2776" s="3"/>
      <c r="E2776" s="3"/>
      <c r="F2776" s="95"/>
    </row>
    <row r="2777" spans="1:6" ht="15.6" x14ac:dyDescent="0.25">
      <c r="A2777" s="3"/>
      <c r="B2777" s="3"/>
      <c r="C2777" s="3"/>
      <c r="D2777" s="3"/>
      <c r="E2777" s="3"/>
      <c r="F2777" s="95"/>
    </row>
    <row r="2778" spans="1:6" ht="15.6" x14ac:dyDescent="0.25">
      <c r="A2778" s="3"/>
      <c r="B2778" s="3"/>
      <c r="C2778" s="3"/>
      <c r="D2778" s="3"/>
      <c r="E2778" s="3"/>
      <c r="F2778" s="95"/>
    </row>
    <row r="2779" spans="1:6" ht="15.6" x14ac:dyDescent="0.25">
      <c r="A2779" s="3"/>
      <c r="B2779" s="3"/>
      <c r="C2779" s="3"/>
      <c r="D2779" s="3"/>
      <c r="E2779" s="3"/>
      <c r="F2779" s="95"/>
    </row>
    <row r="2780" spans="1:6" ht="15.6" x14ac:dyDescent="0.25">
      <c r="A2780" s="3"/>
      <c r="B2780" s="3"/>
      <c r="C2780" s="3"/>
      <c r="D2780" s="3"/>
      <c r="E2780" s="3"/>
      <c r="F2780" s="95"/>
    </row>
    <row r="2781" spans="1:6" ht="15.6" x14ac:dyDescent="0.25">
      <c r="A2781" s="3"/>
      <c r="B2781" s="3"/>
      <c r="C2781" s="3"/>
      <c r="D2781" s="3"/>
      <c r="E2781" s="3"/>
      <c r="F2781" s="95"/>
    </row>
    <row r="2782" spans="1:6" ht="15.6" x14ac:dyDescent="0.25">
      <c r="A2782" s="3"/>
      <c r="B2782" s="3"/>
      <c r="C2782" s="3"/>
      <c r="D2782" s="3"/>
      <c r="E2782" s="3"/>
      <c r="F2782" s="95"/>
    </row>
    <row r="2783" spans="1:6" ht="15.6" x14ac:dyDescent="0.25">
      <c r="A2783" s="3"/>
      <c r="B2783" s="3"/>
      <c r="C2783" s="3"/>
      <c r="D2783" s="3"/>
      <c r="E2783" s="3"/>
      <c r="F2783" s="95"/>
    </row>
    <row r="2784" spans="1:6" ht="15.6" x14ac:dyDescent="0.25">
      <c r="A2784" s="3"/>
      <c r="B2784" s="3"/>
      <c r="C2784" s="3"/>
      <c r="D2784" s="3"/>
      <c r="E2784" s="3"/>
      <c r="F2784" s="95"/>
    </row>
    <row r="2785" spans="1:6" ht="15.6" x14ac:dyDescent="0.25">
      <c r="A2785" s="3"/>
      <c r="B2785" s="3"/>
      <c r="C2785" s="3"/>
      <c r="D2785" s="3"/>
      <c r="E2785" s="3"/>
      <c r="F2785" s="95"/>
    </row>
    <row r="2786" spans="1:6" ht="15.6" x14ac:dyDescent="0.25">
      <c r="A2786" s="3"/>
      <c r="B2786" s="3"/>
      <c r="C2786" s="3"/>
      <c r="D2786" s="3"/>
      <c r="E2786" s="3"/>
      <c r="F2786" s="95"/>
    </row>
    <row r="2787" spans="1:6" ht="15.6" x14ac:dyDescent="0.25">
      <c r="A2787" s="3"/>
      <c r="B2787" s="3"/>
      <c r="C2787" s="3"/>
      <c r="D2787" s="3"/>
      <c r="E2787" s="3"/>
      <c r="F2787" s="95"/>
    </row>
    <row r="2788" spans="1:6" ht="15.6" x14ac:dyDescent="0.25">
      <c r="A2788" s="3"/>
      <c r="B2788" s="3"/>
      <c r="C2788" s="3"/>
      <c r="D2788" s="3"/>
      <c r="E2788" s="3"/>
      <c r="F2788" s="95"/>
    </row>
    <row r="2789" spans="1:6" ht="15.6" x14ac:dyDescent="0.25">
      <c r="A2789" s="3"/>
      <c r="B2789" s="3"/>
      <c r="C2789" s="3"/>
      <c r="D2789" s="3"/>
      <c r="E2789" s="3"/>
      <c r="F2789" s="95"/>
    </row>
    <row r="2790" spans="1:6" ht="15.6" x14ac:dyDescent="0.25">
      <c r="A2790" s="3"/>
      <c r="B2790" s="3"/>
      <c r="C2790" s="3"/>
      <c r="D2790" s="3"/>
      <c r="E2790" s="3"/>
      <c r="F2790" s="95"/>
    </row>
    <row r="2791" spans="1:6" ht="15.6" x14ac:dyDescent="0.25">
      <c r="A2791" s="3"/>
      <c r="B2791" s="3"/>
      <c r="C2791" s="3"/>
      <c r="D2791" s="3"/>
      <c r="E2791" s="3"/>
      <c r="F2791" s="95"/>
    </row>
    <row r="2792" spans="1:6" ht="15.6" x14ac:dyDescent="0.25">
      <c r="A2792" s="3"/>
      <c r="B2792" s="3"/>
      <c r="C2792" s="3"/>
      <c r="D2792" s="3"/>
      <c r="E2792" s="3"/>
      <c r="F2792" s="95"/>
    </row>
    <row r="2793" spans="1:6" ht="15.6" x14ac:dyDescent="0.25">
      <c r="A2793" s="3"/>
      <c r="B2793" s="3"/>
      <c r="C2793" s="3"/>
      <c r="D2793" s="3"/>
      <c r="E2793" s="3"/>
      <c r="F2793" s="95"/>
    </row>
    <row r="2794" spans="1:6" ht="15.6" x14ac:dyDescent="0.25">
      <c r="A2794" s="3"/>
      <c r="B2794" s="3"/>
      <c r="C2794" s="3"/>
      <c r="D2794" s="3"/>
      <c r="E2794" s="3"/>
      <c r="F2794" s="95"/>
    </row>
    <row r="2795" spans="1:6" ht="15.6" x14ac:dyDescent="0.25">
      <c r="A2795" s="3"/>
      <c r="B2795" s="3"/>
      <c r="C2795" s="3"/>
      <c r="D2795" s="3"/>
      <c r="E2795" s="3"/>
      <c r="F2795" s="95"/>
    </row>
    <row r="2796" spans="1:6" ht="15.6" x14ac:dyDescent="0.25">
      <c r="A2796" s="3"/>
      <c r="B2796" s="3"/>
      <c r="C2796" s="3"/>
      <c r="D2796" s="3"/>
      <c r="E2796" s="3"/>
      <c r="F2796" s="95"/>
    </row>
    <row r="2797" spans="1:6" ht="15.6" x14ac:dyDescent="0.25">
      <c r="A2797" s="3"/>
      <c r="B2797" s="3"/>
      <c r="C2797" s="3"/>
      <c r="D2797" s="3"/>
      <c r="E2797" s="3"/>
      <c r="F2797" s="95"/>
    </row>
    <row r="2798" spans="1:6" ht="15.6" x14ac:dyDescent="0.25">
      <c r="A2798" s="3"/>
      <c r="B2798" s="3"/>
      <c r="C2798" s="3"/>
      <c r="D2798" s="3"/>
      <c r="E2798" s="3"/>
      <c r="F2798" s="95"/>
    </row>
    <row r="2799" spans="1:6" ht="15.6" x14ac:dyDescent="0.25">
      <c r="A2799" s="3"/>
      <c r="B2799" s="3"/>
      <c r="C2799" s="3"/>
      <c r="D2799" s="3"/>
      <c r="E2799" s="3"/>
      <c r="F2799" s="95"/>
    </row>
    <row r="2800" spans="1:6" ht="15.6" x14ac:dyDescent="0.25">
      <c r="A2800" s="3"/>
      <c r="B2800" s="3"/>
      <c r="C2800" s="3"/>
      <c r="D2800" s="3"/>
      <c r="E2800" s="3"/>
      <c r="F2800" s="95"/>
    </row>
    <row r="2801" spans="1:6" ht="15.6" x14ac:dyDescent="0.25">
      <c r="A2801" s="3"/>
      <c r="B2801" s="3"/>
      <c r="C2801" s="3"/>
      <c r="D2801" s="3"/>
      <c r="E2801" s="3"/>
      <c r="F2801" s="95"/>
    </row>
    <row r="2802" spans="1:6" ht="15.6" x14ac:dyDescent="0.25">
      <c r="A2802" s="3"/>
      <c r="B2802" s="3"/>
      <c r="C2802" s="3"/>
      <c r="D2802" s="3"/>
      <c r="E2802" s="3"/>
      <c r="F2802" s="95"/>
    </row>
    <row r="2803" spans="1:6" ht="15.6" x14ac:dyDescent="0.25">
      <c r="A2803" s="3"/>
      <c r="B2803" s="3"/>
      <c r="C2803" s="3"/>
      <c r="D2803" s="3"/>
      <c r="E2803" s="3"/>
      <c r="F2803" s="95"/>
    </row>
    <row r="2804" spans="1:6" ht="15.6" x14ac:dyDescent="0.25">
      <c r="A2804" s="3"/>
      <c r="B2804" s="3"/>
      <c r="C2804" s="3"/>
      <c r="D2804" s="3"/>
      <c r="E2804" s="3"/>
      <c r="F2804" s="95"/>
    </row>
    <row r="2805" spans="1:6" ht="15.6" x14ac:dyDescent="0.25">
      <c r="A2805" s="3"/>
      <c r="B2805" s="3"/>
      <c r="C2805" s="3"/>
      <c r="D2805" s="3"/>
      <c r="E2805" s="3"/>
      <c r="F2805" s="95"/>
    </row>
    <row r="2806" spans="1:6" ht="15.6" x14ac:dyDescent="0.25">
      <c r="A2806" s="3"/>
      <c r="B2806" s="3"/>
      <c r="C2806" s="3"/>
      <c r="D2806" s="3"/>
      <c r="E2806" s="3"/>
      <c r="F2806" s="95"/>
    </row>
    <row r="2807" spans="1:6" ht="15.6" x14ac:dyDescent="0.25">
      <c r="A2807" s="3"/>
      <c r="B2807" s="3"/>
      <c r="C2807" s="3"/>
      <c r="D2807" s="3"/>
      <c r="E2807" s="3"/>
      <c r="F2807" s="95"/>
    </row>
    <row r="2808" spans="1:6" ht="15.6" x14ac:dyDescent="0.25">
      <c r="A2808" s="3"/>
      <c r="B2808" s="3"/>
      <c r="C2808" s="3"/>
      <c r="D2808" s="3"/>
      <c r="E2808" s="3"/>
      <c r="F2808" s="95"/>
    </row>
    <row r="2809" spans="1:6" ht="15.6" x14ac:dyDescent="0.25">
      <c r="A2809" s="3"/>
      <c r="B2809" s="3"/>
      <c r="C2809" s="3"/>
      <c r="D2809" s="3"/>
      <c r="E2809" s="3"/>
      <c r="F2809" s="95"/>
    </row>
    <row r="2810" spans="1:6" ht="15.6" x14ac:dyDescent="0.25">
      <c r="A2810" s="3"/>
      <c r="B2810" s="3"/>
      <c r="C2810" s="3"/>
      <c r="D2810" s="3"/>
      <c r="E2810" s="3"/>
      <c r="F2810" s="95"/>
    </row>
    <row r="2811" spans="1:6" ht="15.6" x14ac:dyDescent="0.25">
      <c r="A2811" s="3"/>
      <c r="B2811" s="3"/>
      <c r="C2811" s="3"/>
      <c r="D2811" s="3"/>
      <c r="E2811" s="3"/>
      <c r="F2811" s="95"/>
    </row>
    <row r="2812" spans="1:6" ht="15.6" x14ac:dyDescent="0.25">
      <c r="A2812" s="3"/>
      <c r="B2812" s="3"/>
      <c r="C2812" s="3"/>
      <c r="D2812" s="3"/>
      <c r="E2812" s="3"/>
      <c r="F2812" s="95"/>
    </row>
    <row r="2813" spans="1:6" ht="15.6" x14ac:dyDescent="0.25">
      <c r="A2813" s="3"/>
      <c r="B2813" s="3"/>
      <c r="C2813" s="3"/>
      <c r="D2813" s="3"/>
      <c r="E2813" s="3"/>
      <c r="F2813" s="95"/>
    </row>
    <row r="2814" spans="1:6" ht="15.6" x14ac:dyDescent="0.25">
      <c r="A2814" s="3"/>
      <c r="B2814" s="3"/>
      <c r="C2814" s="3"/>
      <c r="D2814" s="3"/>
      <c r="E2814" s="3"/>
      <c r="F2814" s="95"/>
    </row>
    <row r="2815" spans="1:6" ht="15.6" x14ac:dyDescent="0.25">
      <c r="A2815" s="3"/>
      <c r="B2815" s="3"/>
      <c r="C2815" s="3"/>
      <c r="D2815" s="3"/>
      <c r="E2815" s="3"/>
      <c r="F2815" s="95"/>
    </row>
    <row r="2816" spans="1:6" ht="15.6" x14ac:dyDescent="0.25">
      <c r="A2816" s="3"/>
      <c r="B2816" s="3"/>
      <c r="C2816" s="3"/>
      <c r="D2816" s="3"/>
      <c r="E2816" s="3"/>
      <c r="F2816" s="95"/>
    </row>
    <row r="2817" spans="1:6" ht="15.6" x14ac:dyDescent="0.25">
      <c r="A2817" s="3"/>
      <c r="B2817" s="3"/>
      <c r="C2817" s="3"/>
      <c r="D2817" s="3"/>
      <c r="E2817" s="3"/>
      <c r="F2817" s="95"/>
    </row>
    <row r="2818" spans="1:6" ht="15.6" x14ac:dyDescent="0.25">
      <c r="A2818" s="3"/>
      <c r="B2818" s="3"/>
      <c r="C2818" s="3"/>
      <c r="D2818" s="3"/>
      <c r="E2818" s="3"/>
      <c r="F2818" s="95"/>
    </row>
    <row r="2819" spans="1:6" ht="15.6" x14ac:dyDescent="0.25">
      <c r="A2819" s="3"/>
      <c r="B2819" s="3"/>
      <c r="C2819" s="3"/>
      <c r="D2819" s="3"/>
      <c r="E2819" s="3"/>
      <c r="F2819" s="95"/>
    </row>
    <row r="2820" spans="1:6" ht="15.6" x14ac:dyDescent="0.25">
      <c r="A2820" s="3"/>
      <c r="B2820" s="3"/>
      <c r="C2820" s="3"/>
      <c r="D2820" s="3"/>
      <c r="E2820" s="3"/>
      <c r="F2820" s="95"/>
    </row>
    <row r="2821" spans="1:6" ht="15.6" x14ac:dyDescent="0.25">
      <c r="A2821" s="3"/>
      <c r="B2821" s="3"/>
      <c r="C2821" s="3"/>
      <c r="D2821" s="3"/>
      <c r="E2821" s="3"/>
      <c r="F2821" s="95"/>
    </row>
    <row r="2822" spans="1:6" ht="15.6" x14ac:dyDescent="0.25">
      <c r="A2822" s="3"/>
      <c r="B2822" s="3"/>
      <c r="C2822" s="3"/>
      <c r="D2822" s="3"/>
      <c r="E2822" s="3"/>
      <c r="F2822" s="95"/>
    </row>
    <row r="2823" spans="1:6" ht="15.6" x14ac:dyDescent="0.25">
      <c r="A2823" s="3"/>
      <c r="B2823" s="3"/>
      <c r="C2823" s="3"/>
      <c r="D2823" s="3"/>
      <c r="E2823" s="3"/>
      <c r="F2823" s="95"/>
    </row>
    <row r="2824" spans="1:6" ht="15.6" x14ac:dyDescent="0.25">
      <c r="A2824" s="3"/>
      <c r="B2824" s="3"/>
      <c r="C2824" s="3"/>
      <c r="D2824" s="3"/>
      <c r="E2824" s="3"/>
      <c r="F2824" s="95"/>
    </row>
    <row r="2825" spans="1:6" ht="15.6" x14ac:dyDescent="0.25">
      <c r="A2825" s="3"/>
      <c r="B2825" s="3"/>
      <c r="C2825" s="3"/>
      <c r="D2825" s="3"/>
      <c r="E2825" s="3"/>
      <c r="F2825" s="95"/>
    </row>
    <row r="2826" spans="1:6" ht="15.6" x14ac:dyDescent="0.25">
      <c r="A2826" s="3"/>
      <c r="B2826" s="3"/>
      <c r="C2826" s="3"/>
      <c r="D2826" s="3"/>
      <c r="E2826" s="3"/>
      <c r="F2826" s="95"/>
    </row>
    <row r="2827" spans="1:6" ht="15.6" x14ac:dyDescent="0.25">
      <c r="A2827" s="3"/>
      <c r="B2827" s="3"/>
      <c r="C2827" s="3"/>
      <c r="D2827" s="3"/>
      <c r="E2827" s="3"/>
      <c r="F2827" s="95"/>
    </row>
    <row r="2828" spans="1:6" ht="15.6" x14ac:dyDescent="0.25">
      <c r="A2828" s="3"/>
      <c r="B2828" s="3"/>
      <c r="C2828" s="3"/>
      <c r="D2828" s="3"/>
      <c r="E2828" s="3"/>
      <c r="F2828" s="95"/>
    </row>
    <row r="2829" spans="1:6" ht="15.6" x14ac:dyDescent="0.25">
      <c r="A2829" s="3"/>
      <c r="B2829" s="3"/>
      <c r="C2829" s="3"/>
      <c r="D2829" s="3"/>
      <c r="E2829" s="3"/>
      <c r="F2829" s="95"/>
    </row>
    <row r="2830" spans="1:6" ht="15.6" x14ac:dyDescent="0.25">
      <c r="A2830" s="3"/>
      <c r="B2830" s="3"/>
      <c r="C2830" s="3"/>
      <c r="D2830" s="3"/>
      <c r="E2830" s="3"/>
      <c r="F2830" s="95"/>
    </row>
    <row r="2831" spans="1:6" ht="15.6" x14ac:dyDescent="0.25">
      <c r="A2831" s="3"/>
      <c r="B2831" s="3"/>
      <c r="C2831" s="3"/>
      <c r="D2831" s="3"/>
      <c r="E2831" s="3"/>
      <c r="F2831" s="95"/>
    </row>
    <row r="2832" spans="1:6" ht="15.6" x14ac:dyDescent="0.25">
      <c r="A2832" s="3"/>
      <c r="B2832" s="3"/>
      <c r="C2832" s="3"/>
      <c r="D2832" s="3"/>
      <c r="E2832" s="3"/>
      <c r="F2832" s="95"/>
    </row>
    <row r="2833" spans="1:6" ht="15.6" x14ac:dyDescent="0.25">
      <c r="A2833" s="3"/>
      <c r="B2833" s="3"/>
      <c r="C2833" s="3"/>
      <c r="D2833" s="3"/>
      <c r="E2833" s="3"/>
      <c r="F2833" s="95"/>
    </row>
    <row r="2834" spans="1:6" ht="15.6" x14ac:dyDescent="0.25">
      <c r="A2834" s="3"/>
      <c r="B2834" s="3"/>
      <c r="C2834" s="3"/>
      <c r="D2834" s="3"/>
      <c r="E2834" s="3"/>
      <c r="F2834" s="95"/>
    </row>
    <row r="2835" spans="1:6" ht="15.6" x14ac:dyDescent="0.25">
      <c r="A2835" s="3"/>
      <c r="B2835" s="3"/>
      <c r="C2835" s="3"/>
      <c r="D2835" s="3"/>
      <c r="E2835" s="3"/>
      <c r="F2835" s="95"/>
    </row>
    <row r="2836" spans="1:6" ht="15.6" x14ac:dyDescent="0.25">
      <c r="A2836" s="3"/>
      <c r="B2836" s="3"/>
      <c r="C2836" s="3"/>
      <c r="D2836" s="3"/>
      <c r="E2836" s="3"/>
      <c r="F2836" s="95"/>
    </row>
    <row r="2837" spans="1:6" ht="15.6" x14ac:dyDescent="0.25">
      <c r="A2837" s="3"/>
      <c r="B2837" s="3"/>
      <c r="C2837" s="3"/>
      <c r="D2837" s="3"/>
      <c r="E2837" s="3"/>
      <c r="F2837" s="95"/>
    </row>
    <row r="2838" spans="1:6" ht="15.6" x14ac:dyDescent="0.25">
      <c r="A2838" s="3"/>
      <c r="B2838" s="3"/>
      <c r="C2838" s="3"/>
      <c r="D2838" s="3"/>
      <c r="E2838" s="3"/>
      <c r="F2838" s="95"/>
    </row>
    <row r="2839" spans="1:6" ht="15.6" x14ac:dyDescent="0.25">
      <c r="A2839" s="3"/>
      <c r="B2839" s="3"/>
      <c r="C2839" s="3"/>
      <c r="D2839" s="3"/>
      <c r="E2839" s="3"/>
      <c r="F2839" s="95"/>
    </row>
    <row r="2840" spans="1:6" ht="15.6" x14ac:dyDescent="0.25">
      <c r="A2840" s="3"/>
      <c r="B2840" s="3"/>
      <c r="C2840" s="3"/>
      <c r="D2840" s="3"/>
      <c r="E2840" s="3"/>
      <c r="F2840" s="95"/>
    </row>
    <row r="2841" spans="1:6" ht="15.6" x14ac:dyDescent="0.25">
      <c r="A2841" s="3"/>
      <c r="B2841" s="3"/>
      <c r="C2841" s="3"/>
      <c r="D2841" s="3"/>
      <c r="E2841" s="3"/>
      <c r="F2841" s="95"/>
    </row>
    <row r="2842" spans="1:6" ht="15.6" x14ac:dyDescent="0.25">
      <c r="A2842" s="3"/>
      <c r="B2842" s="3"/>
      <c r="C2842" s="3"/>
      <c r="D2842" s="3"/>
      <c r="E2842" s="3"/>
      <c r="F2842" s="95"/>
    </row>
    <row r="2843" spans="1:6" ht="15.6" x14ac:dyDescent="0.25">
      <c r="A2843" s="3"/>
      <c r="B2843" s="3"/>
      <c r="C2843" s="3"/>
      <c r="D2843" s="3"/>
      <c r="E2843" s="3"/>
      <c r="F2843" s="95"/>
    </row>
    <row r="2844" spans="1:6" ht="15.6" x14ac:dyDescent="0.25">
      <c r="A2844" s="3"/>
      <c r="B2844" s="3"/>
      <c r="C2844" s="3"/>
      <c r="D2844" s="3"/>
      <c r="E2844" s="3"/>
      <c r="F2844" s="95"/>
    </row>
    <row r="2845" spans="1:6" ht="15.6" x14ac:dyDescent="0.25">
      <c r="A2845" s="3"/>
      <c r="B2845" s="3"/>
      <c r="C2845" s="3"/>
      <c r="D2845" s="3"/>
      <c r="E2845" s="3"/>
      <c r="F2845" s="95"/>
    </row>
    <row r="2846" spans="1:6" ht="15.6" x14ac:dyDescent="0.25">
      <c r="A2846" s="3"/>
      <c r="B2846" s="3"/>
      <c r="C2846" s="3"/>
      <c r="D2846" s="3"/>
      <c r="E2846" s="3"/>
      <c r="F2846" s="95"/>
    </row>
    <row r="2847" spans="1:6" ht="15.6" x14ac:dyDescent="0.25">
      <c r="A2847" s="3"/>
      <c r="B2847" s="3"/>
      <c r="C2847" s="3"/>
      <c r="D2847" s="3"/>
      <c r="E2847" s="3"/>
      <c r="F2847" s="95"/>
    </row>
    <row r="2848" spans="1:6" ht="15.6" x14ac:dyDescent="0.25">
      <c r="A2848" s="3"/>
      <c r="B2848" s="3"/>
      <c r="C2848" s="3"/>
      <c r="D2848" s="3"/>
      <c r="E2848" s="3"/>
      <c r="F2848" s="95"/>
    </row>
    <row r="2849" spans="1:6" ht="15.6" x14ac:dyDescent="0.25">
      <c r="A2849" s="3"/>
      <c r="B2849" s="3"/>
      <c r="C2849" s="3"/>
      <c r="D2849" s="3"/>
      <c r="E2849" s="3"/>
      <c r="F2849" s="95"/>
    </row>
    <row r="2850" spans="1:6" ht="15.6" x14ac:dyDescent="0.25">
      <c r="A2850" s="3"/>
      <c r="B2850" s="3"/>
      <c r="C2850" s="3"/>
      <c r="D2850" s="3"/>
      <c r="E2850" s="3"/>
      <c r="F2850" s="95"/>
    </row>
    <row r="2851" spans="1:6" ht="15.6" x14ac:dyDescent="0.25">
      <c r="A2851" s="3"/>
      <c r="B2851" s="3"/>
      <c r="C2851" s="3"/>
      <c r="D2851" s="3"/>
      <c r="E2851" s="3"/>
      <c r="F2851" s="95"/>
    </row>
    <row r="2852" spans="1:6" ht="15.6" x14ac:dyDescent="0.25">
      <c r="A2852" s="3"/>
      <c r="B2852" s="3"/>
      <c r="C2852" s="3"/>
      <c r="D2852" s="3"/>
      <c r="E2852" s="3"/>
      <c r="F2852" s="95"/>
    </row>
    <row r="2853" spans="1:6" ht="15.6" x14ac:dyDescent="0.25">
      <c r="A2853" s="3"/>
      <c r="B2853" s="3"/>
      <c r="C2853" s="3"/>
      <c r="D2853" s="3"/>
      <c r="E2853" s="3"/>
      <c r="F2853" s="95"/>
    </row>
    <row r="2854" spans="1:6" ht="15.6" x14ac:dyDescent="0.25">
      <c r="A2854" s="3"/>
      <c r="B2854" s="3"/>
      <c r="C2854" s="3"/>
      <c r="D2854" s="3"/>
      <c r="E2854" s="3"/>
      <c r="F2854" s="95"/>
    </row>
    <row r="2855" spans="1:6" ht="15.6" x14ac:dyDescent="0.25">
      <c r="A2855" s="3"/>
      <c r="B2855" s="3"/>
      <c r="C2855" s="3"/>
      <c r="D2855" s="3"/>
      <c r="E2855" s="3"/>
      <c r="F2855" s="95"/>
    </row>
    <row r="2856" spans="1:6" ht="15.6" x14ac:dyDescent="0.25">
      <c r="A2856" s="3"/>
      <c r="B2856" s="3"/>
      <c r="C2856" s="3"/>
      <c r="D2856" s="3"/>
      <c r="E2856" s="3"/>
      <c r="F2856" s="95"/>
    </row>
    <row r="2857" spans="1:6" ht="15.6" x14ac:dyDescent="0.25">
      <c r="A2857" s="3"/>
      <c r="B2857" s="3"/>
      <c r="C2857" s="3"/>
      <c r="D2857" s="3"/>
      <c r="E2857" s="3"/>
      <c r="F2857" s="95"/>
    </row>
    <row r="2858" spans="1:6" ht="15.6" x14ac:dyDescent="0.25">
      <c r="A2858" s="3"/>
      <c r="B2858" s="3"/>
      <c r="C2858" s="3"/>
      <c r="D2858" s="3"/>
      <c r="E2858" s="3"/>
      <c r="F2858" s="95"/>
    </row>
    <row r="2859" spans="1:6" ht="15.6" x14ac:dyDescent="0.25">
      <c r="A2859" s="3"/>
      <c r="B2859" s="3"/>
      <c r="C2859" s="3"/>
      <c r="D2859" s="3"/>
      <c r="E2859" s="3"/>
      <c r="F2859" s="95"/>
    </row>
    <row r="2860" spans="1:6" ht="15.6" x14ac:dyDescent="0.25">
      <c r="A2860" s="3"/>
      <c r="B2860" s="3"/>
      <c r="C2860" s="3"/>
      <c r="D2860" s="3"/>
      <c r="E2860" s="3"/>
      <c r="F2860" s="95"/>
    </row>
    <row r="2861" spans="1:6" ht="15.6" x14ac:dyDescent="0.25">
      <c r="A2861" s="3"/>
      <c r="B2861" s="3"/>
      <c r="C2861" s="3"/>
      <c r="D2861" s="3"/>
      <c r="E2861" s="3"/>
      <c r="F2861" s="95"/>
    </row>
    <row r="2862" spans="1:6" ht="15.6" x14ac:dyDescent="0.25">
      <c r="A2862" s="3"/>
      <c r="B2862" s="3"/>
      <c r="C2862" s="3"/>
      <c r="D2862" s="3"/>
      <c r="E2862" s="3"/>
      <c r="F2862" s="95"/>
    </row>
    <row r="2863" spans="1:6" ht="15.6" x14ac:dyDescent="0.25">
      <c r="A2863" s="3"/>
      <c r="B2863" s="3"/>
      <c r="C2863" s="3"/>
      <c r="D2863" s="3"/>
      <c r="E2863" s="3"/>
      <c r="F2863" s="95"/>
    </row>
    <row r="2864" spans="1:6" ht="15.6" x14ac:dyDescent="0.25">
      <c r="A2864" s="3"/>
      <c r="B2864" s="3"/>
      <c r="C2864" s="3"/>
      <c r="D2864" s="3"/>
      <c r="E2864" s="3"/>
      <c r="F2864" s="95"/>
    </row>
    <row r="2865" spans="1:6" ht="15.6" x14ac:dyDescent="0.25">
      <c r="A2865" s="3"/>
      <c r="B2865" s="3"/>
      <c r="C2865" s="3"/>
      <c r="D2865" s="3"/>
      <c r="E2865" s="3"/>
      <c r="F2865" s="95"/>
    </row>
    <row r="2866" spans="1:6" ht="15.6" x14ac:dyDescent="0.25">
      <c r="A2866" s="3"/>
      <c r="B2866" s="3"/>
      <c r="C2866" s="3"/>
      <c r="D2866" s="3"/>
      <c r="E2866" s="3"/>
      <c r="F2866" s="95"/>
    </row>
    <row r="2867" spans="1:6" ht="15.6" x14ac:dyDescent="0.25">
      <c r="A2867" s="3"/>
      <c r="B2867" s="3"/>
      <c r="C2867" s="3"/>
      <c r="D2867" s="3"/>
      <c r="E2867" s="3"/>
      <c r="F2867" s="95"/>
    </row>
    <row r="2868" spans="1:6" ht="15.6" x14ac:dyDescent="0.25">
      <c r="A2868" s="3"/>
      <c r="B2868" s="3"/>
      <c r="C2868" s="3"/>
      <c r="D2868" s="3"/>
      <c r="E2868" s="3"/>
      <c r="F2868" s="95"/>
    </row>
    <row r="2869" spans="1:6" ht="15.6" x14ac:dyDescent="0.25">
      <c r="A2869" s="3"/>
      <c r="B2869" s="3"/>
      <c r="C2869" s="3"/>
      <c r="D2869" s="3"/>
      <c r="E2869" s="3"/>
      <c r="F2869" s="95"/>
    </row>
    <row r="2870" spans="1:6" ht="15.6" x14ac:dyDescent="0.25">
      <c r="A2870" s="3"/>
      <c r="B2870" s="3"/>
      <c r="C2870" s="3"/>
      <c r="D2870" s="3"/>
      <c r="E2870" s="3"/>
      <c r="F2870" s="95"/>
    </row>
    <row r="2871" spans="1:6" ht="15.6" x14ac:dyDescent="0.25">
      <c r="A2871" s="3"/>
      <c r="B2871" s="3"/>
      <c r="C2871" s="3"/>
      <c r="D2871" s="3"/>
      <c r="E2871" s="3"/>
      <c r="F2871" s="95"/>
    </row>
    <row r="2872" spans="1:6" ht="15.6" x14ac:dyDescent="0.25">
      <c r="A2872" s="3"/>
      <c r="B2872" s="3"/>
      <c r="C2872" s="3"/>
      <c r="D2872" s="3"/>
      <c r="E2872" s="3"/>
      <c r="F2872" s="95"/>
    </row>
    <row r="2873" spans="1:6" ht="15.6" x14ac:dyDescent="0.25">
      <c r="A2873" s="3"/>
      <c r="B2873" s="3"/>
      <c r="C2873" s="3"/>
      <c r="D2873" s="3"/>
      <c r="E2873" s="3"/>
      <c r="F2873" s="95"/>
    </row>
    <row r="2874" spans="1:6" ht="15.6" x14ac:dyDescent="0.25">
      <c r="A2874" s="3"/>
      <c r="B2874" s="3"/>
      <c r="C2874" s="3"/>
      <c r="D2874" s="3"/>
      <c r="E2874" s="3"/>
      <c r="F2874" s="95"/>
    </row>
    <row r="2875" spans="1:6" ht="15.6" x14ac:dyDescent="0.25">
      <c r="A2875" s="3"/>
      <c r="B2875" s="3"/>
      <c r="C2875" s="3"/>
      <c r="D2875" s="3"/>
      <c r="E2875" s="3"/>
      <c r="F2875" s="95"/>
    </row>
    <row r="2876" spans="1:6" ht="15.6" x14ac:dyDescent="0.25">
      <c r="A2876" s="3"/>
      <c r="B2876" s="3"/>
      <c r="C2876" s="3"/>
      <c r="D2876" s="3"/>
      <c r="E2876" s="3"/>
      <c r="F2876" s="95"/>
    </row>
    <row r="2877" spans="1:6" ht="15.6" x14ac:dyDescent="0.25">
      <c r="A2877" s="3"/>
      <c r="B2877" s="3"/>
      <c r="C2877" s="3"/>
      <c r="D2877" s="3"/>
      <c r="E2877" s="3"/>
      <c r="F2877" s="95"/>
    </row>
    <row r="2878" spans="1:6" ht="15.6" x14ac:dyDescent="0.25">
      <c r="A2878" s="3"/>
      <c r="B2878" s="3"/>
      <c r="C2878" s="3"/>
      <c r="D2878" s="3"/>
      <c r="E2878" s="3"/>
      <c r="F2878" s="95"/>
    </row>
    <row r="2879" spans="1:6" ht="15.6" x14ac:dyDescent="0.25">
      <c r="A2879" s="3"/>
      <c r="B2879" s="3"/>
      <c r="C2879" s="3"/>
      <c r="D2879" s="3"/>
      <c r="E2879" s="3"/>
      <c r="F2879" s="95"/>
    </row>
    <row r="2880" spans="1:6" ht="15.6" x14ac:dyDescent="0.25">
      <c r="A2880" s="3"/>
      <c r="B2880" s="3"/>
      <c r="C2880" s="3"/>
      <c r="D2880" s="3"/>
      <c r="E2880" s="3"/>
      <c r="F2880" s="95"/>
    </row>
    <row r="2881" spans="1:6" ht="15.6" x14ac:dyDescent="0.25">
      <c r="A2881" s="3"/>
      <c r="B2881" s="3"/>
      <c r="C2881" s="3"/>
      <c r="D2881" s="3"/>
      <c r="E2881" s="3"/>
      <c r="F2881" s="95"/>
    </row>
    <row r="2882" spans="1:6" ht="15.6" x14ac:dyDescent="0.25">
      <c r="A2882" s="3"/>
      <c r="B2882" s="3"/>
      <c r="C2882" s="3"/>
      <c r="D2882" s="3"/>
      <c r="E2882" s="3"/>
      <c r="F2882" s="95"/>
    </row>
    <row r="2883" spans="1:6" ht="15.6" x14ac:dyDescent="0.25">
      <c r="A2883" s="3"/>
      <c r="B2883" s="3"/>
      <c r="C2883" s="3"/>
      <c r="D2883" s="3"/>
      <c r="E2883" s="3"/>
      <c r="F2883" s="95"/>
    </row>
    <row r="2884" spans="1:6" ht="15.6" x14ac:dyDescent="0.25">
      <c r="A2884" s="3"/>
      <c r="B2884" s="3"/>
      <c r="C2884" s="3"/>
      <c r="D2884" s="3"/>
      <c r="E2884" s="3"/>
      <c r="F2884" s="95"/>
    </row>
    <row r="2885" spans="1:6" ht="15.6" x14ac:dyDescent="0.25">
      <c r="A2885" s="3"/>
      <c r="B2885" s="3"/>
      <c r="C2885" s="3"/>
      <c r="D2885" s="3"/>
      <c r="E2885" s="3"/>
      <c r="F2885" s="95"/>
    </row>
    <row r="2886" spans="1:6" ht="15.6" x14ac:dyDescent="0.25">
      <c r="A2886" s="3"/>
      <c r="B2886" s="3"/>
      <c r="C2886" s="3"/>
      <c r="D2886" s="3"/>
      <c r="E2886" s="3"/>
      <c r="F2886" s="95"/>
    </row>
    <row r="2887" spans="1:6" ht="15.6" x14ac:dyDescent="0.25">
      <c r="A2887" s="3"/>
      <c r="B2887" s="3"/>
      <c r="C2887" s="3"/>
      <c r="D2887" s="3"/>
      <c r="E2887" s="3"/>
      <c r="F2887" s="95"/>
    </row>
    <row r="2888" spans="1:6" ht="15.6" x14ac:dyDescent="0.25">
      <c r="A2888" s="3"/>
      <c r="B2888" s="3"/>
      <c r="C2888" s="3"/>
      <c r="D2888" s="3"/>
      <c r="E2888" s="3"/>
      <c r="F2888" s="95"/>
    </row>
    <row r="2889" spans="1:6" ht="15.6" x14ac:dyDescent="0.25">
      <c r="A2889" s="3"/>
      <c r="B2889" s="3"/>
      <c r="C2889" s="3"/>
      <c r="D2889" s="3"/>
      <c r="E2889" s="3"/>
      <c r="F2889" s="95"/>
    </row>
    <row r="2890" spans="1:6" ht="15.6" x14ac:dyDescent="0.25">
      <c r="A2890" s="3"/>
      <c r="B2890" s="3"/>
      <c r="C2890" s="3"/>
      <c r="D2890" s="3"/>
      <c r="E2890" s="3"/>
      <c r="F2890" s="95"/>
    </row>
    <row r="2891" spans="1:6" ht="15.6" x14ac:dyDescent="0.25">
      <c r="A2891" s="3"/>
      <c r="B2891" s="3"/>
      <c r="C2891" s="3"/>
      <c r="D2891" s="3"/>
      <c r="E2891" s="3"/>
      <c r="F2891" s="95"/>
    </row>
    <row r="2892" spans="1:6" ht="15.6" x14ac:dyDescent="0.25">
      <c r="A2892" s="3"/>
      <c r="B2892" s="3"/>
      <c r="C2892" s="3"/>
      <c r="D2892" s="3"/>
      <c r="E2892" s="3"/>
      <c r="F2892" s="95"/>
    </row>
    <row r="2893" spans="1:6" ht="15.6" x14ac:dyDescent="0.25">
      <c r="A2893" s="3"/>
      <c r="B2893" s="3"/>
      <c r="C2893" s="3"/>
      <c r="D2893" s="3"/>
      <c r="E2893" s="3"/>
      <c r="F2893" s="95"/>
    </row>
    <row r="2894" spans="1:6" ht="15.6" x14ac:dyDescent="0.25">
      <c r="A2894" s="3"/>
      <c r="B2894" s="3"/>
      <c r="C2894" s="3"/>
      <c r="D2894" s="3"/>
      <c r="E2894" s="3"/>
      <c r="F2894" s="95"/>
    </row>
    <row r="2895" spans="1:6" ht="15.6" x14ac:dyDescent="0.25">
      <c r="A2895" s="3"/>
      <c r="B2895" s="3"/>
      <c r="C2895" s="3"/>
      <c r="D2895" s="3"/>
      <c r="E2895" s="3"/>
      <c r="F2895" s="95"/>
    </row>
    <row r="2896" spans="1:6" ht="15.6" x14ac:dyDescent="0.25">
      <c r="A2896" s="3"/>
      <c r="B2896" s="3"/>
      <c r="C2896" s="3"/>
      <c r="D2896" s="3"/>
      <c r="E2896" s="3"/>
      <c r="F2896" s="95"/>
    </row>
    <row r="2897" spans="1:6" ht="15.6" x14ac:dyDescent="0.25">
      <c r="A2897" s="3"/>
      <c r="B2897" s="3"/>
      <c r="C2897" s="3"/>
      <c r="D2897" s="3"/>
      <c r="E2897" s="3"/>
      <c r="F2897" s="95"/>
    </row>
    <row r="2898" spans="1:6" ht="15.6" x14ac:dyDescent="0.25">
      <c r="A2898" s="3"/>
      <c r="B2898" s="3"/>
      <c r="C2898" s="3"/>
      <c r="D2898" s="3"/>
      <c r="E2898" s="3"/>
      <c r="F2898" s="95"/>
    </row>
    <row r="2899" spans="1:6" ht="15.6" x14ac:dyDescent="0.25">
      <c r="A2899" s="3"/>
      <c r="B2899" s="3"/>
      <c r="C2899" s="3"/>
      <c r="D2899" s="3"/>
      <c r="E2899" s="3"/>
      <c r="F2899" s="95"/>
    </row>
    <row r="2900" spans="1:6" ht="15.6" x14ac:dyDescent="0.25">
      <c r="A2900" s="3"/>
      <c r="B2900" s="3"/>
      <c r="C2900" s="3"/>
      <c r="D2900" s="3"/>
      <c r="E2900" s="3"/>
      <c r="F2900" s="95"/>
    </row>
    <row r="2901" spans="1:6" ht="15.6" x14ac:dyDescent="0.25">
      <c r="A2901" s="3"/>
      <c r="B2901" s="3"/>
      <c r="C2901" s="3"/>
      <c r="D2901" s="3"/>
      <c r="E2901" s="3"/>
      <c r="F2901" s="95"/>
    </row>
    <row r="2902" spans="1:6" ht="15.6" x14ac:dyDescent="0.25">
      <c r="A2902" s="3"/>
      <c r="B2902" s="3"/>
      <c r="C2902" s="3"/>
      <c r="D2902" s="3"/>
      <c r="E2902" s="3"/>
      <c r="F2902" s="95"/>
    </row>
    <row r="2903" spans="1:6" ht="15.6" x14ac:dyDescent="0.25">
      <c r="A2903" s="3"/>
      <c r="B2903" s="3"/>
      <c r="C2903" s="3"/>
      <c r="D2903" s="3"/>
      <c r="E2903" s="3"/>
      <c r="F2903" s="95"/>
    </row>
    <row r="2904" spans="1:6" ht="15.6" x14ac:dyDescent="0.25">
      <c r="A2904" s="3"/>
      <c r="B2904" s="3"/>
      <c r="C2904" s="3"/>
      <c r="D2904" s="3"/>
      <c r="E2904" s="3"/>
      <c r="F2904" s="95"/>
    </row>
    <row r="2905" spans="1:6" ht="15.6" x14ac:dyDescent="0.25">
      <c r="A2905" s="3"/>
      <c r="B2905" s="3"/>
      <c r="C2905" s="3"/>
      <c r="D2905" s="3"/>
      <c r="E2905" s="3"/>
      <c r="F2905" s="95"/>
    </row>
    <row r="2906" spans="1:6" ht="15.6" x14ac:dyDescent="0.25">
      <c r="A2906" s="3"/>
      <c r="B2906" s="3"/>
      <c r="C2906" s="3"/>
      <c r="D2906" s="3"/>
      <c r="E2906" s="3"/>
      <c r="F2906" s="95"/>
    </row>
    <row r="2907" spans="1:6" ht="15.6" x14ac:dyDescent="0.25">
      <c r="A2907" s="3"/>
      <c r="B2907" s="3"/>
      <c r="C2907" s="3"/>
      <c r="D2907" s="3"/>
      <c r="E2907" s="3"/>
      <c r="F2907" s="95"/>
    </row>
    <row r="2908" spans="1:6" ht="15.6" x14ac:dyDescent="0.25">
      <c r="A2908" s="3"/>
      <c r="B2908" s="3"/>
      <c r="C2908" s="3"/>
      <c r="D2908" s="3"/>
      <c r="E2908" s="3"/>
      <c r="F2908" s="95"/>
    </row>
    <row r="2909" spans="1:6" ht="15.6" x14ac:dyDescent="0.25">
      <c r="A2909" s="3"/>
      <c r="B2909" s="3"/>
      <c r="C2909" s="3"/>
      <c r="D2909" s="3"/>
      <c r="E2909" s="3"/>
      <c r="F2909" s="95"/>
    </row>
    <row r="2910" spans="1:6" ht="15.6" x14ac:dyDescent="0.25">
      <c r="A2910" s="3"/>
      <c r="B2910" s="3"/>
      <c r="C2910" s="3"/>
      <c r="D2910" s="3"/>
      <c r="E2910" s="3"/>
      <c r="F2910" s="95"/>
    </row>
    <row r="2911" spans="1:6" ht="15.6" x14ac:dyDescent="0.25">
      <c r="A2911" s="3"/>
      <c r="B2911" s="3"/>
      <c r="C2911" s="3"/>
      <c r="D2911" s="3"/>
      <c r="E2911" s="3"/>
      <c r="F2911" s="95"/>
    </row>
    <row r="2912" spans="1:6" ht="15.6" x14ac:dyDescent="0.25">
      <c r="A2912" s="3"/>
      <c r="B2912" s="3"/>
      <c r="C2912" s="3"/>
      <c r="D2912" s="3"/>
      <c r="E2912" s="3"/>
      <c r="F2912" s="95"/>
    </row>
    <row r="2913" spans="1:6" ht="15.6" x14ac:dyDescent="0.25">
      <c r="A2913" s="3"/>
      <c r="B2913" s="3"/>
      <c r="C2913" s="3"/>
      <c r="D2913" s="3"/>
      <c r="E2913" s="3"/>
      <c r="F2913" s="95"/>
    </row>
    <row r="2914" spans="1:6" ht="15.6" x14ac:dyDescent="0.25">
      <c r="A2914" s="3"/>
      <c r="B2914" s="3"/>
      <c r="C2914" s="3"/>
      <c r="D2914" s="3"/>
      <c r="E2914" s="3"/>
      <c r="F2914" s="95"/>
    </row>
    <row r="2915" spans="1:6" ht="15.6" x14ac:dyDescent="0.25">
      <c r="A2915" s="3"/>
      <c r="B2915" s="3"/>
      <c r="C2915" s="3"/>
      <c r="D2915" s="3"/>
      <c r="E2915" s="3"/>
      <c r="F2915" s="95"/>
    </row>
    <row r="2916" spans="1:6" ht="15.6" x14ac:dyDescent="0.25">
      <c r="A2916" s="3"/>
      <c r="B2916" s="3"/>
      <c r="C2916" s="3"/>
      <c r="D2916" s="3"/>
      <c r="E2916" s="3"/>
      <c r="F2916" s="95"/>
    </row>
    <row r="2917" spans="1:6" ht="15.6" x14ac:dyDescent="0.25">
      <c r="A2917" s="3"/>
      <c r="B2917" s="3"/>
      <c r="C2917" s="3"/>
      <c r="D2917" s="3"/>
      <c r="E2917" s="3"/>
      <c r="F2917" s="95"/>
    </row>
    <row r="2918" spans="1:6" ht="15.6" x14ac:dyDescent="0.25">
      <c r="A2918" s="3"/>
      <c r="B2918" s="3"/>
      <c r="C2918" s="3"/>
      <c r="D2918" s="3"/>
      <c r="E2918" s="3"/>
      <c r="F2918" s="95"/>
    </row>
    <row r="2919" spans="1:6" ht="15.6" x14ac:dyDescent="0.25">
      <c r="A2919" s="3"/>
      <c r="B2919" s="3"/>
      <c r="C2919" s="3"/>
      <c r="D2919" s="3"/>
      <c r="E2919" s="3"/>
      <c r="F2919" s="95"/>
    </row>
    <row r="2920" spans="1:6" ht="15.6" x14ac:dyDescent="0.25">
      <c r="A2920" s="3"/>
      <c r="B2920" s="3"/>
      <c r="C2920" s="3"/>
      <c r="D2920" s="3"/>
      <c r="E2920" s="3"/>
      <c r="F2920" s="95"/>
    </row>
    <row r="2921" spans="1:6" ht="15.6" x14ac:dyDescent="0.25">
      <c r="A2921" s="3"/>
      <c r="B2921" s="3"/>
      <c r="C2921" s="3"/>
      <c r="D2921" s="3"/>
      <c r="E2921" s="3"/>
      <c r="F2921" s="95"/>
    </row>
    <row r="2922" spans="1:6" ht="15.6" x14ac:dyDescent="0.25">
      <c r="A2922" s="3"/>
      <c r="B2922" s="3"/>
      <c r="C2922" s="3"/>
      <c r="D2922" s="3"/>
      <c r="E2922" s="3"/>
      <c r="F2922" s="95"/>
    </row>
    <row r="2923" spans="1:6" ht="15.6" x14ac:dyDescent="0.25">
      <c r="A2923" s="3"/>
      <c r="B2923" s="3"/>
      <c r="C2923" s="3"/>
      <c r="D2923" s="3"/>
      <c r="E2923" s="3"/>
      <c r="F2923" s="95"/>
    </row>
    <row r="2924" spans="1:6" ht="15.6" x14ac:dyDescent="0.25">
      <c r="A2924" s="3"/>
      <c r="B2924" s="3"/>
      <c r="C2924" s="3"/>
      <c r="D2924" s="3"/>
      <c r="E2924" s="3"/>
      <c r="F2924" s="95"/>
    </row>
    <row r="2925" spans="1:6" ht="15.6" x14ac:dyDescent="0.25">
      <c r="A2925" s="3"/>
      <c r="B2925" s="3"/>
      <c r="C2925" s="3"/>
      <c r="D2925" s="3"/>
      <c r="E2925" s="3"/>
      <c r="F2925" s="95"/>
    </row>
    <row r="2926" spans="1:6" ht="15.6" x14ac:dyDescent="0.25">
      <c r="A2926" s="3"/>
      <c r="B2926" s="3"/>
      <c r="C2926" s="3"/>
      <c r="D2926" s="3"/>
      <c r="E2926" s="3"/>
      <c r="F2926" s="95"/>
    </row>
    <row r="2927" spans="1:6" ht="15.6" x14ac:dyDescent="0.25">
      <c r="A2927" s="3"/>
      <c r="B2927" s="3"/>
      <c r="C2927" s="3"/>
      <c r="D2927" s="3"/>
      <c r="E2927" s="3"/>
      <c r="F2927" s="95"/>
    </row>
    <row r="2928" spans="1:6" ht="15.6" x14ac:dyDescent="0.25">
      <c r="A2928" s="3"/>
      <c r="B2928" s="3"/>
      <c r="C2928" s="3"/>
      <c r="D2928" s="3"/>
      <c r="E2928" s="3"/>
      <c r="F2928" s="95"/>
    </row>
    <row r="2929" spans="1:6" ht="15.6" x14ac:dyDescent="0.25">
      <c r="A2929" s="3"/>
      <c r="B2929" s="3"/>
      <c r="C2929" s="3"/>
      <c r="D2929" s="3"/>
      <c r="E2929" s="3"/>
      <c r="F2929" s="95"/>
    </row>
    <row r="2930" spans="1:6" ht="15.6" x14ac:dyDescent="0.25">
      <c r="A2930" s="3"/>
      <c r="B2930" s="3"/>
      <c r="C2930" s="3"/>
      <c r="D2930" s="3"/>
      <c r="E2930" s="3"/>
      <c r="F2930" s="95"/>
    </row>
    <row r="2931" spans="1:6" ht="15.6" x14ac:dyDescent="0.25">
      <c r="A2931" s="3"/>
      <c r="B2931" s="3"/>
      <c r="C2931" s="3"/>
      <c r="D2931" s="3"/>
      <c r="E2931" s="3"/>
      <c r="F2931" s="95"/>
    </row>
    <row r="2932" spans="1:6" ht="15.6" x14ac:dyDescent="0.25">
      <c r="A2932" s="3"/>
      <c r="B2932" s="3"/>
      <c r="C2932" s="3"/>
      <c r="D2932" s="3"/>
      <c r="E2932" s="3"/>
      <c r="F2932" s="95"/>
    </row>
    <row r="2933" spans="1:6" ht="15.6" x14ac:dyDescent="0.25">
      <c r="A2933" s="3"/>
      <c r="B2933" s="3"/>
      <c r="C2933" s="3"/>
      <c r="D2933" s="3"/>
      <c r="E2933" s="3"/>
      <c r="F2933" s="95"/>
    </row>
    <row r="2934" spans="1:6" ht="15.6" x14ac:dyDescent="0.25">
      <c r="A2934" s="3"/>
      <c r="B2934" s="3"/>
      <c r="C2934" s="3"/>
      <c r="D2934" s="3"/>
      <c r="E2934" s="3"/>
      <c r="F2934" s="95"/>
    </row>
    <row r="2935" spans="1:6" ht="15.6" x14ac:dyDescent="0.25">
      <c r="A2935" s="3"/>
      <c r="B2935" s="3"/>
      <c r="C2935" s="3"/>
      <c r="D2935" s="3"/>
      <c r="E2935" s="3"/>
      <c r="F2935" s="95"/>
    </row>
    <row r="2936" spans="1:6" ht="15.6" x14ac:dyDescent="0.25">
      <c r="A2936" s="3"/>
      <c r="B2936" s="3"/>
      <c r="C2936" s="3"/>
      <c r="D2936" s="3"/>
      <c r="E2936" s="3"/>
      <c r="F2936" s="95"/>
    </row>
    <row r="2937" spans="1:6" ht="15.6" x14ac:dyDescent="0.25">
      <c r="A2937" s="3"/>
      <c r="B2937" s="3"/>
      <c r="C2937" s="3"/>
      <c r="D2937" s="3"/>
      <c r="E2937" s="3"/>
      <c r="F2937" s="95"/>
    </row>
    <row r="2938" spans="1:6" ht="15.6" x14ac:dyDescent="0.25">
      <c r="A2938" s="3"/>
      <c r="B2938" s="3"/>
      <c r="C2938" s="3"/>
      <c r="D2938" s="3"/>
      <c r="E2938" s="3"/>
      <c r="F2938" s="95"/>
    </row>
    <row r="2939" spans="1:6" ht="15.6" x14ac:dyDescent="0.25">
      <c r="A2939" s="3"/>
      <c r="B2939" s="3"/>
      <c r="C2939" s="3"/>
      <c r="D2939" s="3"/>
      <c r="E2939" s="3"/>
      <c r="F2939" s="95"/>
    </row>
    <row r="2940" spans="1:6" ht="15.6" x14ac:dyDescent="0.25">
      <c r="A2940" s="3"/>
      <c r="B2940" s="3"/>
      <c r="C2940" s="3"/>
      <c r="D2940" s="3"/>
      <c r="E2940" s="3"/>
      <c r="F2940" s="95"/>
    </row>
    <row r="2941" spans="1:6" ht="15.6" x14ac:dyDescent="0.25">
      <c r="A2941" s="3"/>
      <c r="B2941" s="3"/>
      <c r="C2941" s="3"/>
      <c r="D2941" s="3"/>
      <c r="E2941" s="3"/>
      <c r="F2941" s="95"/>
    </row>
    <row r="2942" spans="1:6" ht="15.6" x14ac:dyDescent="0.25">
      <c r="A2942" s="3"/>
      <c r="B2942" s="3"/>
      <c r="C2942" s="3"/>
      <c r="D2942" s="3"/>
      <c r="E2942" s="3"/>
      <c r="F2942" s="95"/>
    </row>
    <row r="2943" spans="1:6" ht="15.6" x14ac:dyDescent="0.25">
      <c r="A2943" s="3"/>
      <c r="B2943" s="3"/>
      <c r="C2943" s="3"/>
      <c r="D2943" s="3"/>
      <c r="E2943" s="3"/>
      <c r="F2943" s="95"/>
    </row>
    <row r="2944" spans="1:6" ht="15.6" x14ac:dyDescent="0.25">
      <c r="A2944" s="3"/>
      <c r="B2944" s="3"/>
      <c r="C2944" s="3"/>
      <c r="D2944" s="3"/>
      <c r="E2944" s="3"/>
      <c r="F2944" s="95"/>
    </row>
    <row r="2945" spans="1:6" ht="15.6" x14ac:dyDescent="0.25">
      <c r="A2945" s="3"/>
      <c r="B2945" s="3"/>
      <c r="C2945" s="3"/>
      <c r="D2945" s="3"/>
      <c r="E2945" s="3"/>
      <c r="F2945" s="95"/>
    </row>
    <row r="2946" spans="1:6" ht="15.6" x14ac:dyDescent="0.25">
      <c r="A2946" s="3"/>
      <c r="B2946" s="3"/>
      <c r="C2946" s="3"/>
      <c r="D2946" s="3"/>
      <c r="E2946" s="3"/>
      <c r="F2946" s="95"/>
    </row>
    <row r="2947" spans="1:6" ht="15.6" x14ac:dyDescent="0.25">
      <c r="A2947" s="3"/>
      <c r="B2947" s="3"/>
      <c r="C2947" s="3"/>
      <c r="D2947" s="3"/>
      <c r="E2947" s="3"/>
      <c r="F2947" s="95"/>
    </row>
    <row r="2948" spans="1:6" ht="15.6" x14ac:dyDescent="0.25">
      <c r="A2948" s="3"/>
      <c r="B2948" s="3"/>
      <c r="C2948" s="3"/>
      <c r="D2948" s="3"/>
      <c r="E2948" s="3"/>
      <c r="F2948" s="95"/>
    </row>
    <row r="2949" spans="1:6" ht="15.6" x14ac:dyDescent="0.25">
      <c r="A2949" s="3"/>
      <c r="B2949" s="3"/>
      <c r="C2949" s="3"/>
      <c r="D2949" s="3"/>
      <c r="E2949" s="3"/>
      <c r="F2949" s="95"/>
    </row>
    <row r="2950" spans="1:6" ht="15.6" x14ac:dyDescent="0.25">
      <c r="A2950" s="3"/>
      <c r="B2950" s="3"/>
      <c r="C2950" s="3"/>
      <c r="D2950" s="3"/>
      <c r="E2950" s="3"/>
      <c r="F2950" s="95"/>
    </row>
    <row r="2951" spans="1:6" ht="15.6" x14ac:dyDescent="0.25">
      <c r="A2951" s="3"/>
      <c r="B2951" s="3"/>
      <c r="C2951" s="3"/>
      <c r="D2951" s="3"/>
      <c r="E2951" s="3"/>
      <c r="F2951" s="95"/>
    </row>
    <row r="2952" spans="1:6" ht="15.6" x14ac:dyDescent="0.25">
      <c r="A2952" s="3"/>
      <c r="B2952" s="3"/>
      <c r="C2952" s="3"/>
      <c r="D2952" s="3"/>
      <c r="E2952" s="3"/>
      <c r="F2952" s="95"/>
    </row>
    <row r="2953" spans="1:6" ht="15.6" x14ac:dyDescent="0.25">
      <c r="A2953" s="3"/>
      <c r="B2953" s="3"/>
      <c r="C2953" s="3"/>
      <c r="D2953" s="3"/>
      <c r="E2953" s="3"/>
      <c r="F2953" s="95"/>
    </row>
    <row r="2954" spans="1:6" ht="15.6" x14ac:dyDescent="0.25">
      <c r="A2954" s="3"/>
      <c r="B2954" s="3"/>
      <c r="C2954" s="3"/>
      <c r="D2954" s="3"/>
      <c r="E2954" s="3"/>
      <c r="F2954" s="95"/>
    </row>
    <row r="2955" spans="1:6" ht="15.6" x14ac:dyDescent="0.25">
      <c r="A2955" s="3"/>
      <c r="B2955" s="3"/>
      <c r="C2955" s="3"/>
      <c r="D2955" s="3"/>
      <c r="E2955" s="3"/>
      <c r="F2955" s="95"/>
    </row>
    <row r="2956" spans="1:6" ht="15.6" x14ac:dyDescent="0.25">
      <c r="A2956" s="3"/>
      <c r="B2956" s="3"/>
      <c r="C2956" s="3"/>
      <c r="D2956" s="3"/>
      <c r="E2956" s="3"/>
      <c r="F2956" s="95"/>
    </row>
    <row r="2957" spans="1:6" ht="15.6" x14ac:dyDescent="0.25">
      <c r="A2957" s="3"/>
      <c r="B2957" s="3"/>
      <c r="C2957" s="3"/>
      <c r="D2957" s="3"/>
      <c r="E2957" s="3"/>
      <c r="F2957" s="95"/>
    </row>
    <row r="2958" spans="1:6" ht="15.6" x14ac:dyDescent="0.25">
      <c r="A2958" s="3"/>
      <c r="B2958" s="3"/>
      <c r="C2958" s="3"/>
      <c r="D2958" s="3"/>
      <c r="E2958" s="3"/>
      <c r="F2958" s="95"/>
    </row>
    <row r="2959" spans="1:6" ht="15.6" x14ac:dyDescent="0.25">
      <c r="A2959" s="3"/>
      <c r="B2959" s="3"/>
      <c r="C2959" s="3"/>
      <c r="D2959" s="3"/>
      <c r="E2959" s="3"/>
      <c r="F2959" s="95"/>
    </row>
    <row r="2960" spans="1:6" ht="15.6" x14ac:dyDescent="0.25">
      <c r="A2960" s="3"/>
      <c r="B2960" s="3"/>
      <c r="C2960" s="3"/>
      <c r="D2960" s="3"/>
      <c r="E2960" s="3"/>
      <c r="F2960" s="95"/>
    </row>
    <row r="2961" spans="1:6" ht="15.6" x14ac:dyDescent="0.25">
      <c r="A2961" s="3"/>
      <c r="B2961" s="3"/>
      <c r="C2961" s="3"/>
      <c r="D2961" s="3"/>
      <c r="E2961" s="3"/>
      <c r="F2961" s="95"/>
    </row>
    <row r="2962" spans="1:6" ht="15.6" x14ac:dyDescent="0.25">
      <c r="A2962" s="3"/>
      <c r="B2962" s="3"/>
      <c r="C2962" s="3"/>
      <c r="D2962" s="3"/>
      <c r="E2962" s="3"/>
      <c r="F2962" s="95"/>
    </row>
    <row r="2963" spans="1:6" ht="15.6" x14ac:dyDescent="0.25">
      <c r="A2963" s="3"/>
      <c r="B2963" s="3"/>
      <c r="C2963" s="3"/>
      <c r="D2963" s="3"/>
      <c r="E2963" s="3"/>
      <c r="F2963" s="95"/>
    </row>
    <row r="2964" spans="1:6" ht="15.6" x14ac:dyDescent="0.25">
      <c r="A2964" s="3"/>
      <c r="B2964" s="3"/>
      <c r="C2964" s="3"/>
      <c r="D2964" s="3"/>
      <c r="E2964" s="3"/>
      <c r="F2964" s="95"/>
    </row>
    <row r="2965" spans="1:6" ht="15.6" x14ac:dyDescent="0.25">
      <c r="A2965" s="3"/>
      <c r="B2965" s="3"/>
      <c r="C2965" s="3"/>
      <c r="D2965" s="3"/>
      <c r="E2965" s="3"/>
      <c r="F2965" s="95"/>
    </row>
    <row r="2966" spans="1:6" ht="15.6" x14ac:dyDescent="0.25">
      <c r="A2966" s="3"/>
      <c r="B2966" s="3"/>
      <c r="C2966" s="3"/>
      <c r="D2966" s="3"/>
      <c r="E2966" s="3"/>
      <c r="F2966" s="95"/>
    </row>
    <row r="2967" spans="1:6" ht="15.6" x14ac:dyDescent="0.25">
      <c r="A2967" s="3"/>
      <c r="B2967" s="3"/>
      <c r="C2967" s="3"/>
      <c r="D2967" s="3"/>
      <c r="E2967" s="3"/>
      <c r="F2967" s="95"/>
    </row>
    <row r="2968" spans="1:6" ht="15.6" x14ac:dyDescent="0.25">
      <c r="A2968" s="3"/>
      <c r="B2968" s="3"/>
      <c r="C2968" s="3"/>
      <c r="D2968" s="3"/>
      <c r="E2968" s="3"/>
      <c r="F2968" s="95"/>
    </row>
    <row r="2969" spans="1:6" ht="15.6" x14ac:dyDescent="0.25">
      <c r="A2969" s="3"/>
      <c r="B2969" s="3"/>
      <c r="C2969" s="3"/>
      <c r="D2969" s="3"/>
      <c r="E2969" s="3"/>
      <c r="F2969" s="95"/>
    </row>
    <row r="2970" spans="1:6" ht="15.6" x14ac:dyDescent="0.25">
      <c r="A2970" s="3"/>
      <c r="B2970" s="3"/>
      <c r="C2970" s="3"/>
      <c r="D2970" s="3"/>
      <c r="E2970" s="3"/>
      <c r="F2970" s="95"/>
    </row>
    <row r="2971" spans="1:6" ht="15.6" x14ac:dyDescent="0.25">
      <c r="A2971" s="3"/>
      <c r="B2971" s="3"/>
      <c r="C2971" s="3"/>
      <c r="D2971" s="3"/>
      <c r="E2971" s="3"/>
      <c r="F2971" s="95"/>
    </row>
    <row r="2972" spans="1:6" ht="15.6" x14ac:dyDescent="0.25">
      <c r="A2972" s="3"/>
      <c r="B2972" s="3"/>
      <c r="C2972" s="3"/>
      <c r="D2972" s="3"/>
      <c r="E2972" s="3"/>
      <c r="F2972" s="95"/>
    </row>
    <row r="2973" spans="1:6" ht="15.6" x14ac:dyDescent="0.25">
      <c r="A2973" s="3"/>
      <c r="B2973" s="3"/>
      <c r="C2973" s="3"/>
      <c r="D2973" s="3"/>
      <c r="E2973" s="3"/>
      <c r="F2973" s="95"/>
    </row>
    <row r="2974" spans="1:6" ht="15.6" x14ac:dyDescent="0.25">
      <c r="A2974" s="3"/>
      <c r="B2974" s="3"/>
      <c r="C2974" s="3"/>
      <c r="D2974" s="3"/>
      <c r="E2974" s="3"/>
      <c r="F2974" s="95"/>
    </row>
    <row r="2975" spans="1:6" ht="15.6" x14ac:dyDescent="0.25">
      <c r="A2975" s="3"/>
      <c r="B2975" s="3"/>
      <c r="C2975" s="3"/>
      <c r="D2975" s="3"/>
      <c r="E2975" s="3"/>
      <c r="F2975" s="95"/>
    </row>
    <row r="2976" spans="1:6" ht="15.6" x14ac:dyDescent="0.25">
      <c r="A2976" s="3"/>
      <c r="B2976" s="3"/>
      <c r="C2976" s="3"/>
      <c r="D2976" s="3"/>
      <c r="E2976" s="3"/>
      <c r="F2976" s="95"/>
    </row>
    <row r="2977" spans="1:6" ht="15.6" x14ac:dyDescent="0.25">
      <c r="A2977" s="3"/>
      <c r="B2977" s="3"/>
      <c r="C2977" s="3"/>
      <c r="D2977" s="3"/>
      <c r="E2977" s="3"/>
      <c r="F2977" s="95"/>
    </row>
    <row r="2978" spans="1:6" ht="15.6" x14ac:dyDescent="0.25">
      <c r="A2978" s="3"/>
      <c r="B2978" s="3"/>
      <c r="C2978" s="3"/>
      <c r="D2978" s="3"/>
      <c r="E2978" s="3"/>
      <c r="F2978" s="95"/>
    </row>
    <row r="2979" spans="1:6" ht="15.6" x14ac:dyDescent="0.25">
      <c r="A2979" s="3"/>
      <c r="B2979" s="3"/>
      <c r="C2979" s="3"/>
      <c r="D2979" s="3"/>
      <c r="E2979" s="3"/>
      <c r="F2979" s="95"/>
    </row>
    <row r="2980" spans="1:6" ht="15.6" x14ac:dyDescent="0.25">
      <c r="A2980" s="3"/>
      <c r="B2980" s="3"/>
      <c r="C2980" s="3"/>
      <c r="D2980" s="3"/>
      <c r="E2980" s="3"/>
      <c r="F2980" s="95"/>
    </row>
    <row r="2981" spans="1:6" ht="15.6" x14ac:dyDescent="0.25">
      <c r="A2981" s="3"/>
      <c r="B2981" s="3"/>
      <c r="C2981" s="3"/>
      <c r="D2981" s="3"/>
      <c r="E2981" s="3"/>
      <c r="F2981" s="95"/>
    </row>
    <row r="2982" spans="1:6" ht="15.6" x14ac:dyDescent="0.25">
      <c r="A2982" s="3"/>
      <c r="B2982" s="3"/>
      <c r="C2982" s="3"/>
      <c r="D2982" s="3"/>
      <c r="E2982" s="3"/>
      <c r="F2982" s="95"/>
    </row>
    <row r="2983" spans="1:6" ht="15.6" x14ac:dyDescent="0.25">
      <c r="A2983" s="3"/>
      <c r="B2983" s="3"/>
      <c r="C2983" s="3"/>
      <c r="D2983" s="3"/>
      <c r="E2983" s="3"/>
      <c r="F2983" s="95"/>
    </row>
    <row r="2984" spans="1:6" ht="15.6" x14ac:dyDescent="0.25">
      <c r="A2984" s="3"/>
      <c r="B2984" s="3"/>
      <c r="C2984" s="3"/>
      <c r="D2984" s="3"/>
      <c r="E2984" s="3"/>
      <c r="F2984" s="95"/>
    </row>
    <row r="2985" spans="1:6" ht="15.6" x14ac:dyDescent="0.25">
      <c r="A2985" s="3"/>
      <c r="B2985" s="3"/>
      <c r="C2985" s="3"/>
      <c r="D2985" s="3"/>
      <c r="E2985" s="3"/>
      <c r="F2985" s="95"/>
    </row>
    <row r="2986" spans="1:6" ht="15.6" x14ac:dyDescent="0.25">
      <c r="A2986" s="3"/>
      <c r="B2986" s="3"/>
      <c r="C2986" s="3"/>
      <c r="D2986" s="3"/>
      <c r="E2986" s="3"/>
      <c r="F2986" s="95"/>
    </row>
    <row r="2987" spans="1:6" ht="15.6" x14ac:dyDescent="0.25">
      <c r="A2987" s="3"/>
      <c r="B2987" s="3"/>
      <c r="C2987" s="3"/>
      <c r="D2987" s="3"/>
      <c r="E2987" s="3"/>
      <c r="F2987" s="95"/>
    </row>
    <row r="2988" spans="1:6" ht="15.6" x14ac:dyDescent="0.25">
      <c r="A2988" s="3"/>
      <c r="B2988" s="3"/>
      <c r="C2988" s="3"/>
      <c r="D2988" s="3"/>
      <c r="E2988" s="3"/>
      <c r="F2988" s="95"/>
    </row>
    <row r="2989" spans="1:6" ht="15.6" x14ac:dyDescent="0.25">
      <c r="A2989" s="3"/>
      <c r="B2989" s="3"/>
      <c r="C2989" s="3"/>
      <c r="D2989" s="3"/>
      <c r="E2989" s="3"/>
      <c r="F2989" s="95"/>
    </row>
    <row r="2990" spans="1:6" ht="15.6" x14ac:dyDescent="0.25">
      <c r="A2990" s="3"/>
      <c r="B2990" s="3"/>
      <c r="C2990" s="3"/>
      <c r="D2990" s="3"/>
      <c r="E2990" s="3"/>
      <c r="F2990" s="95"/>
    </row>
    <row r="2991" spans="1:6" ht="15.6" x14ac:dyDescent="0.25">
      <c r="A2991" s="3"/>
      <c r="B2991" s="3"/>
      <c r="C2991" s="3"/>
      <c r="D2991" s="3"/>
      <c r="E2991" s="3"/>
      <c r="F2991" s="95"/>
    </row>
    <row r="2992" spans="1:6" ht="15.6" x14ac:dyDescent="0.25">
      <c r="A2992" s="3"/>
      <c r="B2992" s="3"/>
      <c r="C2992" s="3"/>
      <c r="D2992" s="3"/>
      <c r="E2992" s="3"/>
      <c r="F2992" s="95"/>
    </row>
    <row r="2993" spans="1:6" ht="15.6" x14ac:dyDescent="0.25">
      <c r="A2993" s="3"/>
      <c r="B2993" s="3"/>
      <c r="C2993" s="3"/>
      <c r="D2993" s="3"/>
      <c r="E2993" s="3"/>
      <c r="F2993" s="95"/>
    </row>
    <row r="2994" spans="1:6" ht="15.6" x14ac:dyDescent="0.25">
      <c r="A2994" s="3"/>
      <c r="B2994" s="3"/>
      <c r="C2994" s="3"/>
      <c r="D2994" s="3"/>
      <c r="E2994" s="3"/>
      <c r="F2994" s="95"/>
    </row>
    <row r="2995" spans="1:6" ht="15.6" x14ac:dyDescent="0.25">
      <c r="A2995" s="3"/>
      <c r="B2995" s="3"/>
      <c r="C2995" s="3"/>
      <c r="D2995" s="3"/>
      <c r="E2995" s="3"/>
      <c r="F2995" s="95"/>
    </row>
    <row r="2996" spans="1:6" ht="15.6" x14ac:dyDescent="0.25">
      <c r="A2996" s="3"/>
      <c r="B2996" s="3"/>
      <c r="C2996" s="3"/>
      <c r="D2996" s="3"/>
      <c r="E2996" s="3"/>
      <c r="F2996" s="95"/>
    </row>
    <row r="2997" spans="1:6" ht="15.6" x14ac:dyDescent="0.25">
      <c r="A2997" s="3"/>
      <c r="B2997" s="3"/>
      <c r="C2997" s="3"/>
      <c r="D2997" s="3"/>
      <c r="E2997" s="3"/>
      <c r="F2997" s="95"/>
    </row>
    <row r="2998" spans="1:6" ht="15.6" x14ac:dyDescent="0.25">
      <c r="A2998" s="3"/>
      <c r="B2998" s="3"/>
      <c r="C2998" s="3"/>
      <c r="D2998" s="3"/>
      <c r="E2998" s="3"/>
      <c r="F2998" s="95"/>
    </row>
    <row r="2999" spans="1:6" ht="15.6" x14ac:dyDescent="0.25">
      <c r="A2999" s="3"/>
      <c r="B2999" s="3"/>
      <c r="C2999" s="3"/>
      <c r="D2999" s="3"/>
      <c r="E2999" s="3"/>
      <c r="F2999" s="95"/>
    </row>
    <row r="3000" spans="1:6" ht="15.6" x14ac:dyDescent="0.25">
      <c r="A3000" s="3"/>
      <c r="B3000" s="3"/>
      <c r="C3000" s="3"/>
      <c r="D3000" s="3"/>
      <c r="E3000" s="3"/>
      <c r="F3000" s="95"/>
    </row>
    <row r="3001" spans="1:6" ht="15.6" x14ac:dyDescent="0.25">
      <c r="A3001" s="3"/>
      <c r="B3001" s="3"/>
      <c r="C3001" s="3"/>
      <c r="D3001" s="3"/>
      <c r="E3001" s="3"/>
      <c r="F3001" s="95"/>
    </row>
    <row r="3002" spans="1:6" ht="15.6" x14ac:dyDescent="0.25">
      <c r="A3002" s="3"/>
      <c r="B3002" s="3"/>
      <c r="C3002" s="3"/>
      <c r="D3002" s="3"/>
      <c r="E3002" s="3"/>
      <c r="F3002" s="95"/>
    </row>
    <row r="3003" spans="1:6" ht="15.6" x14ac:dyDescent="0.25">
      <c r="A3003" s="3"/>
      <c r="B3003" s="3"/>
      <c r="C3003" s="3"/>
      <c r="D3003" s="3"/>
      <c r="E3003" s="3"/>
      <c r="F3003" s="95"/>
    </row>
    <row r="3004" spans="1:6" ht="15.6" x14ac:dyDescent="0.25">
      <c r="A3004" s="3"/>
      <c r="B3004" s="3"/>
      <c r="C3004" s="3"/>
      <c r="D3004" s="3"/>
      <c r="E3004" s="3"/>
      <c r="F3004" s="95"/>
    </row>
    <row r="3005" spans="1:6" ht="15.6" x14ac:dyDescent="0.25">
      <c r="A3005" s="3"/>
      <c r="B3005" s="3"/>
      <c r="C3005" s="3"/>
      <c r="D3005" s="3"/>
      <c r="E3005" s="3"/>
      <c r="F3005" s="95"/>
    </row>
    <row r="3006" spans="1:6" ht="15.6" x14ac:dyDescent="0.25">
      <c r="A3006" s="3"/>
      <c r="B3006" s="3"/>
      <c r="C3006" s="3"/>
      <c r="D3006" s="3"/>
      <c r="E3006" s="3"/>
      <c r="F3006" s="95"/>
    </row>
    <row r="3007" spans="1:6" ht="15.6" x14ac:dyDescent="0.25">
      <c r="A3007" s="3"/>
      <c r="B3007" s="3"/>
      <c r="C3007" s="3"/>
      <c r="D3007" s="3"/>
      <c r="E3007" s="3"/>
      <c r="F3007" s="95"/>
    </row>
    <row r="3008" spans="1:6" ht="15.6" x14ac:dyDescent="0.25">
      <c r="A3008" s="3"/>
      <c r="B3008" s="3"/>
      <c r="C3008" s="3"/>
      <c r="D3008" s="3"/>
      <c r="E3008" s="3"/>
      <c r="F3008" s="95"/>
    </row>
    <row r="3009" spans="1:6" ht="15.6" x14ac:dyDescent="0.25">
      <c r="A3009" s="3"/>
      <c r="B3009" s="3"/>
      <c r="C3009" s="3"/>
      <c r="D3009" s="3"/>
      <c r="E3009" s="3"/>
      <c r="F3009" s="95"/>
    </row>
    <row r="3010" spans="1:6" ht="15.6" x14ac:dyDescent="0.25">
      <c r="A3010" s="3"/>
      <c r="B3010" s="3"/>
      <c r="C3010" s="3"/>
      <c r="D3010" s="3"/>
      <c r="E3010" s="3"/>
      <c r="F3010" s="95"/>
    </row>
    <row r="3011" spans="1:6" ht="15.6" x14ac:dyDescent="0.25">
      <c r="A3011" s="3"/>
      <c r="B3011" s="3"/>
      <c r="C3011" s="3"/>
      <c r="D3011" s="3"/>
      <c r="E3011" s="3"/>
      <c r="F3011" s="95"/>
    </row>
    <row r="3012" spans="1:6" ht="15.6" x14ac:dyDescent="0.25">
      <c r="A3012" s="3"/>
      <c r="B3012" s="3"/>
      <c r="C3012" s="3"/>
      <c r="D3012" s="3"/>
      <c r="E3012" s="3"/>
      <c r="F3012" s="95"/>
    </row>
    <row r="3013" spans="1:6" ht="15.6" x14ac:dyDescent="0.25">
      <c r="A3013" s="3"/>
      <c r="B3013" s="3"/>
      <c r="C3013" s="3"/>
      <c r="D3013" s="3"/>
      <c r="E3013" s="3"/>
      <c r="F3013" s="95"/>
    </row>
    <row r="3014" spans="1:6" ht="15.6" x14ac:dyDescent="0.25">
      <c r="A3014" s="3"/>
      <c r="B3014" s="3"/>
      <c r="C3014" s="3"/>
      <c r="D3014" s="3"/>
      <c r="E3014" s="3"/>
      <c r="F3014" s="95"/>
    </row>
  </sheetData>
  <mergeCells count="2">
    <mergeCell ref="D1:F1"/>
    <mergeCell ref="A2:F2"/>
  </mergeCells>
  <pageMargins left="0.59055118110236227" right="0.19685039370078741" top="0.78740157480314965" bottom="0.39370078740157483" header="0.31496062992125984" footer="0.31496062992125984"/>
  <pageSetup paperSize="9" scale="80" firstPageNumber="44" orientation="portrait" useFirstPageNumber="1" r:id="rId1"/>
  <headerFooter>
    <oddHeader>&amp;R&amp;14&amp;P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бюджет 2014</vt:lpstr>
      <vt:lpstr>Без остатков</vt:lpstr>
      <vt:lpstr>'Без остатков'!Заголовки_для_печати</vt:lpstr>
      <vt:lpstr>'бюджет 2014'!Заголовки_для_печати</vt:lpstr>
      <vt:lpstr>'Без остатков'!Область_печати</vt:lpstr>
      <vt:lpstr>'бюджет 2014'!Область_печати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2015-01-16T11:59:22Z</dcterms:modified>
</cp:coreProperties>
</file>